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5" yWindow="255" windowWidth="21060" windowHeight="11745"/>
  </bookViews>
  <sheets>
    <sheet name="прил 7.2МЭ" sheetId="1" r:id="rId1"/>
  </sheets>
  <externalReferences>
    <externalReference r:id="rId2"/>
    <externalReference r:id="rId3"/>
    <externalReference r:id="rId4"/>
  </externalReferences>
  <definedNames>
    <definedName name="_xlnm._FilterDatabase" localSheetId="0" hidden="1">'прил 7.2МЭ'!$A$16:$AL$828</definedName>
    <definedName name="ждх">#REF!</definedName>
    <definedName name="з4">#REF!</definedName>
    <definedName name="_xlnm.Print_Titles" localSheetId="0">'прил 7.2МЭ'!$12:$14</definedName>
    <definedName name="иии">#REF!</definedName>
    <definedName name="КПЭ">#REF!</definedName>
    <definedName name="Кри">#REF!</definedName>
    <definedName name="Крит">#REF!</definedName>
    <definedName name="ната">#REF!</definedName>
    <definedName name="_xlnm.Print_Area" localSheetId="0">'прил 7.2МЭ'!$C$12:$X$28</definedName>
    <definedName name="Период_Выбрано">[2]t_настройки!$I$84</definedName>
    <definedName name="Подсинее">#REF!</definedName>
    <definedName name="рекЛЭПВН">'[3]приложение 1.1'!$B$25:$B$35</definedName>
    <definedName name="уу">#REF!</definedName>
  </definedNames>
  <calcPr calcId="145621"/>
</workbook>
</file>

<file path=xl/calcChain.xml><?xml version="1.0" encoding="utf-8"?>
<calcChain xmlns="http://schemas.openxmlformats.org/spreadsheetml/2006/main">
  <c r="E19" i="1" l="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2" i="1"/>
  <c r="E183"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573" i="1"/>
  <c r="E574" i="1"/>
  <c r="E575" i="1"/>
  <c r="E576" i="1"/>
  <c r="E577" i="1"/>
  <c r="E578" i="1"/>
  <c r="E579" i="1"/>
  <c r="E580" i="1"/>
  <c r="E581" i="1"/>
  <c r="E582" i="1"/>
  <c r="E583" i="1"/>
  <c r="E584" i="1"/>
  <c r="E585" i="1"/>
  <c r="E586" i="1"/>
  <c r="E587" i="1"/>
  <c r="E588" i="1"/>
  <c r="E589" i="1"/>
  <c r="E590" i="1"/>
  <c r="E591" i="1"/>
  <c r="E592" i="1"/>
  <c r="E593" i="1"/>
  <c r="E594" i="1"/>
  <c r="E595" i="1"/>
  <c r="E596" i="1"/>
  <c r="E597" i="1"/>
  <c r="E598" i="1"/>
  <c r="E599" i="1"/>
  <c r="E600" i="1"/>
  <c r="E601" i="1"/>
  <c r="E602" i="1"/>
  <c r="E603" i="1"/>
  <c r="E604" i="1"/>
  <c r="E605" i="1"/>
  <c r="E606" i="1"/>
  <c r="E607" i="1"/>
  <c r="E608" i="1"/>
  <c r="E609" i="1"/>
  <c r="E610" i="1"/>
  <c r="E611" i="1"/>
  <c r="E612" i="1"/>
  <c r="E613" i="1"/>
  <c r="E614" i="1"/>
  <c r="E615" i="1"/>
  <c r="E616" i="1"/>
  <c r="E617" i="1"/>
  <c r="E618" i="1"/>
  <c r="E619" i="1"/>
  <c r="E620" i="1"/>
  <c r="E621" i="1"/>
  <c r="E622" i="1"/>
  <c r="E623" i="1"/>
  <c r="E624" i="1"/>
  <c r="E625" i="1"/>
  <c r="E626" i="1"/>
  <c r="E627" i="1"/>
  <c r="E628" i="1"/>
  <c r="E629" i="1"/>
  <c r="E630" i="1"/>
  <c r="E631" i="1"/>
  <c r="E634" i="1"/>
  <c r="E636" i="1"/>
  <c r="E637" i="1"/>
  <c r="E638" i="1"/>
  <c r="E639" i="1"/>
  <c r="E640" i="1"/>
  <c r="E641" i="1"/>
  <c r="E642" i="1"/>
  <c r="E643" i="1"/>
  <c r="E644" i="1"/>
  <c r="E645" i="1"/>
  <c r="E646" i="1"/>
  <c r="E647" i="1"/>
  <c r="E648" i="1"/>
  <c r="E649" i="1"/>
  <c r="E650" i="1"/>
  <c r="E651" i="1"/>
  <c r="E652" i="1"/>
  <c r="E653" i="1"/>
  <c r="E654" i="1"/>
  <c r="E655" i="1"/>
  <c r="E656" i="1"/>
  <c r="E657" i="1"/>
  <c r="E658" i="1"/>
  <c r="E659" i="1"/>
  <c r="E660" i="1"/>
  <c r="E661" i="1"/>
  <c r="E662" i="1"/>
  <c r="E663" i="1"/>
  <c r="E664" i="1"/>
  <c r="E665" i="1"/>
  <c r="E666" i="1"/>
  <c r="E667" i="1"/>
  <c r="E668" i="1"/>
  <c r="E669" i="1"/>
  <c r="E670" i="1"/>
  <c r="E671" i="1"/>
  <c r="E672" i="1"/>
  <c r="E673" i="1"/>
  <c r="E674" i="1"/>
  <c r="E675" i="1"/>
  <c r="E676" i="1"/>
  <c r="E677" i="1"/>
  <c r="E678" i="1"/>
  <c r="E679" i="1"/>
  <c r="E680" i="1"/>
  <c r="E681" i="1"/>
  <c r="E682" i="1"/>
  <c r="E683" i="1"/>
  <c r="E684" i="1"/>
  <c r="E685" i="1"/>
  <c r="E686" i="1"/>
  <c r="E687" i="1"/>
  <c r="E688" i="1"/>
  <c r="E689" i="1"/>
  <c r="E690" i="1"/>
  <c r="E691" i="1"/>
  <c r="E692" i="1"/>
  <c r="E693" i="1"/>
  <c r="E694" i="1"/>
  <c r="E695" i="1"/>
  <c r="E696" i="1"/>
  <c r="E697" i="1"/>
  <c r="E698" i="1"/>
  <c r="E699" i="1"/>
  <c r="E700" i="1"/>
  <c r="E701" i="1"/>
  <c r="E702" i="1"/>
  <c r="E703" i="1"/>
  <c r="E704" i="1"/>
  <c r="E705" i="1"/>
  <c r="E706" i="1"/>
  <c r="E707" i="1"/>
  <c r="E708" i="1"/>
  <c r="E709" i="1"/>
  <c r="E710" i="1"/>
  <c r="E711" i="1"/>
  <c r="E712" i="1"/>
  <c r="E713" i="1"/>
  <c r="E714" i="1"/>
  <c r="E715" i="1"/>
  <c r="E716" i="1"/>
  <c r="E717" i="1"/>
  <c r="E718" i="1"/>
  <c r="E719" i="1"/>
  <c r="E720" i="1"/>
  <c r="E721" i="1"/>
  <c r="E722" i="1"/>
  <c r="E723" i="1"/>
  <c r="E724" i="1"/>
  <c r="E725" i="1"/>
  <c r="E726" i="1"/>
  <c r="E727" i="1"/>
  <c r="E728" i="1"/>
  <c r="E729" i="1"/>
  <c r="E730" i="1"/>
  <c r="E731" i="1"/>
  <c r="E732" i="1"/>
  <c r="E733" i="1"/>
  <c r="E734" i="1"/>
  <c r="E735" i="1"/>
  <c r="E736" i="1"/>
  <c r="E737" i="1"/>
  <c r="E738" i="1"/>
  <c r="E739" i="1"/>
  <c r="E740" i="1"/>
  <c r="E741" i="1"/>
  <c r="E742" i="1"/>
  <c r="E743" i="1"/>
  <c r="E744" i="1"/>
  <c r="E745" i="1"/>
  <c r="E746" i="1"/>
  <c r="E747" i="1"/>
  <c r="E748" i="1"/>
  <c r="E749" i="1"/>
  <c r="E750" i="1"/>
  <c r="E751" i="1"/>
  <c r="E752" i="1"/>
  <c r="E753" i="1"/>
  <c r="E754" i="1"/>
  <c r="E755" i="1"/>
  <c r="E756" i="1"/>
  <c r="E757" i="1"/>
  <c r="E758" i="1"/>
  <c r="E759" i="1"/>
  <c r="E760" i="1"/>
  <c r="E761" i="1"/>
  <c r="E762" i="1"/>
  <c r="E763" i="1"/>
  <c r="E764" i="1"/>
  <c r="E765" i="1"/>
  <c r="E766" i="1"/>
  <c r="E767" i="1"/>
  <c r="E768" i="1"/>
  <c r="E769" i="1"/>
  <c r="E770" i="1"/>
  <c r="E771" i="1"/>
  <c r="E772" i="1"/>
  <c r="E773" i="1"/>
  <c r="E774" i="1"/>
  <c r="E775" i="1"/>
  <c r="E776" i="1"/>
  <c r="E777" i="1"/>
  <c r="E778" i="1"/>
  <c r="E779" i="1"/>
  <c r="E780" i="1"/>
  <c r="E781" i="1"/>
  <c r="E782" i="1"/>
  <c r="E783" i="1"/>
  <c r="E784" i="1"/>
  <c r="E785" i="1"/>
  <c r="E786" i="1"/>
  <c r="E787" i="1"/>
  <c r="E788" i="1"/>
  <c r="E789" i="1"/>
  <c r="E790" i="1"/>
  <c r="E791" i="1"/>
  <c r="E792" i="1"/>
  <c r="E793" i="1"/>
  <c r="E794" i="1"/>
  <c r="E795" i="1"/>
  <c r="E796" i="1"/>
  <c r="E797" i="1"/>
  <c r="E798" i="1"/>
  <c r="E799" i="1"/>
  <c r="E800" i="1"/>
  <c r="E801" i="1"/>
  <c r="E802" i="1"/>
  <c r="E803" i="1"/>
  <c r="E804" i="1"/>
  <c r="E805" i="1"/>
  <c r="E806" i="1"/>
  <c r="E807" i="1"/>
  <c r="E808" i="1"/>
  <c r="E809" i="1"/>
  <c r="E810" i="1"/>
  <c r="E811" i="1"/>
  <c r="E812" i="1"/>
  <c r="E813" i="1"/>
  <c r="E814" i="1"/>
  <c r="E815" i="1"/>
  <c r="E816" i="1"/>
  <c r="E817" i="1"/>
  <c r="E818" i="1"/>
  <c r="E819" i="1"/>
  <c r="E820" i="1"/>
  <c r="E821" i="1"/>
  <c r="E822" i="1"/>
  <c r="E823" i="1"/>
  <c r="E824" i="1"/>
  <c r="E825" i="1"/>
  <c r="E826" i="1"/>
  <c r="E827" i="1"/>
  <c r="E828"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35" i="1"/>
  <c r="J635" i="1"/>
  <c r="I635" i="1"/>
  <c r="H635" i="1"/>
  <c r="G635" i="1"/>
  <c r="F635" i="1"/>
  <c r="AK633" i="1"/>
  <c r="AJ633" i="1"/>
  <c r="AI633" i="1"/>
  <c r="AH633" i="1"/>
  <c r="AG633" i="1"/>
  <c r="AF633" i="1"/>
  <c r="AE633" i="1"/>
  <c r="AD633" i="1"/>
  <c r="AC633" i="1"/>
  <c r="AB633" i="1"/>
  <c r="AA633" i="1"/>
  <c r="Z633" i="1"/>
  <c r="Y633" i="1"/>
  <c r="X633" i="1"/>
  <c r="W633" i="1"/>
  <c r="V633" i="1"/>
  <c r="U633" i="1"/>
  <c r="T633" i="1"/>
  <c r="S633" i="1"/>
  <c r="R633" i="1"/>
  <c r="Q633" i="1"/>
  <c r="P633" i="1"/>
  <c r="O633" i="1"/>
  <c r="N633" i="1"/>
  <c r="M633" i="1"/>
  <c r="L633" i="1"/>
  <c r="K633" i="1"/>
  <c r="J633" i="1"/>
  <c r="I633" i="1"/>
  <c r="H633" i="1"/>
  <c r="G633" i="1"/>
  <c r="F633" i="1"/>
  <c r="AK184" i="1"/>
  <c r="AJ184" i="1"/>
  <c r="AI184" i="1"/>
  <c r="AH184" i="1"/>
  <c r="AG184" i="1"/>
  <c r="AF184" i="1"/>
  <c r="AE184" i="1"/>
  <c r="AD184" i="1"/>
  <c r="AC184" i="1"/>
  <c r="AB184" i="1"/>
  <c r="AA184" i="1"/>
  <c r="Z184" i="1"/>
  <c r="Y184" i="1"/>
  <c r="X184" i="1"/>
  <c r="W184" i="1"/>
  <c r="V184" i="1"/>
  <c r="U184" i="1"/>
  <c r="T184" i="1"/>
  <c r="S184" i="1"/>
  <c r="R184" i="1"/>
  <c r="Q184" i="1"/>
  <c r="P184" i="1"/>
  <c r="O184" i="1"/>
  <c r="N184" i="1"/>
  <c r="M184" i="1"/>
  <c r="L184" i="1"/>
  <c r="K184" i="1"/>
  <c r="J184" i="1"/>
  <c r="I184" i="1"/>
  <c r="H184" i="1"/>
  <c r="G184" i="1"/>
  <c r="F184"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K181" i="1"/>
  <c r="J181" i="1"/>
  <c r="I181" i="1"/>
  <c r="H181" i="1"/>
  <c r="G181" i="1"/>
  <c r="F181" i="1"/>
  <c r="AK131" i="1"/>
  <c r="AJ131" i="1"/>
  <c r="AI131" i="1"/>
  <c r="AH131" i="1"/>
  <c r="AG131" i="1"/>
  <c r="AF131" i="1"/>
  <c r="AE131" i="1"/>
  <c r="AD131" i="1"/>
  <c r="AC131" i="1"/>
  <c r="AB131" i="1"/>
  <c r="AA131" i="1"/>
  <c r="Z131" i="1"/>
  <c r="Y131" i="1"/>
  <c r="X131" i="1"/>
  <c r="W131" i="1"/>
  <c r="V131" i="1"/>
  <c r="U131" i="1"/>
  <c r="T131" i="1"/>
  <c r="S131" i="1"/>
  <c r="R131" i="1"/>
  <c r="Q131" i="1"/>
  <c r="P131" i="1"/>
  <c r="O131" i="1"/>
  <c r="N131" i="1"/>
  <c r="M131" i="1"/>
  <c r="L131" i="1"/>
  <c r="K131" i="1"/>
  <c r="J131" i="1"/>
  <c r="I131" i="1"/>
  <c r="H131" i="1"/>
  <c r="G131" i="1"/>
  <c r="F131"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K103" i="1"/>
  <c r="J103" i="1"/>
  <c r="I103" i="1"/>
  <c r="H103" i="1"/>
  <c r="G103" i="1"/>
  <c r="F103" i="1"/>
  <c r="AK18" i="1"/>
  <c r="AF18" i="1"/>
  <c r="AB18" i="1"/>
  <c r="AA18" i="1"/>
  <c r="Z18" i="1"/>
  <c r="Y18" i="1"/>
  <c r="X18" i="1"/>
  <c r="W18" i="1"/>
  <c r="V18" i="1"/>
  <c r="U18" i="1"/>
  <c r="T18" i="1"/>
  <c r="S18" i="1"/>
  <c r="R18" i="1"/>
  <c r="Q18" i="1"/>
  <c r="P18" i="1"/>
  <c r="O18" i="1"/>
  <c r="N18" i="1"/>
  <c r="M18" i="1"/>
  <c r="L18" i="1"/>
  <c r="K18" i="1"/>
  <c r="J18" i="1"/>
  <c r="I18" i="1"/>
  <c r="H18" i="1"/>
  <c r="G18" i="1"/>
  <c r="F18" i="1"/>
  <c r="AL635" i="1"/>
  <c r="AL633" i="1"/>
  <c r="AL184" i="1"/>
  <c r="AL181" i="1"/>
  <c r="AL131" i="1"/>
  <c r="AL103" i="1"/>
  <c r="AL18" i="1"/>
  <c r="E18" i="1" l="1"/>
  <c r="E103" i="1"/>
  <c r="E131" i="1"/>
  <c r="E181" i="1"/>
  <c r="E184" i="1"/>
  <c r="E633" i="1"/>
  <c r="E635" i="1"/>
  <c r="F632" i="1"/>
  <c r="J632" i="1"/>
  <c r="N632" i="1"/>
  <c r="R632" i="1"/>
  <c r="V632" i="1"/>
  <c r="Z632" i="1"/>
  <c r="AD632" i="1"/>
  <c r="AH632" i="1"/>
  <c r="L17" i="1"/>
  <c r="T17" i="1"/>
  <c r="AB17" i="1"/>
  <c r="H17" i="1"/>
  <c r="P17" i="1"/>
  <c r="X17" i="1"/>
  <c r="AF17" i="1"/>
  <c r="G632" i="1"/>
  <c r="K632" i="1"/>
  <c r="O632" i="1"/>
  <c r="S632" i="1"/>
  <c r="W632" i="1"/>
  <c r="AA632" i="1"/>
  <c r="AE632" i="1"/>
  <c r="AI632" i="1"/>
  <c r="F17" i="1"/>
  <c r="J17" i="1"/>
  <c r="N17" i="1"/>
  <c r="N16" i="1" s="1"/>
  <c r="R17" i="1"/>
  <c r="V17" i="1"/>
  <c r="Z17" i="1"/>
  <c r="I632" i="1"/>
  <c r="M632" i="1"/>
  <c r="Q632" i="1"/>
  <c r="U632" i="1"/>
  <c r="Y632" i="1"/>
  <c r="AC632" i="1"/>
  <c r="AG632" i="1"/>
  <c r="AK632" i="1"/>
  <c r="H632" i="1"/>
  <c r="L632" i="1"/>
  <c r="P632" i="1"/>
  <c r="T632" i="1"/>
  <c r="X632" i="1"/>
  <c r="AB632" i="1"/>
  <c r="AF632" i="1"/>
  <c r="AJ632" i="1"/>
  <c r="I17" i="1"/>
  <c r="M17" i="1"/>
  <c r="Q17" i="1"/>
  <c r="U17" i="1"/>
  <c r="Y17" i="1"/>
  <c r="AK17" i="1"/>
  <c r="G17" i="1"/>
  <c r="K17" i="1"/>
  <c r="O17" i="1"/>
  <c r="S17" i="1"/>
  <c r="W17" i="1"/>
  <c r="AA17" i="1"/>
  <c r="AL632" i="1"/>
  <c r="AL17" i="1"/>
  <c r="E632" i="1" l="1"/>
  <c r="AB16" i="1"/>
  <c r="X16" i="1"/>
  <c r="L16" i="1"/>
  <c r="Z16" i="1"/>
  <c r="J16" i="1"/>
  <c r="E17" i="1"/>
  <c r="S16" i="1"/>
  <c r="V16" i="1"/>
  <c r="F16" i="1"/>
  <c r="R16" i="1"/>
  <c r="AF16" i="1"/>
  <c r="T16" i="1"/>
  <c r="AA16" i="1"/>
  <c r="K16" i="1"/>
  <c r="P16" i="1"/>
  <c r="O16" i="1"/>
  <c r="U16" i="1"/>
  <c r="AK16" i="1"/>
  <c r="M16" i="1"/>
  <c r="W16" i="1"/>
  <c r="G16" i="1"/>
  <c r="H16" i="1"/>
  <c r="Y16" i="1"/>
  <c r="I16" i="1"/>
  <c r="Q16" i="1"/>
  <c r="AL16" i="1"/>
  <c r="E16" i="1" l="1"/>
</calcChain>
</file>

<file path=xl/sharedStrings.xml><?xml version="1.0" encoding="utf-8"?>
<sst xmlns="http://schemas.openxmlformats.org/spreadsheetml/2006/main" count="2997" uniqueCount="1683">
  <si>
    <t>Плановый объем финансирования, млн. руб.*(отчетного периода)</t>
  </si>
  <si>
    <t>Фактически профинансировано, млн. руб.</t>
  </si>
  <si>
    <t>Отклонение фактической стоимости работ от плановой стоимости, млн. руб.</t>
  </si>
  <si>
    <t>Фактически освоено (закрыто актами выполненных работ), млн. руб.</t>
  </si>
  <si>
    <t xml:space="preserve">Подстанции </t>
  </si>
  <si>
    <t>Линии электропередачи</t>
  </si>
  <si>
    <t>Всего</t>
  </si>
  <si>
    <t>ПИР</t>
  </si>
  <si>
    <t>СМР</t>
  </si>
  <si>
    <t>оборудование и материалы</t>
  </si>
  <si>
    <t>прочие</t>
  </si>
  <si>
    <t>год ввода в эксплуатацию</t>
  </si>
  <si>
    <t>Нормативный срок службы, лет</t>
  </si>
  <si>
    <t>Количество и марка силовых трансформаторов, шт</t>
  </si>
  <si>
    <t>Мощность, МВА</t>
  </si>
  <si>
    <t>год ввода в эксплуа-тацию</t>
  </si>
  <si>
    <t>Тип опор</t>
  </si>
  <si>
    <t>Марка кабеля</t>
  </si>
  <si>
    <t>протяженность, км</t>
  </si>
  <si>
    <t>*</t>
  </si>
  <si>
    <t>Техперевооружение и реконструкция</t>
  </si>
  <si>
    <t>Энергосбережение и повышение энергетической эффективности</t>
  </si>
  <si>
    <t>Создание систем противоаварийной и режимной автоматики</t>
  </si>
  <si>
    <t xml:space="preserve">Создание систем телемеханики  и связи </t>
  </si>
  <si>
    <t>Установка устройств регулирования напряжения и компенсации реактивной мощности</t>
  </si>
  <si>
    <t>Новое строительство и расширение, в.т.ч.:</t>
  </si>
  <si>
    <t>Прочие объекты</t>
  </si>
  <si>
    <t>1_КуЭ</t>
  </si>
  <si>
    <t>Реконструкция ПС 110/35/6 кВ Беловская (замена оборудования по 110/35/6 кВ)</t>
  </si>
  <si>
    <t>Кузбассэнерго</t>
  </si>
  <si>
    <t>39_ЧЭ</t>
  </si>
  <si>
    <t>Реконструкция  ПС 110/10 кВ Даурия с расширением ОРУ-110 кВ (ЮХ) (№ 20.4000.568.11 от 26.12.2011 )</t>
  </si>
  <si>
    <t>Читаэнерго</t>
  </si>
  <si>
    <t>1_ГАЭС</t>
  </si>
  <si>
    <t>Реконструкция ВЛ 110кВ "Абай-Усть-Кокса" АК- 38 с заменой опор и провода в Усть-Коксинском районе РА</t>
  </si>
  <si>
    <t>ГАЭС</t>
  </si>
  <si>
    <t>-</t>
  </si>
  <si>
    <t>метал.</t>
  </si>
  <si>
    <t>3 АС-120/19</t>
  </si>
  <si>
    <t>2_БЭ</t>
  </si>
  <si>
    <t>Реконструкция ВЛ-110 кВ ГО ГРЭС - Гус.Озеро (замена опор, замена провода)</t>
  </si>
  <si>
    <t>Бурятэнерго</t>
  </si>
  <si>
    <t>7_БЭ</t>
  </si>
  <si>
    <t>Реконструкция ВЛ-110 кВ Селендума - Гус.Озеро (замена опор, замена провода)</t>
  </si>
  <si>
    <t>2_КуЭ_п</t>
  </si>
  <si>
    <t>Реконструкция ВЛ 110 кВ ЮКГРЭС - Темирская-1 (увеличение пропускной способности участка ВЛ, выполненного проводом АС-95)</t>
  </si>
  <si>
    <t>106_КуЭ_п</t>
  </si>
  <si>
    <t>Реконструкция ВЛ -110 кВ КФЗ 2 -НКАЗ-2 1-2  с заменой опор и провода</t>
  </si>
  <si>
    <t>2_КЭ</t>
  </si>
  <si>
    <t>Реконструкция ВЛ 110 кВ Красноярская ТЭЦ-2 Октябрьская I, II цепи с отпайками (С-13. С-14) с увеличением сечения провода (длительно допустимая токовая нагрузка не менее 670 А) (ПИР 2014год)</t>
  </si>
  <si>
    <t>Красноярскэнерго</t>
  </si>
  <si>
    <t>207_КЭ</t>
  </si>
  <si>
    <t xml:space="preserve">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</si>
  <si>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металические</t>
  </si>
  <si>
    <t>АС-185/29, АС-240/320</t>
  </si>
  <si>
    <t>107_КуЭ_п</t>
  </si>
  <si>
    <t xml:space="preserve">Реконструкция  ВЛ-35 кВ А2,А3 КемГРЭС-Транзитная с заменой опор, заменой провода на АС-150 </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</si>
  <si>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</si>
  <si>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</si>
  <si>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Хакасэнерго</t>
  </si>
  <si>
    <t>109_КуЭ_п</t>
  </si>
  <si>
    <t>Реконструкция ПС  110/35/10 кВ  Орджоникидзиевская с заменой трансформаторов  2*25 МВА на 2*40 МВА с РПН</t>
  </si>
  <si>
    <t>16_КуЭ_п</t>
  </si>
  <si>
    <t>Реконструкция ПС Кузнецкая ОРУ-110 кВ с заменой оборудования ячеек Кузнецкая - КФЗ-1, 2 ( заменой МВ-110 на элегазовые, разъединителей)</t>
  </si>
  <si>
    <t>18_КуЭ_п</t>
  </si>
  <si>
    <t>Реконструкция ПС Темирская Замена МГ-110 на ВГТ-110 и разъединителей 110 кВ</t>
  </si>
  <si>
    <t>19_КуЭ_п</t>
  </si>
  <si>
    <t>Реконструкция ПС 110 кВ Яшкинская (с реконструкцией ячеек 110 кВ ВЛ 110 кВ Юргинская-Яшкинская-1, ВЛ 110 кВ Юргинская-Яшкинская-2, ВЛ 110 кВ Яшкинская-Кузель и ВЛ 110 кВ Яшкинская-Тайга с заменой разъединителей, выключателей 110 кВ и реконструкцией устройств РЗА)</t>
  </si>
  <si>
    <t>21_КуЭ_п</t>
  </si>
  <si>
    <t xml:space="preserve">Реконструкция ПС 110/35/6 кВ Мысковская   (замена МВ на  элегазовые) </t>
  </si>
  <si>
    <t>22_КуЭ_п</t>
  </si>
  <si>
    <t xml:space="preserve">Реконструкция ПС 110/35/6 кВ Осинниковская   (замена МВ на  элегазовые) </t>
  </si>
  <si>
    <t>3_КуЭ_п</t>
  </si>
  <si>
    <t xml:space="preserve">Замена выключателей, разъединителей, трансформаторов тока в ячейке ВЛ 110 кВ Мысковская – Междуреченская -1; ВЧ-заградителей, трансформаторов тока в ячейке ВЛ 110 кВ Мысковская – Междуреченская -2; выключателей, трансформаторов тока в ячейке ВЛ 110 кВ Томь-Усинская ГРЭС – Мысковская-1;  выключателей , ВЧ-заградителей, трансформаторов тока ВЛ 110 кВ Томь-Усинская ГРЭС – Мысковская-2 на ПС 110 кВ Мысковская </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</si>
  <si>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</si>
  <si>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</si>
  <si>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Алтайэнерго</t>
  </si>
  <si>
    <t>26_АЭ</t>
  </si>
  <si>
    <t>Реконструкция ПС110/10 кВ "Северная",замена оборуд-я, установка тр-ров 2*10 МВА, зэс</t>
  </si>
  <si>
    <t>9_ОЭ</t>
  </si>
  <si>
    <t>Реконструкция ПС 110/10 кВ "Северо-Западная"</t>
  </si>
  <si>
    <t>Омскэнерго</t>
  </si>
  <si>
    <t>2 шт. ТРДН-40000/110 УХЛ1</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</si>
  <si>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</si>
  <si>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</si>
  <si>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13_ОЭ</t>
  </si>
  <si>
    <t>Реконструкция ПС Барановская с заменой ОД КЗ 110 кВ 1Т, 2Т на элегазовые выключатели, замена силового трансформатора 25 на 40 МВА</t>
  </si>
  <si>
    <t>1 шт.
ТРДН-40000/110 УХЛ1</t>
  </si>
  <si>
    <t>44_АЭ</t>
  </si>
  <si>
    <t>Реконструкция ПС 35/10кВ № 39 «Овчинниковская» (реконструкция  маслоприемного устройства (2 шт.), замена ОД, КЗ 35 кВ на вакуумные выключатели 35 кВ (2 шт.), строительство маслосборника (1 шт.))</t>
  </si>
  <si>
    <t>40_АЭ</t>
  </si>
  <si>
    <t>Реконструкция ПС 35/6 кВ  "Трофимовская" (устанока тр-ров 2х25МВА), ж/б ограждение</t>
  </si>
  <si>
    <t>99_КуЭ_п</t>
  </si>
  <si>
    <t xml:space="preserve">Комплексная реконструкция на ПС 35/6 кВ Зиминка-1/2 (замена силовых трансформаторов 2х10 на 2 х 25 МВА) </t>
  </si>
  <si>
    <t>ТРДНС-25000/35 ВМ УХЛ1 - 2шт</t>
  </si>
  <si>
    <t>35_ЧЭ</t>
  </si>
  <si>
    <t>Реконструкция  ВЛ-110-36 Харанор - Даурия,  с заменой провода, дефектных опор, 36 км,  (ЮХ)  (№ 20.4000.568.11 от 26.12.2011 )</t>
  </si>
  <si>
    <t>ж/б СК-22</t>
  </si>
  <si>
    <t>АС-120/19</t>
  </si>
  <si>
    <t>36_ЧЭ</t>
  </si>
  <si>
    <t>Реконструкция ВЛ-110-23 от ПС 110/35/6 кВ Кличка до отпайки на проектируюмую ПС 110/6 кВ Бутунтай (Нойон-Тологой) (20.7500.709.12 от 27.06.2012)</t>
  </si>
  <si>
    <t>2ПС35/110ПУ-1.110ТМ</t>
  </si>
  <si>
    <t>АС 120/19</t>
  </si>
  <si>
    <t>40_ЧЭ</t>
  </si>
  <si>
    <t>Реконструкция  ПС 110/10 кВ Харанор, с заменой силовых трансформаторов 2*2.5 МВА (ЮХ) (№ 20.4000.568.11 от 26.12.2011 )</t>
  </si>
  <si>
    <t xml:space="preserve">2*ТМН-2500/110/10 ВМ УХЛ1 
</t>
  </si>
  <si>
    <t>17_КЭ</t>
  </si>
  <si>
    <t>Реконструкция ПС 110/35/10 кВ №54 "Академгородок". Замена силовых трансформаторов 110 кВ 2х40 МВА на 2х63 МВА.</t>
  </si>
  <si>
    <t>18_КЭ</t>
  </si>
  <si>
    <t>Реконструкция ПС 110/6 кВ №4 "Городская" в г. Красноярске. Замена силовых трансформаторов 110 кВ 1х25 МВА, 1х40 МВА на 2х40 МВА.</t>
  </si>
  <si>
    <t>ТРДН – 40000/110-УХЛ1        (2 шт.)</t>
  </si>
  <si>
    <t>0</t>
  </si>
  <si>
    <t>11_ГАЭС</t>
  </si>
  <si>
    <t xml:space="preserve">Реконструкция объектов техприсоединения заявителей льготных категорий  </t>
  </si>
  <si>
    <t>2шт.КТП*250кВА; 2шт. КТП*160кВА; 2шт.КТП*100кВА; 1шт.КТП*63кВА</t>
  </si>
  <si>
    <t>ж/б</t>
  </si>
  <si>
    <t>СИП 3 1*70; СИП-4 4*50</t>
  </si>
  <si>
    <t>50_АЭ</t>
  </si>
  <si>
    <t xml:space="preserve">Реконструкция  объектов техприсоединения заявителей </t>
  </si>
  <si>
    <t>ТМГ-160/10/0,4 - 7 шт., КТП ВС 250 Ква 10/0,4 кВ ТМГ 250 КВА-14 шт.,  КМТП 25 (1 шт.), КМТП 10 (1 шт.), КТП-ВВ-400/10/0,4 УХЛ1 с трансф. ТМГ400-2шт, КТП ВС 63 кВА 10/10 кВ с ТМГ 63 КВА -1 шт.,  КТП-ВС 100/10/0,4 УХЛ1 с ТМГ 100/10/0,4 - 2 шт.</t>
  </si>
  <si>
    <t>СВ 95-3, СВ 95-4,   ж/б</t>
  </si>
  <si>
    <t>СИП-2 3х50+1х54,6,    СИП-2 3х50+1х54,7,   АС-70/11,  СИП-2 3х50+1х54,6,    АС-50/8,    СИП-2 3х50+1х54,6,  СИП-3 1х70 - 20,   АС-70/11,    АС-35,   СИП-2 3х70-1х54,6,   СИП-2 3х35+1х54,6</t>
  </si>
  <si>
    <t>12_ГАЭС</t>
  </si>
  <si>
    <t xml:space="preserve">Реконструкция ВЛ-10/0,4кВ от ПС №14 "Майминская" Майминского района </t>
  </si>
  <si>
    <t>17_ГАЭС</t>
  </si>
  <si>
    <t>Реконструкция ВЛ-10-0,4кВ  от ПС 110/10кв "Артыбашская" Турочакского  района</t>
  </si>
  <si>
    <t>1шт.КТП*100кВА</t>
  </si>
  <si>
    <t>ж/б, мет.</t>
  </si>
  <si>
    <t xml:space="preserve">сип 3 1х70, сип 2 2х25  </t>
  </si>
  <si>
    <t>19_ГАЭС</t>
  </si>
  <si>
    <t xml:space="preserve">Реконструкция  ВЛ-10-0,4кВ от ПС №29 "Абай" Усть-Коксинского района </t>
  </si>
  <si>
    <t xml:space="preserve">сип 3 1х70  </t>
  </si>
  <si>
    <t>21_ГАЭС</t>
  </si>
  <si>
    <t>Реконструкция ВЛ-10 от ПС №30 "Усть-Коксинская" Усть-Коксинского района РА</t>
  </si>
  <si>
    <t>1шт. КТП*100 кВА; 1шт. КТП*160 кВА</t>
  </si>
  <si>
    <t>28_ХЭ</t>
  </si>
  <si>
    <t>Реконструкция ВЛ-10кВ-0.12км. ТП-10/0.4кВ 250кВА - 1шт., Вл-0,4кВ - 2.3км с.Шира ул.Северная, ул.Линейная</t>
  </si>
  <si>
    <t>32_КуЭ_п</t>
  </si>
  <si>
    <t>Реконструкция РС в н.п. Рассвет Топкинского райна Замена опор,замена провода на СИП,      установка КТП 2 шт 0,25 МВА</t>
  </si>
  <si>
    <t>34_КуЭ_п</t>
  </si>
  <si>
    <t>Реконструкция Ф-6-8-У ПС Калмыковская 35/6 кВ Новокузнецкого района (Замена опор, изоляции, провода )</t>
  </si>
  <si>
    <t>СВ-110-5</t>
  </si>
  <si>
    <t>СИП-3 1*70
СИП-2 1*70</t>
  </si>
  <si>
    <t>35_КуЭ_п</t>
  </si>
  <si>
    <t>Реконструкция ВЛ-10 кВ Ф-10-19-В, ПС Мехзаводская</t>
  </si>
  <si>
    <t>39_КуЭ_п</t>
  </si>
  <si>
    <t xml:space="preserve">Реконструкция распредсетей ВЛ 6 кВ  ПС Очистная Замена опор и провода </t>
  </si>
  <si>
    <t>116_АЭ</t>
  </si>
  <si>
    <t xml:space="preserve"> Реконструкция ВЛ-10 кВ с применением СИП </t>
  </si>
  <si>
    <t>15_БЭ</t>
  </si>
  <si>
    <t>Реконструкция ВЛ-0,4кВ с.Максимиха</t>
  </si>
  <si>
    <t>ТМГ - 5 шт.</t>
  </si>
  <si>
    <t xml:space="preserve">дерево на ж/б приставках </t>
  </si>
  <si>
    <t>СИП</t>
  </si>
  <si>
    <t>18_БЭ</t>
  </si>
  <si>
    <t>Реконструкция ВЛ-0,4кВ с.Усть-Баргузин</t>
  </si>
  <si>
    <t>ТМГ - 11 шт.</t>
  </si>
  <si>
    <t>46_ХЭ</t>
  </si>
  <si>
    <t>Реконструкция ВЛ-0,4 кВ от ТП11-18-05 Ф3,  п. Тепличный , ул. Октябрьская</t>
  </si>
  <si>
    <t>48_ХЭ</t>
  </si>
  <si>
    <t>Реконструкция сетей 6-0.4кВ с.Белый Яр ул.Карла Маркса</t>
  </si>
  <si>
    <t>20 лет</t>
  </si>
  <si>
    <t>2 шт. ТМГ</t>
  </si>
  <si>
    <t>ЖБ СВ 110-5</t>
  </si>
  <si>
    <t>50_ХЭ</t>
  </si>
  <si>
    <t>Реконструкция сетей 6-0.4кВ с.Белый Яр ул.Советская</t>
  </si>
  <si>
    <t>41_КуЭ_п</t>
  </si>
  <si>
    <t>Реконструкция ВЛ 0, 4 кВ и ТП пгт Краснобродский</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</si>
  <si>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</si>
  <si>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</si>
  <si>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ТМГ 160 кВА (5шт.), ТМГ 100 кВА (4 шт.),  ТМГ 250 кВА (1 шт.)</t>
  </si>
  <si>
    <t xml:space="preserve"> ж/б опоры, анкерные ж/б опоры </t>
  </si>
  <si>
    <t xml:space="preserve">АС50/8, СИП-2 3х120+1х95, СИП-2 3х95+1х95, СИП-4 2х25, </t>
  </si>
  <si>
    <t>58_АЭ</t>
  </si>
  <si>
    <t>Реконструкция ВЛ-0,4 кВ п. Южный Рубцовского р-на, (замена опор, провода, замена КТП 3*0,25 МВА, установка КТП 2*0,25 МВА, ВЛ-0,4 кВ - 17,159 км, ВЛ-6 кВ - 0,766км) 17,925км</t>
  </si>
  <si>
    <t>КТПН 10/0,4 кВ 250 кВА (2 шт.)</t>
  </si>
  <si>
    <t xml:space="preserve">АС 50/8, СИП-2 3х120+1х95+1х25, СИП-2 3х120+1х95, СИП-2 3х95+1х95+1х25, СИП-2 3х95+1х95, СИП-3 1х50-20 </t>
  </si>
  <si>
    <t>42_КуЭ_п</t>
  </si>
  <si>
    <t xml:space="preserve">Реконструкция РС в н.п.Алаево Юргинского р-на </t>
  </si>
  <si>
    <t>ВВ-250/10/0.4-93-У1</t>
  </si>
  <si>
    <t>43_КуЭ_п</t>
  </si>
  <si>
    <t>ВЛ 0,4 кВ реконструкция с применением СИП д. Сутункин брод, Кемеровского района</t>
  </si>
  <si>
    <t>44_КуЭ_п</t>
  </si>
  <si>
    <t>ВЛ 0,4 кВ реконструкция с применением СИП д.     З-Горка, Юргинского района</t>
  </si>
  <si>
    <t>45_КуЭ_п</t>
  </si>
  <si>
    <t xml:space="preserve">ВЛ 0,4 кВ реконструкция с применением СИП д.  Любаровка, Юргинского района </t>
  </si>
  <si>
    <t>46_КуЭ_п</t>
  </si>
  <si>
    <t>ВЛ 0,4 кВ реконструкция с применением СИП д.Колба, Тисульского района</t>
  </si>
  <si>
    <t>47_КуЭ_п</t>
  </si>
  <si>
    <t xml:space="preserve">Реконструкция РС в н.п. Пугачи Кемеровского района </t>
  </si>
  <si>
    <t>48_КуЭ_п</t>
  </si>
  <si>
    <t xml:space="preserve">Реконструкция РС в н.п. Подьяково  Кемеровского района </t>
  </si>
  <si>
    <t>49_КуЭ_п</t>
  </si>
  <si>
    <t xml:space="preserve">ВЛ 0,4 кВ реконструкция с применением СИП д. Бархатово Андреевка, Береговая Замена КТП 0,25  с сух. трансформатором </t>
  </si>
  <si>
    <t>50_КуЭ_п</t>
  </si>
  <si>
    <t xml:space="preserve">Реконструкция ВЛ-0,4 кВ в н.п.Мохово Замена опор  и провода </t>
  </si>
  <si>
    <t>51_КуЭ_п</t>
  </si>
  <si>
    <t>Реконструкция ВЛ-0,4 кВ в пос.Привольный</t>
  </si>
  <si>
    <t>52_КуЭ_п</t>
  </si>
  <si>
    <t xml:space="preserve"> пос.Старобачаты Беловского района  ТП 25 шт и ВЛ 0,4 -57 км,ВЛ-10 кВ- 0,4 км. </t>
  </si>
  <si>
    <t>51_КЭ</t>
  </si>
  <si>
    <t>Замена участков кабельных линий 6(10) кВ с восстановлением благоустройства (программа развития кабельных сетей города Красноярска на 2010-2015гг). 2011 г.: Свердловский РЭС</t>
  </si>
  <si>
    <t>53_КЭ</t>
  </si>
  <si>
    <t>Замена участков кабельных линий 0,4 кВ с восстановлением благоустройства (программа развития кабельных сетей города Красноярска на 2010-2015гг)</t>
  </si>
  <si>
    <t>59_АЭ</t>
  </si>
  <si>
    <t xml:space="preserve">Замена мачтовых ТП 10/0,4 кВ </t>
  </si>
  <si>
    <t>КТПН-ВВ-100/10/0,4 с ТМГ100/10/0,4 УХЛ1 -14 шт., КТПН ВВ-250/10/0,4 УХЛ1 с ТМГ-250/10-0,4- 27 шт., КТПН-ВВ-160/10/0,4 - 28 шт., КТПН-ВВ-400/10/0,4 - 11 шт., КТПН -40 кВА - 3 шт., КТПН -63 кВА - 7 шт.</t>
  </si>
  <si>
    <t>80_АЭ</t>
  </si>
  <si>
    <t xml:space="preserve">Замена трансформаторов тока и трансформаторов напряжения </t>
  </si>
  <si>
    <t>42_ГАЭС</t>
  </si>
  <si>
    <t xml:space="preserve">Модернизация  систем учета розничного рынка электроэнергии (0,4 кВ) </t>
  </si>
  <si>
    <t>25_БЭ</t>
  </si>
  <si>
    <t xml:space="preserve">Модернизация системы учета  розничного рынка (0,4 кВ) </t>
  </si>
  <si>
    <t>67_КЭ</t>
  </si>
  <si>
    <t xml:space="preserve">Модернизация систем учета РРЭ филиала "Красноярскэнерго" </t>
  </si>
  <si>
    <t>227_КЭ</t>
  </si>
  <si>
    <t>Модернизация средств учета в мкрн. Покровский. (Выкупная стоимость оборудования по энергосервисному договору от 29.01.2013 № 18.2400.318.13 (с учетом соглашения о перемене лиц в обязательстве от 25.06.2014 № 37.2400.6604.14))</t>
  </si>
  <si>
    <t>77_ЧЭ</t>
  </si>
  <si>
    <t xml:space="preserve">Модернизация систем учета РРЭ филиала "Читаэнерго" (0,4 кВ) </t>
  </si>
  <si>
    <t>59_ОЭ</t>
  </si>
  <si>
    <t xml:space="preserve">Реализация мероприятий энергоресурсосбережения (закон Омской области от от 06.04.2010г. №1247-ОЗ "Об энергосбережении…") с модернизацией систем учета розничного рынка электроэнергии  (0,4 кВ) </t>
  </si>
  <si>
    <t>120_ОЭ</t>
  </si>
  <si>
    <t xml:space="preserve">Модернизация систем учета электроэнергии (хозспособ) </t>
  </si>
  <si>
    <t>69_КуЭ_п</t>
  </si>
  <si>
    <t xml:space="preserve">Создание системы учета э/э розничного рынка (0,4 кВ) </t>
  </si>
  <si>
    <t>132_ХЭ</t>
  </si>
  <si>
    <t xml:space="preserve">Приобретение оснастки и оборудования для монтажа систем АСКУЭ по программе ППРСУ </t>
  </si>
  <si>
    <t>89_ХЭ</t>
  </si>
  <si>
    <t xml:space="preserve">Модернизация системы учета электроэнергии в сетях  (0,4 кВ) </t>
  </si>
  <si>
    <t>81_АЭ</t>
  </si>
  <si>
    <t>Модернизация средств учета розничного рынка электроэнергии филиала  (0,4 кВ)  ОАО "МРСК Сибири" - "Алтайэнерго" (мероприятия, направленные на энергоресурсосбережение)</t>
  </si>
  <si>
    <t>71_КуЭ_п</t>
  </si>
  <si>
    <t>Реконструкция Кондомского РЭС(наружное ограждение,монтаж здания проходной)(Реконструкция здания гаража,благоустройство территории,монтаж ОПС в зданиях,периметральное освещение,периметральная сигнализация,автоматический шлагбаум)</t>
  </si>
  <si>
    <t>51_ГАЭС</t>
  </si>
  <si>
    <t xml:space="preserve">Реконструкция здания Чойского УЭС  (Здание служебно-производственное,с.Чоя  М000001527)            </t>
  </si>
  <si>
    <t>52_ГАЭС</t>
  </si>
  <si>
    <t xml:space="preserve">Реконструкция базы ГАЭС  ( Главный корпус ,с.Майма,ул.Энергетиков 15   М000001483)  </t>
  </si>
  <si>
    <t>128_ОЭ</t>
  </si>
  <si>
    <t>Реконструкция СПЗ Колонийского мастерского участка (реконструкция здания конторы Колонийского участка) Калачинского РЭС Е000016867</t>
  </si>
  <si>
    <t>76_КуЭ_п</t>
  </si>
  <si>
    <t>Замена котлов кустарного производства на энергоэффективные котлы заводского производства</t>
  </si>
  <si>
    <t>77_КуЭ_п</t>
  </si>
  <si>
    <t>Установка тепловых насосов в Итатском МУ Тяжинского РЭС</t>
  </si>
  <si>
    <t>78_КуЭ_п</t>
  </si>
  <si>
    <t>Система управления освещением офисного здания, Кузбасская 37А</t>
  </si>
  <si>
    <t>26_ГАЭС</t>
  </si>
  <si>
    <t>Ц.П. по УРЗА и ПА :Уст. электромагн.блокир.   2014- ПС Инин., Усть-Канс.; 2015г. -ПС Акташская, ПС Сигнал; 2016г. -ПС Кош-Агачская.,ПС Кебез.; 2017г. ПС Майм. ПС Чойская; 2018- Туроч.,ПС Дмитр., ПС Усть-Кокс.))</t>
  </si>
  <si>
    <t>27_ГАЭС</t>
  </si>
  <si>
    <t>Целевая программа по оснащению приборами определения мест повреждений (ОМП) на (2013г.-ПС Акташская; 2014г.ПС Чойская, ПС Кебезенская, ПС Турочакская; 2015- ПС Майминская; Кош-Агачская; 2016г. - ПС Сигнал,ПС Чергинская.)</t>
  </si>
  <si>
    <t>28_ГАЭС</t>
  </si>
  <si>
    <t>Создание системы САОН на ПС 110кВ "Майминская", "Горно-Алтайская", "Сигнал" РА</t>
  </si>
  <si>
    <t>71_ХЭ</t>
  </si>
  <si>
    <t>Целевая программа по оснащению РУ-6/10 кВ дуговыми защитами(Гидролизная, Стройбаза, ГПП-3, РП-8 в 2013г, РП-5, РП-11 в 2014г., Ташеба Сельская, Первомайская, Подсинее в 2015г., Б-Ерба в 2016г.)</t>
  </si>
  <si>
    <t>63_БЭ</t>
  </si>
  <si>
    <t>Реконструкция релейной защиты на ПС Мостовка</t>
  </si>
  <si>
    <t>55_КЭ</t>
  </si>
  <si>
    <t xml:space="preserve">Реконструкция АЧРиАОСН с изменением воздействий на оборудование электробойлерных на ПС 110/35/10 кВ Береговая, ПС 220/10/6 кВ Зеленая, ПС 220/110/10/6кВ Октябрьская </t>
  </si>
  <si>
    <t>61_ЧЭ</t>
  </si>
  <si>
    <t>Техническое перевооружение и реконструкция устройств РЗАиПА</t>
  </si>
  <si>
    <t>63_ЧЭ</t>
  </si>
  <si>
    <t>Реконструкция ПС 110 кВ с монтажом устройств защиты от дуговых замыканий</t>
  </si>
  <si>
    <t>64_ЧЭ</t>
  </si>
  <si>
    <t>Противоаварийная автоматика с организацией канала связи ПС Кличка - ПС Бутунтай</t>
  </si>
  <si>
    <t>65_ЧЭ</t>
  </si>
  <si>
    <t>Реконструкция УРОВ-110 кВ  ПС Кличка</t>
  </si>
  <si>
    <t>61_АЭ</t>
  </si>
  <si>
    <t xml:space="preserve">Модернизация и реконструкция устройств РЗА и ПА (ЦП по пов.над.) </t>
  </si>
  <si>
    <t>38_ОЭ</t>
  </si>
  <si>
    <t>Реконструкция ПС с установкой ОМП на ПС Щербаки, Петропавловская, Нововаршавская, Русская Поляна</t>
  </si>
  <si>
    <t>39_ОЭ</t>
  </si>
  <si>
    <t>Реконструкция подстанций с установкой дуговых защит на ПС Новокормиловская, Одесская, Колосовская, Калачинская, Усть-Ишимская, Дубровская, Коммунист</t>
  </si>
  <si>
    <t>88_ОЭ</t>
  </si>
  <si>
    <t>Реконструкция подстанций с установкой дуговых защит: Кировская, РП Азово, Стрела, Парниковая, Животновод, Карбышева, Бройлерная, Чунаевка, Власть Труда, Ачаирская оросительная, Новотроицкая-110, Надеждинский ТПК, Большой Атмас, Екатерининская, Горьковская, Октябрьская</t>
  </si>
  <si>
    <t>89_ОЭ</t>
  </si>
  <si>
    <t>Реконструкция подстанций с заменой устаревших РЗ на МПРЗА Одесская, Ачаир-Оросительная, Бакшеево</t>
  </si>
  <si>
    <t>40_ОЭ</t>
  </si>
  <si>
    <t>Реконструкция ПС с установкой ОМП  на ПС Черлакская, Оконешниковская, Крутинская, Колосовская</t>
  </si>
  <si>
    <t>41_ОЭ</t>
  </si>
  <si>
    <t>Реконструкция подстанций с установкой дуговых защит на ПС Такмык, Птицефабрика, Сосновская, Надеждино, Баженово-110, Карташово, Рязаны, Андреевка</t>
  </si>
  <si>
    <t>42_ОЭ</t>
  </si>
  <si>
    <t>Реконструкция ПС с установкой ОМП  на ПС Мангут, Моховой привал, Нижнеомская, Калачинская</t>
  </si>
  <si>
    <t>90_ОЭ</t>
  </si>
  <si>
    <t>Реконструкция ПС 110/10кВ "Левобережная", "Весенняя" с участием нагрузки в реализации управляющих воздействий от САОН, выполнение расчета режима электрической сети для обоснования необходимости АОСН на подстанции</t>
  </si>
  <si>
    <t>116_ОЭ</t>
  </si>
  <si>
    <t>Реконструкция ПС с установкой регистраторов аварийных событий на ПС Коммунист, Великорусская</t>
  </si>
  <si>
    <t>56_КуЭ_п</t>
  </si>
  <si>
    <t>Монтаж защит от дуговых коротких замыканий ПС Шахта 13, монтаж дуговых защит ПС ПРМк, ПС Мысковская</t>
  </si>
  <si>
    <t>113_КуЭ_п</t>
  </si>
  <si>
    <t>ПС 110 кВ Бенжереп-2 установка резервного устройства АЛАР</t>
  </si>
  <si>
    <t>57_КуЭ_п</t>
  </si>
  <si>
    <t>Монтаж защит от дуговых коротких замыканий ПС АКЗ, Фильтровальная, Грамотеинская 3/4</t>
  </si>
  <si>
    <t>114_КуЭ_п</t>
  </si>
  <si>
    <t>Реконструкция оперативной блокировки ПС 110/6 кВ Ширпотреб. Реконструкция защит Т1,2-40 с заменой на микропроцессорные</t>
  </si>
  <si>
    <t>58_КуЭ_п</t>
  </si>
  <si>
    <t xml:space="preserve">Установка приборов ОМП на ПС Мундебашская, Красный Брод, Проскоковская, Темирская </t>
  </si>
  <si>
    <t>62_АЭ</t>
  </si>
  <si>
    <t xml:space="preserve">Создание системы специальной автоматики отключения нагрузки (САОН) </t>
  </si>
  <si>
    <t>63_АЭ</t>
  </si>
  <si>
    <t xml:space="preserve">Модернизация каналов противоаварийной автоматики </t>
  </si>
  <si>
    <t>19_БЭ</t>
  </si>
  <si>
    <t xml:space="preserve">Устройство телемеханизации ПС 110 кВ </t>
  </si>
  <si>
    <t>29_ГАЭС</t>
  </si>
  <si>
    <t>Создание систем телемеханики на ПС 110/10кВ( 2014г. ПС Ининская, Теньгинская, Чойская, Акташская, Усть-Канская; 2015г. - ПС  Черно-Ануйская, Абайская, Сигнал, Манжерокская, Артыбашская.)</t>
  </si>
  <si>
    <t>59_КуЭ_п</t>
  </si>
  <si>
    <t>Комплексная телемеханизация ПС  ,ПС Большеямная,ПС Звездная.</t>
  </si>
  <si>
    <t>60_КуЭ_п</t>
  </si>
  <si>
    <t>Телемеханизация подстанций ПС 110/35/10 «Мусохрановская», ПС 110/6,3/6,6 «Красноярская», ПС 110/6 «Кирова-Западная», ПС 110/10 «Больничная», ПС 110/35/6 «Заречная», ПС110/6 «Фильтровальная», ПС 35/10 «Камышинская», ПС 35/10 «Краснинская»</t>
  </si>
  <si>
    <t>61_КуЭ_п</t>
  </si>
  <si>
    <t>Телемеханизации  ПС Воинская,ПС Заречная,ПС Полысаевская-3., ПС Мозжухинская, ПС Шахтовая, ПС Плотниковская</t>
  </si>
  <si>
    <t>57_КЭ</t>
  </si>
  <si>
    <t>Создание  систем телемеханики ПС 110 кВ (в рамках Программы  моденизации и расширения ССПИ на подстанциях филиала  и по Соглашению №СДУ-С-17/06-400 от 07.11.2006 г. о технологическом взаимодействии по оперативно-диспетчерскому управлению ЕЭС России
(2013 - ПС Казачинская, Телевизорная, Казанцево (СМР и ПНР)                      2013 -Бартат, Мокрушинская, Частоостровская, Шапкино (ПНР)                                                                                           2014 - Береговая, Цемзавод, Северная (ЗЭС), ЗЛМК, Западная-2, Медпрепараты, Заозерновская, Шинный завод;                                                                2015 - ПС Знаменская, Кутужеково, Чунояр, Боготольская, Тарутино, Учум, Шарыповская, Шарыповская гор.;                                                                                              2016 - ПС Ораки, Энергетик, Молодежная, Новоселово, Назаровская, Судостроительная, Шелковый комбинат, Предмостная;                                                 2017 - ПС О.отдыха, Мясокомбинат, Юбилейная, Нагорная (КЭС), Солнечная, Затонская, Злобинская, Полиграфическая;                                                                             2018 - ПС    Пролетарская, Радиотехническая, Институт физики, ЦБК ГПП 2, Мичуринская, Весна, Советская, Емельяново).</t>
  </si>
  <si>
    <t>74_ХЭ</t>
  </si>
  <si>
    <t>Телемеханизация ПС 110кВ ГПП-2, ГПП-3, ГПП-4, Знаменка, Стройбаза, Гидролизная</t>
  </si>
  <si>
    <t>66_ЧЭ</t>
  </si>
  <si>
    <t>Телемеханизация подстанций 110 кВ (Шахтамы, Акатуй, Кличка)</t>
  </si>
  <si>
    <t>64_АЭ</t>
  </si>
  <si>
    <t>Создание систем телемеханики на подстанциях 110кВ   ( ПС Петропавловская, Усть-Калманская, Хабары;  Дальняя, ПС Химпром)</t>
  </si>
  <si>
    <t>75_ХЭ</t>
  </si>
  <si>
    <t>Телемеханизация ПС 110кВ Шира, Боград, Насосная, Райково.</t>
  </si>
  <si>
    <t>48_ОЭ</t>
  </si>
  <si>
    <t>Телемеханизация ПС: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</si>
  <si>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49_ОЭ</t>
  </si>
  <si>
    <t>Телемеханизация ПС: ПС 110 кВ Горьковская, ПС 110 кВ Дубровская, ПС 110 кВ Саргатская, ПС 110 кВ Тара (с заменой измерительных трансформаторов)</t>
  </si>
  <si>
    <t>54_ОЭ</t>
  </si>
  <si>
    <t>Оборудование для GSM мониторинга ПС</t>
  </si>
  <si>
    <t>31_ГАЭС</t>
  </si>
  <si>
    <t>Модернизация корпоративной мультисервисной сети (Организация цифровых каналов связи 2013г. -Онгудайский РЭС; 2014г-Улаганский РЭС; 2015г. - У-Канский. У-Коксинский УЭС)</t>
  </si>
  <si>
    <t>32_ГАЭС</t>
  </si>
  <si>
    <t>ИА МРСК Модернизация каналообразующего оборудования для расширения магистральных каналов и организации канала связи до резервного ЦОД</t>
  </si>
  <si>
    <t>65_БЭ</t>
  </si>
  <si>
    <t>69_АЭ</t>
  </si>
  <si>
    <t>78_ХЭ</t>
  </si>
  <si>
    <t>55_ОЭ</t>
  </si>
  <si>
    <t>66_КуЭ_п</t>
  </si>
  <si>
    <t xml:space="preserve"> Строительство узла связи КМСС</t>
  </si>
  <si>
    <t>115_КуЭ_п</t>
  </si>
  <si>
    <t xml:space="preserve"> Модернизация каналообразующего оборудования для расширения магистральных каналов и организации канала связи до резервного ЦОД</t>
  </si>
  <si>
    <t>58_КЭ</t>
  </si>
  <si>
    <t>73_ЧЭ</t>
  </si>
  <si>
    <t>22_БЭ</t>
  </si>
  <si>
    <t>Реконструкция системы связи</t>
  </si>
  <si>
    <t>59_КЭ</t>
  </si>
  <si>
    <t>Организация цифровых каналов связи (в рамках программы телемеханизации по Соглашению №СДУ-С-17/06-400 от 07.11.2006г о технологическом взаимодействии по оперативно-диспетчерскому управлению ЕЭС России) Красноярскэнерго. 
(2013 - ПС Казачинская, Телевизорная, Казанцево (СМР и ПНР)                      2013 -Бартат, Мокрушинская, Частоостровская, Шапкино (ПНР)                                                                                           2014 - Береговая, Цемзавод, Северная (ЗЭС), ЗЛМК, Западная-2, Медпрепараты, Заозерновская, Шинный завод;                                                                2015 - ПС Знаменская, Кутужеково, Чунояр, Боготольская, Тарутино, Учум, Шарыповская, Шарыповская гор.;                                                                                              2016 - ПС Ораки, Энергетик, Молодежная, Новоселово, Назаровская, Судостроительная, Шелковый комбинат, Предмостная;                                                 2017 - ПС О.отдыха, Мясокомбинат, Юбилейная, Нагорная (КЭС), Солнечная, Затонская, Злобинская, Полиграфическая;                                                                             2018 - ПС    Пролетарская, Радиотехническая, Институт физики, ЦБК ГПП 2, Мичуринская, Весна, Советская, Емельяново).</t>
  </si>
  <si>
    <t>119_КЭ</t>
  </si>
  <si>
    <t>Строительство ВОЛС на участке ТЭЦ1 - ТЭЦ2 по ЛЭС С7/С8 для организации каналов противоаварийной автоматики Центрального узла энергосистемы Красноярского края</t>
  </si>
  <si>
    <t>69_ЧЭ</t>
  </si>
  <si>
    <t>Строительство ВОЛС на участке ПС Холбон - ПС Балей</t>
  </si>
  <si>
    <t>70_ЧЭ</t>
  </si>
  <si>
    <t xml:space="preserve">Строительство ВОЛС на участке ПС Калангуй - Шерловогорская ТЭЦ </t>
  </si>
  <si>
    <t>71_ЧЭ</t>
  </si>
  <si>
    <t>Реконструкция  систем диспетчерской технологической связи</t>
  </si>
  <si>
    <t>79_ХЭ</t>
  </si>
  <si>
    <t>ВОЛС Абакан-районная - Райково 18.56км.</t>
  </si>
  <si>
    <t>113_ЧЭ</t>
  </si>
  <si>
    <t>Организация ВЧ-канала ПС Черновская - ПС Беклимишево</t>
  </si>
  <si>
    <t>70_АЭ</t>
  </si>
  <si>
    <t>Создание каналов связи для телемеханизации подстанций  (ЦП № 9 по комплексной телемеханизиции ПС)  ( ПС Петропавловская, Усть-Калманская, Хабары;  Дальняя, ПС Химпром)</t>
  </si>
  <si>
    <t>71_АЭ</t>
  </si>
  <si>
    <t>Создание системы диспетчерской связи на уровне Исполнительный аппарат управления-ПО -РЭС, на базе цифровой РРЛ</t>
  </si>
  <si>
    <t>72_АЭ</t>
  </si>
  <si>
    <t>Создание диспетчерской и технологической сети радиосвязи на базе цифрового оборудования</t>
  </si>
  <si>
    <t>73_АЭ</t>
  </si>
  <si>
    <t xml:space="preserve">Создание каналов связи для модернизации систем телемеханики на подстанциях 110-35кВ филиала ОАО "МРСК Сибири" - "Алтайэнерго" </t>
  </si>
  <si>
    <t>56_ОЭ</t>
  </si>
  <si>
    <t>Создание каналов связи ВОЛС: ПС Амурская - ПС Куйбышевская; ПС Амурская - опора №29 С101,С102; ПС Надежденский ТПК - опора №32 С8; ПС Надежденский ТПК - опора №21 С19,С20; ПС Новокормиловка - опора №154 С13; ПС Новомарьяновская – Новомарьяновский РЭС; ПС Ачаирская Оросительная – ПС Московка; ПС Ачаирская Оросительная – ПС Черлак;ПС Новокормиловка – ПС Густафьево; ПС Новомарьяновская – ПС Лузино; ПС Горьковская – ПС Дубровака;ПС Саргатка – ПС Надежденский ТПК; ПС Кировская – ПС Западная – ПС Карбышевская; ПС Нижняя Омка – ПС Горьковское; ПС Оконешниково – ПС Валерино – ПС Калачинская</t>
  </si>
  <si>
    <t>57_ОЭ</t>
  </si>
  <si>
    <t>Оборудование связи и ТМ</t>
  </si>
  <si>
    <t>116_КуЭ_п</t>
  </si>
  <si>
    <t>Реконструкция СДТУ ПС 110/35/10 «Мусохрановская», ПС 110/6,3/6,6 «Красноярская», ПС 110/6 «Кирова-Западная», ПС 110/10 «Больничная», ПС 110/35/6 «Заречная», ПС 110/6 «Фильтровальная», ПС 35/10 «Камышинская», ПС 35/10 «Краснинская»</t>
  </si>
  <si>
    <t>117_КуЭ_п</t>
  </si>
  <si>
    <t>Реконструкция ВОЛС ПС Ново-Анжерская-Анжерская</t>
  </si>
  <si>
    <t>67_КуЭ_п</t>
  </si>
  <si>
    <t>Реконструкция СДТУ  ПС 110 кВ Новочертинская, ПС 110 кВ Промышленная сельская, ПС 110 кВ Высокая, ПС 110 Новобайдаевская  ПС 110 кВ Мозжухинская, ПС 110 кВ Звездная, 
ПС 110 Большеямная</t>
  </si>
  <si>
    <t>68_КуЭ_п</t>
  </si>
  <si>
    <t xml:space="preserve">Реконструкция кабельных каналов  ПС Бунгурская, ПС Мысковская </t>
  </si>
  <si>
    <t>34_ГАЭС</t>
  </si>
  <si>
    <t>ИА МРСК Модернизация оборудования ВКС( резервное лезвие сервера, сервер видеозаписи, сервер управления TelePresence Management Suite)</t>
  </si>
  <si>
    <t>23_БЭ</t>
  </si>
  <si>
    <t>86_ХЭ</t>
  </si>
  <si>
    <t>118_КуЭ_п</t>
  </si>
  <si>
    <t xml:space="preserve"> Модернизация оборудования ВКС( резервное лезвие сервера, сервер видеозаписи, сервер управления TelePresence Management Suite)</t>
  </si>
  <si>
    <t>80_ОЭ</t>
  </si>
  <si>
    <t>ИА МРСК Модернизация оборудования ВКС( резервное лезвие сервера, сервер видеозаписи, сервер управления TelePresence Management Suite) ИА</t>
  </si>
  <si>
    <t>61_КЭ</t>
  </si>
  <si>
    <t>72_ЧЭ</t>
  </si>
  <si>
    <t>75_АЭ</t>
  </si>
  <si>
    <t>28_АЭ</t>
  </si>
  <si>
    <t xml:space="preserve"> Реконструкция ПС №3 110/35/6 кВ ГПП-4 (установка устройств компенсации емкостных токов)</t>
  </si>
  <si>
    <t>14_ОЭ</t>
  </si>
  <si>
    <t>Реконструкция ПС Тара с установкой УШР</t>
  </si>
  <si>
    <t>1_ЧЭ</t>
  </si>
  <si>
    <t>Реконструкция  ПС 110/35/10 кВ Забайкальск с заменой силового трансформатора 16МВА на 1*25МВА (ЮХ)  (№ 20.4000.568.11 от 26.12.2011 )</t>
  </si>
  <si>
    <t>1*ТДТН-25000/110 УХЛ1</t>
  </si>
  <si>
    <t>СИП-3 1x70 мм2; АПвП2г  1x400/35</t>
  </si>
  <si>
    <t>8_ЧЭ</t>
  </si>
  <si>
    <t>Реконструкция ВЛ-110-23 от отпайки на проектируемую  ПС Бутунтай до ПС Акатуй (с заменой деревянных одноцепных опор с подвеской ВОЛС)</t>
  </si>
  <si>
    <t>11_ЧЭ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</si>
  <si>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</si>
  <si>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12_ЧЭ</t>
  </si>
  <si>
    <t>Расширение просек ВЛ-110 кВ</t>
  </si>
  <si>
    <t>3_БЭ</t>
  </si>
  <si>
    <t>Реконструкция ВЛ 110 кВ (расширение просек ВЛ 110 кВ)</t>
  </si>
  <si>
    <t>85_БЭ</t>
  </si>
  <si>
    <t>Реконструкция ВЛ-110 кВ ТУБ-132 "Турка - Усть-Баргузин" (переход через а/д) (ТРУД) (СО 3.202)</t>
  </si>
  <si>
    <t>БЭ</t>
  </si>
  <si>
    <t>Реконструкция ВЛ 35 кВ Центральная - Западная (получение госэкспертизы)</t>
  </si>
  <si>
    <t>1_КуЭ_п</t>
  </si>
  <si>
    <t xml:space="preserve">ИА МРСК Реконструкция ВЛ 0,4-110 с приведенением просек линий к нормативным требованиям </t>
  </si>
  <si>
    <t>103_КуЭ_п</t>
  </si>
  <si>
    <t>Реконструкция ВЛ-110 кВ. Юргинская-Юрга-2 тяговая с установкой ВЧ защиты</t>
  </si>
  <si>
    <t>4_КуЭ_п</t>
  </si>
  <si>
    <t>Реконструкция ячеек 110 кВ для увеличения пропускной способности ВЛ-110кВ Мариинская тяговая-Тяжинская,  ВЛ-110кВ Каштан-Тяжинская и МСВ ОВ-110кВ на ПС Тяжинская</t>
  </si>
  <si>
    <t>5_КуЭ_п</t>
  </si>
  <si>
    <t>Реконструкция ячеек 110 кВ для увеличения пропускной способности ВЛ-110кВ  Ново-Анжерская-Яйская,  Яйская-Иверка и  МСВ-110кВ  на ПС Яйская</t>
  </si>
  <si>
    <t>104_КуЭ_п</t>
  </si>
  <si>
    <t xml:space="preserve">Реконструкция ВЛ-110 кВ «Рудничная-Шахтер-Кем.ТЭЦ» и устройств РЗА
</t>
  </si>
  <si>
    <t>105_КуЭ_п</t>
  </si>
  <si>
    <t>Реконструкция ВЛ 110 Краснополянская - Красноярская - 1,2 с отпакой пн ПС Больничная (опоры (№1, 39,77 и опора №3 отп. на ПС Больничная) на одноцепные участки</t>
  </si>
  <si>
    <t>6_КуЭ_п</t>
  </si>
  <si>
    <t>Расширение просек ВЛ 110 (220) кВ</t>
  </si>
  <si>
    <t>3_КЭ</t>
  </si>
  <si>
    <t>Установка приборов для определения мест повреждения (ОМП) на ВЛ 6-110 кВ</t>
  </si>
  <si>
    <t>205_КЭ</t>
  </si>
  <si>
    <t>Реконструкция двухцепной ВЛ 110 кВ С 211/ С 212 ПС "Центр" - ПС № "Весна - 2"</t>
  </si>
  <si>
    <t>АС-240/32</t>
  </si>
  <si>
    <t>206_КЭ</t>
  </si>
  <si>
    <t>Реконструкция ЛЭП 110 кВ С-645/С-646 ПС "Раздолинская" - ПС "Партизанская"</t>
  </si>
  <si>
    <t>226_КЭ</t>
  </si>
  <si>
    <t>"Реконструкция  ВЛ 110 кВ в рамках  СОГЛАШЕНИЯ № 41.2400.8242.13 от 22.08.2013 с  ОАО «ФСК ЕЭС»"  Выполнение работ  в рамках Титула ОАО «ФСК ЕЭС» Строительство «ВЛ 500 кВ №2 ПС Алюминиевая - ПС Абаканская - ПС Итатская с реконструкцией ПС 500 кВ Абаканская и ПС 1150 кВ Итатская»."
 СОГЛАШЕНИЕ № 41.2400.8242.13 от 22.08.2013 с  ОАО «ФСК ЕЭС» 
На выполнение работ по реконструкции:
- ВЛ 110 кВ ПС «Парная» - ПС «Ужур» (С-70/С-71) между опорами 167 – 169;  
- ВЛ 110 кВ ПС «Парная» - ПС «Шарыповская-220» (С-761/С-762) между опорами 3 – 6;  
- ВЛ 110 кВ ПС «Парная» – ПС «Кия – Шалтырь» (С-79/С-80) между опорами 2-5, 12-15, 30-33;  
- ВЛ 10 кВ ПС «Парная»- ПС «Тимра» (ф. 31-11) между опорами 16 – 22 ;
- ВЛ 10 кВ ПС «Итатская»- ПС «Линево» (ф. 19-11) между опорами 23-25, 27-36, 3-22-3-24.</t>
  </si>
  <si>
    <t>208_КЭ</t>
  </si>
  <si>
    <t xml:space="preserve">Реконструкция ВЛ 110кВ «ПС Приангарская-ПС Богучаны», «ПС Приангарская-ПС Чунояр» (установка систем связи, РЗА, телемеханики) </t>
  </si>
  <si>
    <t>4_КЭ</t>
  </si>
  <si>
    <t xml:space="preserve">Реконструкция ВЛ 110 с приведенением просек линий к нормативным требованиям </t>
  </si>
  <si>
    <t>83_КЭ</t>
  </si>
  <si>
    <t>Реконструкция ВЛ 110 кВ ф.С-224/С229 ПС "Октябрьская"-ПС "Академгородок в пролетах опор 7-12</t>
  </si>
  <si>
    <t>4_ХЭ</t>
  </si>
  <si>
    <t>Реконструкция ВЛ220-110кВ с расширением просек</t>
  </si>
  <si>
    <t>126_ХЭ</t>
  </si>
  <si>
    <t>Реконструкция ВЛ-110кВ С-99/100 "Абакан-районная-Южная" восстановление после паводка</t>
  </si>
  <si>
    <t>50 лет</t>
  </si>
  <si>
    <t>Металлические опоры</t>
  </si>
  <si>
    <t xml:space="preserve">АС 185/24, АС 185/128 </t>
  </si>
  <si>
    <t>8_АЭ</t>
  </si>
  <si>
    <t>Реконструкция ВЛ 110 кВ Горняк-Змеиногорск, замена грозотроса</t>
  </si>
  <si>
    <t>10_АЭ</t>
  </si>
  <si>
    <t>Работы по расширению просек воздушных линий электропередачи 35-110кВ в филиале ОАО "МРСК Сибири" - "Алтайэнерго"</t>
  </si>
  <si>
    <t>11_АЭ</t>
  </si>
  <si>
    <t>Реконструкция ВЛ-110кВ (установка разъединителей 110 кВ - 4 шт. 35 кВ - 1 шт.)</t>
  </si>
  <si>
    <t>146_АЭ</t>
  </si>
  <si>
    <t>Рек. перехода ВЛ-110 ЮБ-163 через реку Алей (замена провода АС-150, замена стекл. Изоляции на полимерную, замена опор), 5,486 км</t>
  </si>
  <si>
    <t>5_ОЭ</t>
  </si>
  <si>
    <t>Реконструкция ВЛ 110 кВ С-107, С-108 с заменой провода</t>
  </si>
  <si>
    <t>2_вн_ОЭ</t>
  </si>
  <si>
    <t>Реконструкция ВЛ 110 кВ С-61, С-62 с заменой провода на участке ТЭЦ-3 - Советская</t>
  </si>
  <si>
    <t>6_ОЭ</t>
  </si>
  <si>
    <t xml:space="preserve">Реконструкция ЛЭП  10, 35,110кВ в части доведения ширины просек до нормативной величины </t>
  </si>
  <si>
    <t>136_ОЭ</t>
  </si>
  <si>
    <t>Реконструкция ВЛ 110 кВ С-61, С-62 с заменой провода</t>
  </si>
  <si>
    <t>3_вн_ОЭ</t>
  </si>
  <si>
    <t>Реконструкция ВЛ-110 кВ "Северо-Западная-ТЭЦ-3"</t>
  </si>
  <si>
    <t>10_вн_ОЭ</t>
  </si>
  <si>
    <t xml:space="preserve">Вынос ВЛ-110 кВ с терр. ОАО "Омское машиностроительное конструкторское бюро" г.Омск (соглашение №41.5500.1244.14 от 26.03.14) </t>
  </si>
  <si>
    <t>7_КуЭ_п</t>
  </si>
  <si>
    <t xml:space="preserve">Реконструкция фундаментов на заболоченной местности ВЛ-35 кВ Б-25-26 оп.№26, Б-21-23 оп.№5,6 </t>
  </si>
  <si>
    <t>108_КуЭ_п</t>
  </si>
  <si>
    <t>Перенос линии Шахта№12 (реконструкция объекта электросетевого комплекса, принадлежащего ОАО "МРСК Сибири" ВЛ 35 кВ К-21, К-22 Киселевская-заводская-подрайонная)</t>
  </si>
  <si>
    <t>СК-22-1-1
1У110-2+15
1У110-2+10
1У110-2+5
1П110-4</t>
  </si>
  <si>
    <t>АС 250/19</t>
  </si>
  <si>
    <t>8_КуЭ_п</t>
  </si>
  <si>
    <t>Расширение просек ВЛ 35 кВ</t>
  </si>
  <si>
    <t>13_ЧЭ</t>
  </si>
  <si>
    <t>Расширение просек ВЛ-35 кВ</t>
  </si>
  <si>
    <t>232_КЭ</t>
  </si>
  <si>
    <t>Реконструкция ВЛ-35 кВ Т-34 "Н.Ингаш-Соколовка"</t>
  </si>
  <si>
    <t>6_КЭ</t>
  </si>
  <si>
    <t xml:space="preserve">Реконструкция ВЛ 35 с приведенением просек линий к нормативным требованиям </t>
  </si>
  <si>
    <t>6_ХЭ</t>
  </si>
  <si>
    <t xml:space="preserve">Реконструкция ВЛ35кВ с расширением просек
</t>
  </si>
  <si>
    <t>12_АЭ</t>
  </si>
  <si>
    <t>Реконструкция ВЛ-35кВ "Целинное-Мартыново" (замена Опор , замена провода, замена изоляторов) ВЭС</t>
  </si>
  <si>
    <t>14_АЭ</t>
  </si>
  <si>
    <t xml:space="preserve"> Реконструкция  ВЛ-35 кВ "Коминтерн-Полуямки" (замена дер. Опор, замена провода), 45 км</t>
  </si>
  <si>
    <t>15_АЭ</t>
  </si>
  <si>
    <t>Реконструкция ВЛ 35 кВ ТБ-317 с вводом в опытную эксплуатацию вакуумнного  реклоузера 35кВ, типа Res35_Smart на (ввод в промышленную эксплуатацию)</t>
  </si>
  <si>
    <t>16_АЭ</t>
  </si>
  <si>
    <t>Реконструкция ВЛ-35 кВ Курья-Ивановка,Курьинского р-на  (замена  дер.опор на ж/б, замена провод АС-50 на АС-70)</t>
  </si>
  <si>
    <t>102_АЭ</t>
  </si>
  <si>
    <t xml:space="preserve"> Реконструкция ВЛ-35 кВ Третьяково-Старо-Алейка</t>
  </si>
  <si>
    <t>8_БЭ</t>
  </si>
  <si>
    <t>Реконструкция ВЛ 35 кВ (расширение просек ВЛ 35 кВ)</t>
  </si>
  <si>
    <t>9_КуЭ_п</t>
  </si>
  <si>
    <t>Замена вводов 35-110кВ: ПС Темирская( 3шт), ПС Рудничная (6шт), ПС Гурьевская(3шт), ПС Шахтовая(3 шт), ПС АКЗ (6 шт)</t>
  </si>
  <si>
    <t>10_КуЭ_п</t>
  </si>
  <si>
    <t xml:space="preserve">Реконструкция ПС 110/35/10 кВ Рудничная с установкой тр-тор 40 МВА </t>
  </si>
  <si>
    <t>11_КуЭ_п</t>
  </si>
  <si>
    <t>Реконструкция с заменой и установкой измерительных тр-ров тока и напряжения на ПС 110кВ  Тяжинская, ПС Промышленная-сельская, ПС КФЗ-2, ПС Осинниковская, ПС Абагурская, ПС Ширпотреб, ПС Краснобродская, ПС Мундыбашская, ПС Темирская, ПС Кондомская, ПС Осинниковская-Тепличная, ПС РМК, ПС Орджоникидзевская, ПС Чеболсинская, ПС Высокая, ПС Ново-Байдаевская, ПС Ново-Черетинская, ПС Большеямная</t>
  </si>
  <si>
    <t>12_КуЭ_п</t>
  </si>
  <si>
    <t>Реконструкция с оснащением КРУ-6(10)кВ дуговыми защитами ПС 35/6кВ Абашевская 1-2, ПС 110/6 кВ Луговая,ПС 110/6 кВ Фильтровальная</t>
  </si>
  <si>
    <t>13_КуЭ_п</t>
  </si>
  <si>
    <t>Монтаж защит от дуговых коротких замыканий ПС Новобайдаевская, Водная, Драгунский водозабор</t>
  </si>
  <si>
    <t>110_КуЭ_п</t>
  </si>
  <si>
    <t xml:space="preserve">Реконструкция ПС 110 кВ «Абагурская» ОРУ 110 кВ. Замена тр-ра Т-1-63 на тр-р мощьностью 63 МВА с регулированием напряжения под нагрузкой 
</t>
  </si>
  <si>
    <t>111_КуЭ_п</t>
  </si>
  <si>
    <t>Реконструкция Замена Т-2-32 на Т-2-63 на  ПС  110/35/6 Прокопьевская</t>
  </si>
  <si>
    <t>112_КуЭ_п</t>
  </si>
  <si>
    <t xml:space="preserve">Тех.перевооружение ПС 110/10 Осинниковская-Тепличная с заменой тр-ра  Т-1-2500 и ячеек КРУН-10кВ </t>
  </si>
  <si>
    <t>14_КуЭ_п</t>
  </si>
  <si>
    <t>Реконструкция с замена измерительных трансформаторов напряжения   110 кВ  на ПСЧумайская (2 комплекта), ПС Восточная (1 комплект).</t>
  </si>
  <si>
    <t>17_КуЭ_п</t>
  </si>
  <si>
    <t>Реконструкция  ПС Ильинская - городская с заменой ОД-КЗ 110 кВ на элегазовые выключатели с реконструкцией РЗА</t>
  </si>
  <si>
    <t>23_КуЭ_п</t>
  </si>
  <si>
    <t>Реконструкция ПС 110 кВ Ширпотреб (с реконструкцией ячеек 110 кВ  ВЛ-110 кВ Ширпотреб - КМК-1,2 с заменой выключателей, разъединителей, ВЧ-заградителей, трансформаторов тока)</t>
  </si>
  <si>
    <t>20_КуЭ_п</t>
  </si>
  <si>
    <t xml:space="preserve">Реконструкция ПС Плотниковская 110/35/10 установка ячеек 10кВ </t>
  </si>
  <si>
    <t>24_КуЭ_п</t>
  </si>
  <si>
    <t>Реконструкция СОПТ подстанций 110 кВ (ПС Рудничная , ПС Звёздная , ПС Оросительная , ПС Очистная , ПС Топкинская , ПС Проскоковская , ПС Яшкинская , ПС Тяжинская , ПС Новочертинская , ПС Колмогоровская , ПС Драгунский Водозабор, ПС Осинниковская , ПС Безруковская , ПС Тырганская , ПС  Красный Брод , ПС Киселёвская-Заводская , ПС Зенковская , ПС Мысковская , ПС Карьерная , ПС Томская , ПС Чеболсинская , ПС Кондомская , ПС Мундыбашевская , ПС Темирская , ПС Вахрушевская , ПС Шахтовая , ПС Ново-Байдаевская  , ПС Кузнецкая , ПС Абагурская , ПС Северная , ПС Ширпотреб , ПС Ширпотреб , ПС Анжерская НПС)</t>
  </si>
  <si>
    <t>15_ЧЭ</t>
  </si>
  <si>
    <t>Реконструкция ПС 110 кВ с заменой трансформаторов тока</t>
  </si>
  <si>
    <t>18_ЧЭ</t>
  </si>
  <si>
    <t>Реконструкция  ПС 110/10/6 кВ Заречная с расширением ОРУ-110 кВ (Багульник)</t>
  </si>
  <si>
    <t>27_ЧЭ</t>
  </si>
  <si>
    <t>Внедрение высокоомного резистивного заземления нейтрали и дугогасящих реакторов на ПС Каштак, Кайдаловская, Угдан,.</t>
  </si>
  <si>
    <t>28_ЧЭ</t>
  </si>
  <si>
    <t>Реконструкция ПС 110 кВ с заменой АКБ (СОПТ)</t>
  </si>
  <si>
    <t>28а_ЧЭ</t>
  </si>
  <si>
    <t>Реконструкция ПС 110/6 Кайдаловская, с заменой силовых трансформаторов 110 кВ 25 МВА на 2* 40 МВА, оборудования РУ-6-10-110 Кв,</t>
  </si>
  <si>
    <t>14_ХЭ</t>
  </si>
  <si>
    <t>Реконструкция СОПТ на ПС: Боград - в 2013г., Рассвет, Бея, Райково, Западная - в 2014г. (с заменой АБ, ЗВУ, ЩПТ)</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</si>
  <si>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</si>
  <si>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</si>
  <si>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19_АЭ</t>
  </si>
  <si>
    <t>Реконструкция СОПТ на ПС 110 кВ</t>
  </si>
  <si>
    <t>20_АЭ</t>
  </si>
  <si>
    <t xml:space="preserve"> Реконструкция ПС №4 110/35/10 кВ "Сростинская" (установка устройств компенсации емкостных токов)</t>
  </si>
  <si>
    <t>21_АЭ</t>
  </si>
  <si>
    <t xml:space="preserve"> Реконструкция ПС №4 110/35/10 кВ "Северо-Западная" (установка устройств компенсации емкостных токов)</t>
  </si>
  <si>
    <t>23_АЭ</t>
  </si>
  <si>
    <t>Замена в/в вводов  на ПС 110 кВ</t>
  </si>
  <si>
    <t>24_АЭ</t>
  </si>
  <si>
    <t>Реконструкция ПС-110 кВ "Озерская" (замена КРУН 10кВ на блочно-модульного типа с рек. Фундаментов), свэс</t>
  </si>
  <si>
    <t>25_АЭ</t>
  </si>
  <si>
    <t>Реконструкция ПС-110/35/10 кВ Змеиногорская замена МКП-110 (4 шт) на элегазовые выкл., ЮЭС</t>
  </si>
  <si>
    <t>31_АЭ</t>
  </si>
  <si>
    <t>Реконструкция ПС-110/10 кВ "Курьинская" (замена аккумуляторной батареи, реконструкция зарядно-выпрямительного устройства, щита постоянного тока)</t>
  </si>
  <si>
    <t>33_АЭ</t>
  </si>
  <si>
    <t>Целевая программа по замене ОД и КЗ на ПС 110 кВ (42 шт. ПС)</t>
  </si>
  <si>
    <t>35_АЭ</t>
  </si>
  <si>
    <t>Реконструкция ПС-110/10 кВ Зеленый Клин (замена ячеек 10 кВ - 22 шт.)</t>
  </si>
  <si>
    <t>36_АЭ</t>
  </si>
  <si>
    <t>Реконструкция ПС-110/10 кВ Усть-Калманская (замена ячеек 10 кВ)</t>
  </si>
  <si>
    <t>38_АЭ</t>
  </si>
  <si>
    <t>Реконструкция ПС АСМ (замена масл.выключат.на вакуумные)</t>
  </si>
  <si>
    <t>109_АЭ</t>
  </si>
  <si>
    <t>Замена аккумуляторных батаей ПС-110кВ Арбузовская, Опорная</t>
  </si>
  <si>
    <t>27_АЭ</t>
  </si>
  <si>
    <t>Реконструкция ПС 110/10 "Топчихинская" (замена тр-ра 6,3 на 10 МВА)</t>
  </si>
  <si>
    <t>111_АЭ</t>
  </si>
  <si>
    <t>Реконструкция ПС-13 110/35/6 кВ "Подгорная" г. Барнаул (замена маслянных выключателей на элегазовые)</t>
  </si>
  <si>
    <t>4_ГАЭС</t>
  </si>
  <si>
    <t xml:space="preserve">Реконструкция ПС в Онгудайском р-не (замена вводных и секционных выключателей по ретрофиту) </t>
  </si>
  <si>
    <t>9_ГАЭС</t>
  </si>
  <si>
    <t>Реконструция ПС 110/10 кВ ПС  "Горно-Алтайская" с заменой трансформаторов  2х16МВА на 2х25МВА; КРУН; замена ОД и КЗ  110кВ на элегазовые; ОРУ.</t>
  </si>
  <si>
    <t>4_вн_ОЭ</t>
  </si>
  <si>
    <t>Реконструкция ПС с заменой масляных выключателей-10 кВ на вакуум выкл. на ПС Амурская 6 шт.</t>
  </si>
  <si>
    <t>8_ОЭ</t>
  </si>
  <si>
    <t>Реконструкция ПС Новая, Сибзавод, Куйбышевская с заменой ОД-КЗ 110 кВ на элегазовые выключаели</t>
  </si>
  <si>
    <t>10_ОЭ</t>
  </si>
  <si>
    <t>Реконструкция ПС 110 кВ "Сосновская" с установкой секционного выключателя 110 кВ</t>
  </si>
  <si>
    <t>11_ОЭ</t>
  </si>
  <si>
    <t>Реконструкция ПС 110/35/6 кВ Власть труда с установкой повышающих трансформаторов 6/10 кВ и строительство ВЛ-10 кВ для перевода нагрузки с ПС 35/10 кВ Омская</t>
  </si>
  <si>
    <t>5_вн_ОЭ</t>
  </si>
  <si>
    <t>Реконструкция ПС 110/35/10 кВ Птицефабрика с заменой силовых трансформаторов с 2*10МВА на 2*16МВА</t>
  </si>
  <si>
    <t>105_ОЭ</t>
  </si>
  <si>
    <t>Реконструкция ПС 110/10 кВ Чунаевская с заменой силовых трансформаторов на с 2*10МВА на 2*16МВА.</t>
  </si>
  <si>
    <t>50_ОЭ_П</t>
  </si>
  <si>
    <t>Изменение схемы электроснабжения субабонентов ПС 110/10 кВ "Пластмасс" от электрических сетей филиала "Омскэнерго"</t>
  </si>
  <si>
    <t>51_ОЭ_П</t>
  </si>
  <si>
    <t>Изменение схемы электроснабжения потребителя ПС 110/6 кВ "Омская нефть" - ЛПДС Омского РНУ ОАО "Транснефть"</t>
  </si>
  <si>
    <t>15_ОЭ</t>
  </si>
  <si>
    <t>Реконструкция ПС Калачинская, Великорусская, Ачаирская-оросительная, Большереченская, Кировская, Одесская, Б.Уки с модернизацией системы оперативного постояного тока (СОПТ)</t>
  </si>
  <si>
    <t>102_ОЭ</t>
  </si>
  <si>
    <t>Реконструкция ПС 110/10 кВ "Западная"</t>
  </si>
  <si>
    <t>6_вн_ОЭ</t>
  </si>
  <si>
    <t xml:space="preserve">Реконструкция  ПС Моховой привал 110/35/10 кВ с установкой вакуумного выключателя 110 кВ </t>
  </si>
  <si>
    <t>7_вн_ОЭ</t>
  </si>
  <si>
    <t>Реконструкция подстанции 110/35/10кВ "Оконешниково" с установкой элегазового выключателя 110кВ</t>
  </si>
  <si>
    <t>8_вн_ОЭ</t>
  </si>
  <si>
    <t>Реконструкция подстанции110/35/10кВ "Черлак" с установкой элегазовых выключателей 110кВ</t>
  </si>
  <si>
    <t>16_ОЭ</t>
  </si>
  <si>
    <t xml:space="preserve">Реконструкция с заменой высоковольтных вводов 110 кВ на подстанциях города Омска </t>
  </si>
  <si>
    <t>106_ОЭ</t>
  </si>
  <si>
    <t>Реконструкция ПС с заменой масляных выключателей-10 кВ на вакуум выкл. на ПС Куйбышевская 6 шт.</t>
  </si>
  <si>
    <t>7_КЭ</t>
  </si>
  <si>
    <t>Реконструкция ПС 110/35/10 кВ "Идринская" (установка ячеек 35, 110 кВ 2Т с элегазовыми выключателями, установка СВ-35 кВ на элегазовый выключатель, установка выносных трансформаторов тока 110 кВ, монтаж второй секции 10 кВ)</t>
  </si>
  <si>
    <t>9_КЭ</t>
  </si>
  <si>
    <t>Реализация программы мероприятий по устранению "узких мест" , направленная на повышение надежности (Замена ОД-КЗ 35-110 кВ на элегазовые (вакуумные) выключатели 35-110 кВ) на ПС г. Красноярска</t>
  </si>
  <si>
    <t>10_КЭ</t>
  </si>
  <si>
    <t>Реконструкция ПС 110/35/6 кВ №1 «Городская» г.Канск для выполнения предписания Ростехнадзора</t>
  </si>
  <si>
    <t>84_КЭ</t>
  </si>
  <si>
    <t>Приобретение оборудования для оснащения дуговыми защитами 28 ПС, хоз способом</t>
  </si>
  <si>
    <t>85_КЭ</t>
  </si>
  <si>
    <t>Замена вводных и секционных выключателей 6-10 кВ на ПС г.Красноярска</t>
  </si>
  <si>
    <t>86_КЭ</t>
  </si>
  <si>
    <t>Реализация мероприятий по оснащению ПС филиала по г. Красноярску системой плавной компенсации емкостных токов</t>
  </si>
  <si>
    <t>14_КЭ</t>
  </si>
  <si>
    <t>Приобретение и замена элементов СОПТ (целевая программа повышения надежности СОПТ)</t>
  </si>
  <si>
    <t>10_БЭ</t>
  </si>
  <si>
    <t>Оснащение оперативной блокировкой ПС 110 кВ</t>
  </si>
  <si>
    <t>57_БЭ</t>
  </si>
  <si>
    <t>Реконструкция ПС 110/35/10 кВ Октябрьская</t>
  </si>
  <si>
    <t>58_БЭ</t>
  </si>
  <si>
    <t>Реконструкция СОПТ на ПС 110/35/10 кВ Удинская, ПС 110/35/6 Западная</t>
  </si>
  <si>
    <t>61_БЭ</t>
  </si>
  <si>
    <t>Реконстукция ПС 35/10 кВ Оймур (установка выключателя для присоединения ПС 35/10 кВ Сухая)</t>
  </si>
  <si>
    <t>15_КЭ</t>
  </si>
  <si>
    <t>Оснащение КРУ 6-10 кВ объектов филиала дуговыми защитами</t>
  </si>
  <si>
    <t>28б_ЧЭ</t>
  </si>
  <si>
    <t>Реконструкция ПС 35/6  кВ Насосная ГРЭС с заменой оборудования распределительных устройств 35, 6 кВ, установкой силовых тр-ров 2</t>
  </si>
  <si>
    <t>39_АЭ</t>
  </si>
  <si>
    <t>Реконструкция ПС 35/10кВ "Сентелекская" (замена ПСН на вакуумн. выключатель)</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</si>
  <si>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</si>
  <si>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</si>
  <si>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45_АЭ</t>
  </si>
  <si>
    <t>Целевая программа по замене ПСН на ПС 35 кВ (20 шт. ПС)</t>
  </si>
  <si>
    <t>17_ОЭ</t>
  </si>
  <si>
    <t>Реконструкция ПС 35/10 кВ Надеждино с заменой силовых трансформаторов на 2*4МВА на 2*10 МВА</t>
  </si>
  <si>
    <t>18_ОЭ</t>
  </si>
  <si>
    <t>Реконструкция ПС 35/10 кВ Пушкино с заменой силовых трансформаторов на с 2*4МВА на 2*6.3МВА.</t>
  </si>
  <si>
    <t>19_ОЭ</t>
  </si>
  <si>
    <t>Реконструкция ПС 35/10 кВ Красноярская с заменой силовых трансформаторов 2*5.6 на 2*10МВА, установка 2-х ячеек 10 кВ</t>
  </si>
  <si>
    <t>107_ОЭ</t>
  </si>
  <si>
    <t>Реконструкция ПС с заменой ОД, КЗ 35 кВ на ПС "Хортицы"</t>
  </si>
  <si>
    <t>95_ОЭ</t>
  </si>
  <si>
    <t>Реконструкция  ПС с заменой ОД, КЗ 35 кВ на ПС "Надеждино"</t>
  </si>
  <si>
    <t>20_ОЭ</t>
  </si>
  <si>
    <t>Создание канала ВЧ обработки на ПС Барановская, Октябрьская</t>
  </si>
  <si>
    <t>21_ОЭ</t>
  </si>
  <si>
    <t>Строительство, размещение блочно-модульной дизельной электростанции (ДЭС) на территории ПС 110кВ "Большие Уки", для обеспечения бесперебойного электроснабжения потребителей поселка Большие Уки</t>
  </si>
  <si>
    <t>25_КуЭ_п</t>
  </si>
  <si>
    <t xml:space="preserve">Реконструкция  ПС 35/10 кВ Николаевская с заменой ОД-КЗ 35 кВ на элегазовые (Вакуумные)выключатели </t>
  </si>
  <si>
    <t>26_КуЭ_п</t>
  </si>
  <si>
    <t>Реконструкция СОПТ подстанций 35 кВ (ПС Северная , ПС Центральная, ПС Транзитная, ПС Рудник, ПС Красногорская-2, ПС Маганак, ПС Абашевская 1/2, ПС Бунгурская, ПС Красный Углекоп, ПС Юго-Западная, ПС Шахта-13, ПС Абашевская 3/4)</t>
  </si>
  <si>
    <t>27_КуЭ_п</t>
  </si>
  <si>
    <t>Реализация объектов технологического присоединения юр.лиц мощностью свыше 750 кВт</t>
  </si>
  <si>
    <t xml:space="preserve">КТПН-П-К/К-630-10/0,4-УХЛ1 
КТП-ВВ-400-10/0,4-УХЛ1
</t>
  </si>
  <si>
    <t>СИП-3 1*70</t>
  </si>
  <si>
    <t>62_ГАЭС</t>
  </si>
  <si>
    <t>Реконструкцию участка ВЛ 10/0.4 кВ № 20-4  для технологического присоединения очистных сооружений ГЛК "Манжерок" в Майминском районе Республики Алтай ( №1454/13   от 06.11.2013)</t>
  </si>
  <si>
    <t>34_ЧЭ</t>
  </si>
  <si>
    <t xml:space="preserve">Реконструкция ВЛ 6-10-0.4 кВ, КЛ6-10-0.4 кВ, ТП6-10/0.4 кВ (ПРОЧИЕ объекты технологического присоединения) </t>
  </si>
  <si>
    <t>88_ГАЭС</t>
  </si>
  <si>
    <t>Реконструкция ВЛ-10кВ в мкр. Озерный и Чорос-Гуркина Усть-Канского района РА максимальной мощностью энергопринимающих устройств 1593кВт (от 670кВт и до 5МВт) (Договор ТП №20.0400.956.14 от 26.06.2014г.)</t>
  </si>
  <si>
    <t>89_ГАЭС</t>
  </si>
  <si>
    <t>Реконструкция ВЛ-0,4-10кВ в мкр.Покатайка в с.Шебалино Шебалинского района РА максимальной мощностью энергопринимающих устройств 2230 кВт (от670кВт и менее5МВт) (Договор ТП №20.0400.1134.14от 30.09.14г.)</t>
  </si>
  <si>
    <t>63_ГАЭС</t>
  </si>
  <si>
    <t xml:space="preserve">Реконструкция на одну линейную ячейку ОРУ  110 кВ ПС 110/10 кВ «Майминская» </t>
  </si>
  <si>
    <t>47_АЭ</t>
  </si>
  <si>
    <t>Реконструкция ПС-110 кВ (по объектам ТП) (№20.2200.3110.13 от 19.09.2013; №20.2200.4201.13 от 02.12.2013; №20.2200.2847.13 от 28.08.2013)</t>
  </si>
  <si>
    <t>38_ЧЭ</t>
  </si>
  <si>
    <t>Реконструкция ПС 110/10/6 кВ Кличка с расширением на одну лин. ячейку 110 кВ (Нойон-Тологой)) (20.7500.709.12 от 27.06.2012)</t>
  </si>
  <si>
    <t>147_КЭ</t>
  </si>
  <si>
    <t xml:space="preserve">Реконструкция ПС 110/10 кВ "Карабула" </t>
  </si>
  <si>
    <t>19_КЭ</t>
  </si>
  <si>
    <t xml:space="preserve">Реконструкция, установка дополнительных ячеек на ПС 110 кВ,  (нагрузка свыше 750 кВт (Д№20.24.2424.07 (Г-Ж-111 от 24.05.2007)
</t>
  </si>
  <si>
    <t>20_КЭ</t>
  </si>
  <si>
    <t>Реконструкция ПС №2 110/10 кВ "Советская" (замена 1*16+1*25 МВА на 2*40 МВА)</t>
  </si>
  <si>
    <t>21_КЭ</t>
  </si>
  <si>
    <t>Реконструкция ПС №45 110/35/10 кВ "Емельяново" (2*25*МВА на 2*40 МВА)</t>
  </si>
  <si>
    <t>87_КЭ</t>
  </si>
  <si>
    <t>Замена яч. №31 и №22 в ЗРУ-10 кВ ПС №54 "Академгородок"; замена яч. №37 и №44 в ЗРУ-10 кВ ПС №2 "Советская" (ФГАОУ ВПО СФУ) (ГК№20.24.1343.11/1226/11 от 19.05.2011)</t>
  </si>
  <si>
    <t>88_КЭ</t>
  </si>
  <si>
    <t xml:space="preserve">Установка двух ячеек на ПС №2 110/10 кВ "Советская" (ул. Киренского - ул. Юбилейная - ул. 2-ая Байкитская - ул. Ленинградская  - ООО "Комфортстрой") ("Дополнительные соглашения от 22.03.2010  №1, от 27.05.2010 №2, от16.06.2011 №3  к договору ТП от 18.05.2007 №Г-О-294, а также договор перемены лиц в обязательстве от 17.02.2011 №37.2000.1537.11, ДС №4 от 11.10.2011 (изменение ТУ),
дс №3 от 16.10.2013 к договору 20.24.25785.11 от 22.12.2011")
</t>
  </si>
  <si>
    <t>156_КЭ</t>
  </si>
  <si>
    <t xml:space="preserve">Установка дополнительной линейной ячейки типа К-37 на 1 Секции шин в РУ-10кВ ПС №134 "Солонцы", а так же прокладка КЛ-10кВ </t>
  </si>
  <si>
    <t>144_КЭ</t>
  </si>
  <si>
    <t>Установка ячейки на  ПС № 139"Солнечная" для технологического присоединения электроустановок многоэтажных жилых домов ООО "ЯрЭнергоСервис"в г. Красноярске</t>
  </si>
  <si>
    <t>145_КЭ</t>
  </si>
  <si>
    <t>Установка дополнительной линейной ячейки 10кВ в РУ-10кВ ПС 110/10кВ №2 «Советская» для технологического присоединения электроустановок многоэтажных жилых домов ООО «Красстрой-центр» в г.Красноярске</t>
  </si>
  <si>
    <t>22_КЭ</t>
  </si>
  <si>
    <t>Реконструкция ячейки №02 в РУ-10 кВ ПС 35/10 кВ "Промбаза" для технологического присоединения объектов ООО "Мекран" (Д№20.24.25077.11. от 13.12.2011)</t>
  </si>
  <si>
    <t>23_КЭ</t>
  </si>
  <si>
    <t>Реконструкция ПС №86 35/10 кВ "Шуваево" (2*4МВА на 2*10 МВА)</t>
  </si>
  <si>
    <t>24_КЭ</t>
  </si>
  <si>
    <t>Реконструкция ПС №47 35/10 кВ "Глядено" (2*2.5 МВА на 2*6.3 МВА)</t>
  </si>
  <si>
    <t>89_КЭ</t>
  </si>
  <si>
    <t xml:space="preserve">Реконструкция ПС 35/10 кВ "ЛДК" с заменой силовых трансформаторов 2х2,5 МВА на 2х10 МВА </t>
  </si>
  <si>
    <t>25_КЭ</t>
  </si>
  <si>
    <t xml:space="preserve">Реконструкция РП №133 (пристройка к существующему РУ-10кВ здания) (ФГАОУ ВПО СФУ) (Д№20.24.1343.11/1226/11 от 19.05.2011)
</t>
  </si>
  <si>
    <t>ТМГ 630 кВА (2шт.)</t>
  </si>
  <si>
    <t>26_КЭ</t>
  </si>
  <si>
    <t xml:space="preserve">Реконструкция, установка дополнительных ячеек, 10 кВ, (нагрузка свыше 750 кВт)(Д№20.24.24967.11 от 21.03.2012. дс №3 от 10.01.2014 к Д№ 20.24.3014.07/г-л-149 от 13.08.2007)
</t>
  </si>
  <si>
    <t>28_КуЭ_п</t>
  </si>
  <si>
    <t>Реализация объектов технологического присоединения юр.лиц мощностью от 100 до 750 кВт</t>
  </si>
  <si>
    <t xml:space="preserve">КТПН-П-К/К-630-10/0,4-УХЛ1 - 3шт
КТП-ВВ-400-10/0,4-УХЛ1- 3шт
</t>
  </si>
  <si>
    <t>32_КЭ</t>
  </si>
  <si>
    <t xml:space="preserve">Реконструкция ВЛ 10 кВ ф.121-18 от оп. №1 до оп. №10 (460 м). Строительство дополнительной КЛ -10 кВ кабелем марки 3*АПвПу (1*240) (200м)от яс. №18 ЗРУ 10 кВ ПС №121 "Мясокомбинат" до оп. №1 (200 м) для технологического присоединения ООО "Апрель"(Д№20.24.5620.11 от 25.10.2011)20.24.5620.11 от 25.10.2011)
</t>
  </si>
  <si>
    <t>деревянные</t>
  </si>
  <si>
    <t>СИП 1х70, ААБл-10 (3х95)</t>
  </si>
  <si>
    <t>48_ЧЭ</t>
  </si>
  <si>
    <t>90_ГАЭС</t>
  </si>
  <si>
    <t>Реконструкция ВЛ-10кВ в мкр.Кубадринкий в с.Чибиля Улаганского районаУлаганского р-на РА максимальной мощностью энергопринимающих устройств 222кВт (от150кВт и менее670кВт) (Договор ТП №20.0400.833.14от 05.08.14г.)</t>
  </si>
  <si>
    <t>65_ГАЭС</t>
  </si>
  <si>
    <t>Реконструкция ВЛ-10кВ  № 24-12. для технологического присоединения электроустановок мараловодческого комплекса ООО "Алтайское подворье" в Онгудайском районе Республики Алтай (Д№ 849/13 от 26.07.2013 г. )</t>
  </si>
  <si>
    <t>25_ОЭ</t>
  </si>
  <si>
    <t>Реконструкция ПС 110/35/10 кВ Новотроицкая с заменой 1 силового трансформатора 1 Т с 10МВА на 16МВА.</t>
  </si>
  <si>
    <t>24_ОЭ</t>
  </si>
  <si>
    <t>Реконструкция ПС "Кировская", строительство ЛЭП-10 кВ, ТП-10/0,4 кВ, ВЛИ-0,4 кВ для электроснабжения жилых домов  с разработкой проектно-сметной документации</t>
  </si>
  <si>
    <t>9_вн_ОЭ</t>
  </si>
  <si>
    <t>Реконструкция ПС 110 /10 кВ "Съездовская"</t>
  </si>
  <si>
    <t>83_ОЭ</t>
  </si>
  <si>
    <t>Установка ячеек  10 кВ на ПС 110, 35 Кв с разработкой проектно-сметной документации</t>
  </si>
  <si>
    <t>33_КЭ</t>
  </si>
  <si>
    <t xml:space="preserve">Реконструкция, установка дополнительных ячеек, 10 кВ, (нагрузка от 100 до 750 кВт) (Д№20.24.8548.12 от 30.08.2012)
</t>
  </si>
  <si>
    <t>96_КЭ</t>
  </si>
  <si>
    <t xml:space="preserve">Реконструкция яс.;6 и яс.№13 в ЗРУ-10кВ ПС 110/10 кВ №126 "Радиотехническая". Реконструкция яч.№8 и яч.№11 в РУ-10кВ РП №75. Установка двух дополнительных ячеек в РУ-10кВ РП №75. Замена КТП №232 с силовыми трансформаторами на 2БКТП 10/0,4кВ с силовыми трансформаторами 2х1000кВА (Октябрьский район, ул.Юшкова, 22а - МУЗ ГДБ №4) (Д№20.24.20044.10 от 10.11.2010)
</t>
  </si>
  <si>
    <t>97_КЭ</t>
  </si>
  <si>
    <t xml:space="preserve">Установка двух ячеек на 1 и 2 секции шин ЗРУ-6 кВ ПС №119 110/6 кВ "Мичуринская", установка расчетных приборов учета с трансформаторами тока (МУК "УКС" крытый каток с искусcтвенным льдом) (Д№20.24.23321.09 от 06.11.2009) 
</t>
  </si>
  <si>
    <t>98_КЭ</t>
  </si>
  <si>
    <t xml:space="preserve">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с разработкой ПСД(Д№20.24.20846.09 от 23.04.2009)
</t>
  </si>
  <si>
    <t>27_ОЭ</t>
  </si>
  <si>
    <t>Реконструкция ПС 35/10 кВ "Солнечная долина" с заменой существующих трансформаторов 2х4 МВА на 2х6,3 МВА</t>
  </si>
  <si>
    <t>26_ОЭ</t>
  </si>
  <si>
    <t>Реконструкция ПС 35/10 кВ Дружино с 2х4,0 МВА на тр-ры 2х6.3 МВА</t>
  </si>
  <si>
    <t>53_ОЭ_П</t>
  </si>
  <si>
    <t>Реконструкция ПС 35/10 кВ «Пушкино» для электроснабжения коттеджного поселка, находящегося по адресу:  Омская область, Омский район, Пушкинское сельское поселение, рабочие участки полей №15, 52, 6с, 10 кадастровый номер земельного участка: 55:20:000000:0319  с разработкой проектно-сметной документации</t>
  </si>
  <si>
    <t>34_КЭ</t>
  </si>
  <si>
    <t xml:space="preserve">Реконструкция, установка ячеек 10 кВ, (нагрузка от 100 до 750 кВт)(Д№20.24.8549.12 от 30.08.2012)
</t>
  </si>
  <si>
    <t>35_КЭ</t>
  </si>
  <si>
    <t xml:space="preserve">Реконструкция ТП, РП, (нагрузка от 100 до 750 кВт)(Д№20.24.3244.11 от 21.06.2011)
</t>
  </si>
  <si>
    <t>148_КЭ</t>
  </si>
  <si>
    <t>Установка двух дополнительных ячеек на 1 и 2 секциях шин РП 10 кВ №209 для технологического присоединения ООО "Крепость-отель"</t>
  </si>
  <si>
    <t>99_КЭ</t>
  </si>
  <si>
    <t xml:space="preserve">Замена ТП №587 (400+315 кВА) на 2БКТП (2х1000 кВА) с заменой двух КЛ 0,4 кВ от РУ-0,4 кВ ТП №587 до ВРУ-0,4 кВ 2х70м (МБОУ СОШ №121) (Д№20.24.2761.11 от 21.06.2011)
</t>
  </si>
  <si>
    <t>100_КЭ</t>
  </si>
  <si>
    <t xml:space="preserve">Реконструкция ТП №321 с заменой трансформаторов 2х320 на 2х630 кВА (МБДОУ "Детский сад №69") (Д№20.24.1577.11 от 04.05.2011)
</t>
  </si>
  <si>
    <t>101_КЭ</t>
  </si>
  <si>
    <t xml:space="preserve">Реконструкция ТП №525 с заменой силового трансформатора 800 кВА на 1 000 кВА (ул.Партизана Железняка, 24В - ЗАО "Красноярскгеофизика") (Д№20.24.622.10 от 28.10.2010)
</t>
  </si>
  <si>
    <t>102_КЭ</t>
  </si>
  <si>
    <t xml:space="preserve">Реконструкция ТП 10/0,4кВ №583 с заменой трансформаторов 2х400 на 2х1000 кВА (ООО "Владко" (Д№20.24.23927.11 от 18.11.2011)
</t>
  </si>
  <si>
    <t>103_КЭ</t>
  </si>
  <si>
    <t xml:space="preserve">Реконструкция яч.№7 в ЗРУ-6кВ РП №162 с заменой масляного выключателя на выкуумный (ООО "Интек")(Д№20.24.20352.10 от 13.12.2010)
</t>
  </si>
  <si>
    <t>104_КЭ</t>
  </si>
  <si>
    <t xml:space="preserve">Реконструкция ТП №264 (замена пяти ячеек КСО 3 на семь ячеек КСО 386). Реконструкция ТП №286 (установка 3-х дополнительных ячеек) (г. Красноярск, ул. Мечникова - Акционерный коммерческий Сберегательный Банк РФ)(Д№20.24.19584.10 от 09.03.2011)
</t>
  </si>
  <si>
    <t>49_ЧЭ</t>
  </si>
  <si>
    <t>111_ЧЭ</t>
  </si>
  <si>
    <t>А/д Байкал. Строительство объектов электроснабжения базовых станций сотовой связи вдоль автодороги М-55 "Байкал"</t>
  </si>
  <si>
    <t>1111_ОЭ</t>
  </si>
  <si>
    <t>Реконструкция объектов для осуществления ТП энергопринимающих устройств заявителей по индивидуальным проектам (заявители ООО "Сибагрохолдинг", МБДОУ Знаменский детский сад "Малыш")</t>
  </si>
  <si>
    <t>41_КЭ</t>
  </si>
  <si>
    <t xml:space="preserve">Реконструкция ТП, КТПН с заменой силовых трансформаторов, (нагрузка от 15 до 100 кВт)(Д№20.24.3148.12 от 23.04.2012)
</t>
  </si>
  <si>
    <t>42_КЭ</t>
  </si>
  <si>
    <t xml:space="preserve">Реконструкция ТП 10 кВ, (нагрузка от 15 до 100 кВт) (Д№20.24.2031.11 от 30.08.2011)
</t>
  </si>
  <si>
    <t>43_КЭ</t>
  </si>
  <si>
    <t xml:space="preserve">Реконструкция РУ 6 кВ ТП №488 для технологического присоединения ООО "Алькон"(Д№20.24.24559.11 от 23.11.2011)
</t>
  </si>
  <si>
    <t>111_КЭ</t>
  </si>
  <si>
    <t>Реконструкция ВЛЭП 10 кВ (протяженностью 400 м), совместная подвеска ВЛ 10 кВ и 0,4 кВ, (протяженностью 250 м) с  установкой новой КТПН 10/0,4 кВ с силовым трансформатором мощностью 400 кВА - 1 шт. Казанин В.В., Сазонов А.В. (20.24.18286.10 от 11.05.2010)</t>
  </si>
  <si>
    <t>52_ЧЭ</t>
  </si>
  <si>
    <t>30_КуЭ_п</t>
  </si>
  <si>
    <t xml:space="preserve">Технологическое присоединение льготников в Кемеровском,Новокузнецком,Чебулинском,Топкинском,Прокопьевском,Промышленовском районах </t>
  </si>
  <si>
    <t>КТП-ВВ-250/6/0,4 УХЛ1-ТМГ250 - 38 шт.</t>
  </si>
  <si>
    <t>П29, А29, УА29, СВ-5-3, СВ95-5</t>
  </si>
  <si>
    <t>СИП-2 3*70+1*70</t>
  </si>
  <si>
    <t>19_ХЭ</t>
  </si>
  <si>
    <t>Реконструкция сетей для ТП льготных потребителей</t>
  </si>
  <si>
    <t>46_КЭ</t>
  </si>
  <si>
    <t>Реконструкция распределительных сетей 10-0,4 кВ (потребители льготной категории).</t>
  </si>
  <si>
    <t>ТМГ 100, ТМГ 250, ТМГ 400 ,ТМГ 630  (26шт.)</t>
  </si>
  <si>
    <t>СИП 4 4х70,    СИП 4 1х16,     АС-35,           СИП 4 4х35,     СИП 4 4х16,     СИП 2 3х50,    СИП 2 1х54,6,    СИП 2 1х16,    АВБбШв-1 4х95,    СИП 2 3х70</t>
  </si>
  <si>
    <t>112_КЭ</t>
  </si>
  <si>
    <t>Реконструкция ВЛ-0,4 кВ от оп.№1 до оп.№5/4 н/в района №2 ТП №45 по ул. Эвенкийская (протяженностью 320 м). Рожкова Н.А., Ерашов А.А., Калинов Г.Г. (20.24.18534.10 от 07.06.2010)</t>
  </si>
  <si>
    <t>67_ГАЭС</t>
  </si>
  <si>
    <t>Реконструкция ВЛ-10-0,4 кВ №14-15 в с.Верх-Карагуж Майминского района РА</t>
  </si>
  <si>
    <t>57_ЧЭ</t>
  </si>
  <si>
    <t>Расширение просек ВЛ 6-10 кВ</t>
  </si>
  <si>
    <t>112_ЧЭ</t>
  </si>
  <si>
    <t>Реконструкция распределительных сетей в г. Чита</t>
  </si>
  <si>
    <t>1*ТМГ-630-10/,04; 1*ТМГ400</t>
  </si>
  <si>
    <t>14_БЭ</t>
  </si>
  <si>
    <t>Реконструкция ВЛ 10 кВ (расширение просек ВЛ 10 кВ)</t>
  </si>
  <si>
    <t>86_БЭ</t>
  </si>
  <si>
    <t>Реконструкция ВЛ-10 кВ ф.Т-3 «Светлый» (вынос опор) (СО 3.202)</t>
  </si>
  <si>
    <t>214_КЭ</t>
  </si>
  <si>
    <t xml:space="preserve">Реконструкция ВКЛ-10 кВ ф.1603, ВКЛ-10кВ ф.1610 от ПС16 «Пролетарская» до РП119» по   СОГЛАШЕНИЮ № 41.2400.13499.13 от 25 декабря  2013г. с ООО «Енисейлесстроем»
</t>
  </si>
  <si>
    <t>215_КЭ</t>
  </si>
  <si>
    <t>Реконструкция ВЛ 10 кВ Ф.40-02 с. Д.Мост (замена деревянных опор на ж/б  с заменой провода АС-35,50 на АС-70) Абанский РЭС.</t>
  </si>
  <si>
    <t>21_ХЭ</t>
  </si>
  <si>
    <t>Реконструкция ВЛ6-10кВ с расширением просек</t>
  </si>
  <si>
    <t>216_КЭ</t>
  </si>
  <si>
    <t>«Реконструкция  ВЛЭП напряжением 10 кВ фидер 64-2 (оп. 1-86) от ПС 35/10 кВ «Дрокино» №64 до ТП 64-2-3, 64-2-9 с отпайками на ТП 64-2-10, 64-2-6  , ВЛЭП напряжением 10 кВ фидер 64-5 (оп. 1-31) от ПС 35/10 кВ «Дрокино» №64 до ТП 64-5-1  , по   СОГЛАШЕНИЮ № 36.2400.2137.11 от 19.09.2011  и Доп.Согл. № 36.2400.2137.11ДС1 от 19.12.2012г. с ООО «Красноярскнефтепродукт».</t>
  </si>
  <si>
    <t>143_КЭ</t>
  </si>
  <si>
    <t>Реконструкция (переустройство) ВЛЭП 10 кВ ф.7-08, с. Заледеево. (СОГЛАШЕНИЕ № 41.2400.8265.14 от 01.08.2014 с ГКУ «ДПВ БоГЭС»))</t>
  </si>
  <si>
    <t>125_ХЭ</t>
  </si>
  <si>
    <t>Реконструкция с выносом линии 10кВ ф. 97-01 в 9-м жилом районе г. Абакана (предписание)</t>
  </si>
  <si>
    <t>15_ГАЭС</t>
  </si>
  <si>
    <t>Реконструкция ВЛ-10-0,4 кВ от ПС №21 "Чергинская" (21-1; 21-8) Шебалинского района РА</t>
  </si>
  <si>
    <t>16_ГАЭС</t>
  </si>
  <si>
    <t xml:space="preserve"> Реконструкция ВЛ-10-0,4кВ от ПС "Сигнал" </t>
  </si>
  <si>
    <t>18_ГАЭС</t>
  </si>
  <si>
    <t xml:space="preserve">Реконструкция ВЛ-10-0,4кВ от ПС №16 "Чойская" Чойского района </t>
  </si>
  <si>
    <t>36_ОЭ</t>
  </si>
  <si>
    <t>Установка секционирующей ячейки на ВЛ-10 кВ ф. 20 УИ</t>
  </si>
  <si>
    <t>37_ОЭ</t>
  </si>
  <si>
    <t>Реконструкция ВЛ 10кВ с установкой реклоузеров на фидерах Сз-1914, Пш-1, Лз-8, Лз-5</t>
  </si>
  <si>
    <t>33_КуЭ_п</t>
  </si>
  <si>
    <t>Реконструкция РС-04 кВ Кемеровского, Юргинского, Тисульского р-на</t>
  </si>
  <si>
    <t>36_КуЭ_п</t>
  </si>
  <si>
    <t xml:space="preserve">Замена дефектных опор на ВЛ-10кВ Ф10-3-Т ПС Тарсьма тяг. </t>
  </si>
  <si>
    <t>37_КуЭ_п</t>
  </si>
  <si>
    <t>ВЛ10кВ 10-17-Л ПС 35/10 Сосновская-Гавриловка, Таргай Замена  (установка реклоузеров 2 шт)</t>
  </si>
  <si>
    <t>38_КуЭ_п</t>
  </si>
  <si>
    <t xml:space="preserve">Установка реклоузеров в Гурьевском (ф. 10-2-Д и ф. 10-15-З Пс Рассвет, ф. 10-15-С и ф. 10-11-М ПС Гурьевская), Ленинском (Р №1 и 2 по ф. 10-11-КМ ПС Камышинская, ф. 10-1-Т ПС Краснинская), Новокузнецком (ВЛ 10 кВ фид. 10-6-Т и фид.10-1-К от РП 10 кВ "Тальжино", ВЛ 6кВ фид. 6-6-ЗЛ от ПС 35/6 Водозабор, ВЛ 6кВ фид. Калтан-Сарбала от ТП-5 6/0,4 кВ), Прокопьевском РЭС (ВЛ 10кВ фид-11-Т от ПС 35/10 Терентьевская, ВЛ 10 кВ фид. 10-4-О, фид. 10-3-К и фид.10-2-Т от РП 10кВ Большая Талда,ВЛ 10 кВ фид. 10-15-С ПС Котинская)
  Промышленновский (ф. 10-4-Т ПС Торсьма-Тяговая.)
</t>
  </si>
  <si>
    <t>40_КуЭ_п</t>
  </si>
  <si>
    <t>40_КуЭ</t>
  </si>
  <si>
    <t xml:space="preserve">Реконструкция РС в Кемеровской области:  Орджоникидзевский и Куйбышевский р-ны г.Новокузнецк </t>
  </si>
  <si>
    <t>52_АЭ</t>
  </si>
  <si>
    <t xml:space="preserve">Работы по расширению просек воздушных линий электропередачи 6-20кВ в филиале ОАО "МРСК Сибири" - "Алтайэнерго" </t>
  </si>
  <si>
    <t>53_АЭ</t>
  </si>
  <si>
    <t>Реконструкция ВЛ -10кВ Л-52-28, Л-32-3 (установка реклоузеров 10 кВ 5 шт.) ВЛ -10кВ Л-58-8, Л-23-3, Л-11-17 (установка реклоузеров 10 кВ 4 шт.)</t>
  </si>
  <si>
    <t>54_АЭ</t>
  </si>
  <si>
    <t>Реконструкция ВЛ-10 кВ  для СПК Шумаково, Змеиногорского р-на Замена провода алюмин. Ас-35 на СИП,  деревянных опор и деревянных с ж/б приставками  на ж/б опоры. 10 кмЮЭС</t>
  </si>
  <si>
    <t>55_АЭ</t>
  </si>
  <si>
    <t xml:space="preserve"> Реконструкция  ВЛ-10 кВ Л-27-12  с.Глубокое Завьяловского района (замена опор, провода, изоляции, металлооснастки), 17 км, СЭС</t>
  </si>
  <si>
    <t>56_АЭ</t>
  </si>
  <si>
    <t>Реконструкция ВЛ 0,4-10 кВ (вынос ВЛ с территории детских учебных учреждений)</t>
  </si>
  <si>
    <t>ТМ-60/10/0,4 Ква-1 шт.</t>
  </si>
  <si>
    <t xml:space="preserve">анкерные ж/б опоры </t>
  </si>
  <si>
    <t>СИП2-3х50+1х54,6</t>
  </si>
  <si>
    <t>20_вн_ОЭ</t>
  </si>
  <si>
    <t>Вынос участка  BЛ-10кВ НК-2 с терр. жилой застройки в р.п. Кормиловка, ул. Первомайская, д.56. (согл. №41.5500.4720.14 от 13.08.2014г)</t>
  </si>
  <si>
    <t>21_вн_ОЭ</t>
  </si>
  <si>
    <t>Вынос участка ВЛ-10 кВ 8ТВ на нормативное расстояние от подъезд. а/д по адресу: р.п.Тевриз, ул Урожайная (согл. 41.5500.7030.14 от 25.11.14)</t>
  </si>
  <si>
    <t>117_АЭ</t>
  </si>
  <si>
    <t>Реконструкция ВЛ-10 кВ  с. Фоминское Зонального р-на. Замена провода алюмин. Ас-50 на СИП,  деревянных опор и деревянных с ж/б приставками  на ж/б опоры. 9,031 км ВЭС</t>
  </si>
  <si>
    <t>16_БЭ</t>
  </si>
  <si>
    <t>Реконструкция ВЛ-0,4 кВ с.Сотниково</t>
  </si>
  <si>
    <t>62_БЭ</t>
  </si>
  <si>
    <t>Реконструкция ВЛ-0,4 кВ с.Турунтаево</t>
  </si>
  <si>
    <t>87_БЭ</t>
  </si>
  <si>
    <t>Реконструкция ВЛ-0,4 кВ с.Кяхта, м.Капчешка (вынос опор), (СО 3.202)</t>
  </si>
  <si>
    <t>88_БЭ</t>
  </si>
  <si>
    <t>Реконструкция ВЛ-0,4 кВ у. Бургуй, Закаменский район (вынос опор)(СО 3.202)</t>
  </si>
  <si>
    <t>49_КЭ</t>
  </si>
  <si>
    <t xml:space="preserve">Реконструкция распределительных сетей 10-0,4 кВ для повышения качества и надежности бытового сектора </t>
  </si>
  <si>
    <t>115_КЭ</t>
  </si>
  <si>
    <t>Реконструкция распределительных сетей 10-0,4кВ п. Покровка, п. Николаевка, п. Торгашино, п. Суворовский.</t>
  </si>
  <si>
    <t>89_БЭ</t>
  </si>
  <si>
    <t>Реконструкция ВЛ-0,4кВ с.Новоселенгинск</t>
  </si>
  <si>
    <t>82_ОЭ</t>
  </si>
  <si>
    <t>Реконструкция ВЛ 10-0,4 кВ с применением СИП</t>
  </si>
  <si>
    <t>32_ХЭ</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</si>
  <si>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</si>
  <si>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33_ХЭ</t>
  </si>
  <si>
    <t>Реконструкция ВЛ-0,4кВ ф.2 от ТП10-11-001, протяженностью 2.774км с заменой провода А-25, А-35 на СИП, г.Черногорск ул.Квартальная</t>
  </si>
  <si>
    <t>45_ХЭ</t>
  </si>
  <si>
    <t>Реконструкция ВЛ-0,4 кВ- 1км., со строительством ВЛ-10 кВ1км. ТП-160 кВА/10/0,4 кВ, с.Шира ул. Кравченко, Вокзальная,</t>
  </si>
  <si>
    <t>133_ХЭ</t>
  </si>
  <si>
    <t>ЦП по автоматизации распределительных электрических сетей 1-20кВ (установка реклоузеров) филиала ОАО "МРСК Сибири" - "Хакасэнерго"</t>
  </si>
  <si>
    <t>134_ХЭ</t>
  </si>
  <si>
    <t>Реконструкция ВЛ 0,4кВ для освещения ВЛ-110кВ С-328 (замена опоры № 55)</t>
  </si>
  <si>
    <t>54_ХЭ</t>
  </si>
  <si>
    <t>Реконструкция сетей 10-0.4кВ в сНижние Сиры (ТП100кВа - 1шт., ВЛ-10кВ , ВЛ-0,4кВ, ул.Советская, ТП-88-14-09, Л2)</t>
  </si>
  <si>
    <t>55_ХЭ</t>
  </si>
  <si>
    <t>Реконструкция сетей 10/0.4кВ в сАнчул ТП100кВа - 1шт. ВЛ-10кВ , ВЛ-0,4кВ , ул. Набережная,Советская, ТП 68-08-04, Л2)</t>
  </si>
  <si>
    <t>119_ХЭ</t>
  </si>
  <si>
    <t>Реконструкция ВЛ-0,4кВ от ТП 16-622-13 с заменой вводов (16шт.), г.Черногорск ул. Загородняя, Республиканская</t>
  </si>
  <si>
    <t xml:space="preserve"> 20 лет</t>
  </si>
  <si>
    <t>104_ХЭ</t>
  </si>
  <si>
    <t>Реконструкция ВЛ-0,4кВ от ТП 16-622-10 ф.3 от оп.28 с заменой вводов (11шт.), г.Черногорск ул. Социалистическая</t>
  </si>
  <si>
    <t>105_ХЭ</t>
  </si>
  <si>
    <t xml:space="preserve"> Реконструкция ВЛ-0,4кВ от ТП 10-11-01 ф.4 с заменой вводов (65шт.), г.Черногорск ул. Гоголя</t>
  </si>
  <si>
    <t>106_ХЭ</t>
  </si>
  <si>
    <t>Реконструкция  ВЛ-0,4кВ от ТП 10-11-001 ф.4 с заменой вводов (30шт.), г.Черногорск ул. Кирова</t>
  </si>
  <si>
    <t>1 шт. ТМГ</t>
  </si>
  <si>
    <t>107_ХЭ</t>
  </si>
  <si>
    <t>Реконструкция ВЛ-0,4кВ от ТП 40-16-26 с заменой ТП 6/0.23 на 6/0.4 с заменой вводов (63шт.), г.Черногорск ул. Яковлева</t>
  </si>
  <si>
    <t>108_ХЭ</t>
  </si>
  <si>
    <t>Реконструкция ВЛ-10кВ 0,6км.  ТП-400 кВА/10/0,4 кВ ВЛ-0,4 кВ 0,7км., с. Шира ул. Элеваторная, пер. Элеваторный</t>
  </si>
  <si>
    <t>109_ХЭ</t>
  </si>
  <si>
    <t>Реконструкция ВЛ-0,4кВ, с. Шира ул. Каменская, Щукина</t>
  </si>
  <si>
    <t>110_ХЭ</t>
  </si>
  <si>
    <t>Реконструкция ВЛ-0,4кВ от ТП 10-11-02 строительство ВЛ-10 кВ (СИП-3 3*95 с совместной подвеской СИП-2 3*70+1*70+1*25 на ж/б оп), строительство ВЛ-0,4 кВ (СИП-2 3*70+1*70+1*25 на ж/б оп), установка ТП-250 кВА /10/0,4 кВ, монтаж вводов 95 шт СИП-2 2*16 - однофазные, г.Черногорск 9 пос ул. Лазо, Кирова, Гоголя, Стахановская</t>
  </si>
  <si>
    <t>111_ХЭ</t>
  </si>
  <si>
    <t>Реконструкция сетей 6-0.4кВ п.Нижняя Тёя  ТП89-05-07  и установкой доп ТП 160кВА, ВЛ-10кВ, ВЛ-0,4кВ. Л1 ул.Целинная</t>
  </si>
  <si>
    <t>112_ХЭ</t>
  </si>
  <si>
    <t>Реконструкция сетей сКойбалы Бейского р-на ул.Школьная, ул.Майская, ТП111-02-10, Л1, Л2</t>
  </si>
  <si>
    <t>113_ХЭ</t>
  </si>
  <si>
    <t>Реконструкция сетей сКойбалы Бейского р-на ул.Школьная,  ТП111-02-09, Л1, Л2</t>
  </si>
  <si>
    <t>114_ХЭ</t>
  </si>
  <si>
    <t xml:space="preserve">Реконструкция сетей 10-0,4кВ в с.Верх Аскиз ТП 11-03-07 Л1,Л2, </t>
  </si>
  <si>
    <t>129_ХЭ</t>
  </si>
  <si>
    <t>Реконструкция ВЛ-0,4кВ от ТП15-1018 с заменой вводов (23шт.),г.Черногорск ул. Ачинская</t>
  </si>
  <si>
    <t>130_ХЭ</t>
  </si>
  <si>
    <t>Реконструкция ВЛ-0,4кВ от ТП03-07-81 с заменой вводов (10шт.), г.Черногорск ул. Дзержинского</t>
  </si>
  <si>
    <t>131_ХЭ</t>
  </si>
  <si>
    <t>Реконструкция ВЛ-0,4кВ от ТП 16-622-14 с заменой вводов (27шт.), г.Черногорск ул. Горняцкая, Алтайская</t>
  </si>
  <si>
    <t>44_ХЭ</t>
  </si>
  <si>
    <t>Реконструкция ВЛ-10кВ 0,4км, ТП-250 кВА/10/0,4 кВ ВЛ-0,4 кВ 2,18км., п. Туим, ул. Северная, Крестьянская</t>
  </si>
  <si>
    <t>58_ЧЭ</t>
  </si>
  <si>
    <t>Реконструкция распределительных сетей</t>
  </si>
  <si>
    <t>118_АЭ</t>
  </si>
  <si>
    <t xml:space="preserve"> Реконструкция ВЛ-0,4 кВ с применением СИП </t>
  </si>
  <si>
    <t>53_КуЭ_п</t>
  </si>
  <si>
    <t xml:space="preserve"> Реконструкция ВЛ 10 кВ ф.10-2-П от ПС 110 кВ Промышленная- тяговая (Замена опор и провода на СИП - 15 км)</t>
  </si>
  <si>
    <t>54_КуЭ_п</t>
  </si>
  <si>
    <t>Реконструкция ВЛ -10-0,4 кВ и ТП с. Ваганово Промышленновского района (ВЛ 10 кВ -15,2 км; ВЛ 0,4 кВ -20,3 км; и ТП - 17 шт.(2 шт. 100 кВА, 3шт. 160 кВА, 1шт. 250 кВА, 5 шт. 400 кВА и 1 шт. 630 кВА)</t>
  </si>
  <si>
    <t>55_КуЭ_п</t>
  </si>
  <si>
    <t>Реконструкция ВЛ -10-0,4 кВ и ТП с. Пор-Искитим Промышленновского района (ВЛ 10 кВ -3,8 км; ВЛ 0,4 кВ -14,04 км; и ТП - 6 шт.(2шт 100 кВА, 2шт. 160 кВА, 2шт. 250 кВА)</t>
  </si>
  <si>
    <t>137_КуЭ</t>
  </si>
  <si>
    <t>КШУ Реконструкция ВЛ-0,4 кВ от ТП-14 Ф-10-2-У Промышленовский район, сов.Октябрьский; от ТП-27 Ф-10-14-Мк Промышленовский район д.Калинкино</t>
  </si>
  <si>
    <t>СВ-95-5</t>
  </si>
  <si>
    <t>СИП2 3х50+1х70+1х25
СИП4 2х16
СИП4 4х16</t>
  </si>
  <si>
    <t>50_КЭ</t>
  </si>
  <si>
    <t>Замена участков кабельных линий 6(10) кВ с восстановлением благоустройства (программа развития кабельных сетей города Красноярска на 2010-2015гг). 2011 г.: Советский РЭС</t>
  </si>
  <si>
    <t>19_вн_ОЭ</t>
  </si>
  <si>
    <t>Реконструкция  КЛ-10кВ к ПНС 8,9</t>
  </si>
  <si>
    <t>60_ХЭ</t>
  </si>
  <si>
    <t>Реконструкция КЛ-10кВ от ПС-26 до РТП-03А и РП-3 с перезаводом КЛ-10 кВ на ПС Рассвет</t>
  </si>
  <si>
    <t>116_КЭ</t>
  </si>
  <si>
    <t>Замена участков кабельных линий 6(10) кВ с восстановлением благоустройства (программа развития кабельных сетей города Красноярска на 2010-2015гг). 2011 г.: Ленинский РЭС</t>
  </si>
  <si>
    <t>146_КЭ</t>
  </si>
  <si>
    <t>Реконструкция КЛ 10 кВ по соглашению № 41.2400.9498.13 , КЛ 10 кВ от ПС 122 "Северная" до РП 129.</t>
  </si>
  <si>
    <t>Кабельная линия</t>
  </si>
  <si>
    <t>2ААБл-10 (3х240)</t>
  </si>
  <si>
    <t>60_АЭ</t>
  </si>
  <si>
    <t xml:space="preserve"> Реконструкция РП-27 и ТП-28 (РП-10кВ) г.Барнаул (28 ячеек), цэс</t>
  </si>
  <si>
    <t>56_КЭ</t>
  </si>
  <si>
    <t>Приобретение цифровых фиксирующих приборов и РАС для оснащения ПС 110 кВ Бородинская, Нагорная, Уяр-городская, Енисейская, Кеть, Тамтачет, Заледеево, Новохайская, Болтурино</t>
  </si>
  <si>
    <t>201_КЭ</t>
  </si>
  <si>
    <t>Оснащение ПС 110 кВ Березовка, Уяр Городская, Заозерновская устройствами АОСН</t>
  </si>
  <si>
    <t>86_ОЭ</t>
  </si>
  <si>
    <t>Реконструкция подстанций с установкой регистраторов аварийных событий: ПС Сельская, Кировская, Тюкалинская</t>
  </si>
  <si>
    <t>115_ОЭ</t>
  </si>
  <si>
    <t>Реконструкция ПС 110/10кВ Ингалы с монтажом панелей защит СВ-110</t>
  </si>
  <si>
    <t>73_ОЭ_П</t>
  </si>
  <si>
    <t>Реконструкция подстанций с заменой устаревших РЗ на МПРЗА Колосовка, Знаменка, Саргатская, Новокормиловская</t>
  </si>
  <si>
    <t>77_ОЭ_П</t>
  </si>
  <si>
    <t>Обновление ПАК системы АСУТП ПС Прибрежная</t>
  </si>
  <si>
    <t>140_КуЭ_п</t>
  </si>
  <si>
    <t>Реконструкция устройств РЗА ВЛ 110 кВ КФЗ-НКАЗ на ПС КФЗ-2</t>
  </si>
  <si>
    <t>141_КуЭ_п</t>
  </si>
  <si>
    <t xml:space="preserve">Монтаж защит от дуговых коротких замыканий ПС 35-110 кВ в кол-ве 14 шт.: 
2014: ПС Абашевская 1-2, Луговая, Фильтровальная
2014-2015: ПС Шахта 13, ПС РМк, ПС Мысковская
2016: Новобайдаевская, Водная, Драгунский водозабор, Зенковская, Орджоникидзевская, Сидоровская, Грамотеинская 3/4, Вахрушевская (ПИР в 2014) 
</t>
  </si>
  <si>
    <t>46_КуЭ</t>
  </si>
  <si>
    <t>Реконструкция оперативных блокировок  (реконструкция защит с заменой на микропроцессорные) на ПС 110 кВ:
2014 - ПС Ширпотреб
2014-2015 - ПС Новобайдаевкая, Мысковская</t>
  </si>
  <si>
    <t>81_КуЭ</t>
  </si>
  <si>
    <t>Установка регистраторов аварийных событий на ПС 110 кВ в в количестве 5 шт:
2014: Анжерская, Новоленинская,
2015: Прокопьевская, Афонинская, Краснобродская</t>
  </si>
  <si>
    <t>51_КуЭ</t>
  </si>
  <si>
    <t>Оснащение ПС 35-110 кВ в кол-ве 27 шт. средствами телеуправления для дистанционного ввода графиков временного отключения
2016: РМК, Тепловая, Береговая (ЮЭС), Орджоникидзевская, Карьерная, Мысковская, Томская, Северная (ЮЭС); ПС 35кВ - Строительная, Нагорная.
2017: Тырганская, Ширпотреб, Новобайдаевская, Вахрушевская, Северобайдаевская; ПС 35 кВ - Апанасовская, Новобунгурская, Бунгурская; 
2018: Зенковская, Прокопьевская, Драгунский водозабор, Луговая, Сидоровская, Бызовская; ПС 35 кВ - Красный Углекоп, Красногорская-2, Юго-Западная.</t>
  </si>
  <si>
    <t>52_КуЭ</t>
  </si>
  <si>
    <t>Телемеханизация подстанций ПС 110 кВ Восточная-1 и Восточная-2  для передачи телеметрической информации в филиал ОАО "СО ЕЭС" Кузбасское РДУ</t>
  </si>
  <si>
    <t>229_КЭ</t>
  </si>
  <si>
    <t xml:space="preserve">«Оргнизция телемеханики, каналов связи, охранной сигнализации при оптимизации ОТУ на Сухобузимском, Минусинском, Пировском, Рыбинском, Партизагском РЭС. (Приказ №580-пр от 07.07.2014г.)» </t>
  </si>
  <si>
    <t>65_АЭ</t>
  </si>
  <si>
    <t xml:space="preserve">Модернизация систем телемеханики на подстанциях 110-35кВ филиала ОАО "МРСК Сибири" - "Алтайэнерго" </t>
  </si>
  <si>
    <t>78_ОЭ_П</t>
  </si>
  <si>
    <t>Приведение системы телемеханики к требованиям НТД ПС Тара, Сельская (замена измерительных трансформаторов)</t>
  </si>
  <si>
    <t>79_ОЭ_П</t>
  </si>
  <si>
    <t>Приведение системы телемеханики к требованиям НТД ПС Горьковская, Саргатская (замена измерительных трансформаторов)</t>
  </si>
  <si>
    <t>81_ОЭ_П</t>
  </si>
  <si>
    <t xml:space="preserve">Телемеханизаця ПС: ПС 110 кВ Октябрьская, ПС 110/10 кВ Сибзавод, ПС 110 кВ Новокормиловская, ПС 110 кВ Новомарьяновская, ПС 110 кВ Таврическая </t>
  </si>
  <si>
    <t>30_ГАЭС</t>
  </si>
  <si>
    <t>Создание автоматизированных рабочих мест оперативного персонала РЭС ( 2013г. Усть-Канский РЭС, Шебалинский РЭС; 2014г -Улаганский РЭС, Кош-Агачский УЭС)</t>
  </si>
  <si>
    <t>66_АЭ</t>
  </si>
  <si>
    <t xml:space="preserve">Модернизация рабочих мест диспетчеров на диспетчерских пунктах ОДГ РЭС </t>
  </si>
  <si>
    <t>62_КуЭ_п</t>
  </si>
  <si>
    <t>Создание центров автоматизированного сбора технологической информации и диспетчерского управления в РЭС филиала: Панфиловский, Гурьевский,  Новокузнецкий, Прокопьевский</t>
  </si>
  <si>
    <t>63_КуЭ_п</t>
  </si>
  <si>
    <t>Создание центров автоматизированного сбора технологической информации и диспетчерского управления в Тисульский, Трудоармейский, Инской, Мысковский, Осинниковский РЭС</t>
  </si>
  <si>
    <t>64_КуЭ_п</t>
  </si>
  <si>
    <t>Создание центров автоматизированного сбора технологической информации и диспетчерского управления в ОДС Центра</t>
  </si>
  <si>
    <t>65_КуЭ_п</t>
  </si>
  <si>
    <t>Организация автоматизированных рабочих мест (АРМ) инженера СРЗА в ТЦ</t>
  </si>
  <si>
    <t>117_КЭ</t>
  </si>
  <si>
    <t>Замена и модернизация диспетчерских щитов в РЭС (Рыбинский, Березовский, Назаровский, Шушенский, Боготольский, Большеулуйский, Богучанский, Канский, Нижнеингашский, Абанский, Дзержинский, Иланский, Тасеевский, Минусинский, Краснотуранский, Каратузский, Курагинский, Идринский, Ермаковский, Дивногорский, Емельяновский, Сухобузимский, Большемуртинский, Уярский, Ирбейский, Партизанский, Саянский, Шалинский, Балахтинский, Новоселовский, Ужурский, Шарыповский, Казачинский, Пировский, Енисейский). Итого: 36 штук.</t>
  </si>
  <si>
    <t>67_АЭ</t>
  </si>
  <si>
    <t>Создание  инженерных систем серверых в ИА и ПО с модернизацией системы бесперебойного гарантированного электроснабжения СДТУ в ИА</t>
  </si>
  <si>
    <t>77_ХЭ</t>
  </si>
  <si>
    <t>Организация цифровых диспетчерских каналов связи до  РЭС</t>
  </si>
  <si>
    <t>82_ОЭ_П</t>
  </si>
  <si>
    <t>Приобретение оборудования для организации технологической связи</t>
  </si>
  <si>
    <t>111_ИА</t>
  </si>
  <si>
    <t>ИА МРСК Строительство узла связи КМСС</t>
  </si>
  <si>
    <t>ИА МРСК</t>
  </si>
  <si>
    <t>118_КЭ</t>
  </si>
  <si>
    <t>Организация цифровых каналов связи с ПС 110кВ (ПС Шила, ПС Нагорная, ПС Решоты, ПС Вознесенка, ПС ПП Боготольский, ПС Миндерла. ПС Б.Мурта, ПС Бородинская, ПС Рыбинская, ПС Уярская, ПС Солянка, РП 89)</t>
  </si>
  <si>
    <t>68_ЧЭ</t>
  </si>
  <si>
    <t>Создание технологической связи для нужд ОДГ Оноского РЭС, ОДГ Забайкальского РЭС, ОДГ Оловянинского РЭС. Организация технологических каналов связи и каналов передачи данных между ПС 110 кВ Калангуй и ПС 110 кВ Балей</t>
  </si>
  <si>
    <t>132_КуЭ</t>
  </si>
  <si>
    <t>ПС Воинская,ПС Зречная,ПС Полысаевская-3, ПС Шахтовая, ПС Плотниковская. Реконструкция СДТУ</t>
  </si>
  <si>
    <t>129_КуЭ_п</t>
  </si>
  <si>
    <t>Реконструкция СДТУ ПС Космическая, Чеболсинская, РМК, Орджоникидзевская, Осинниковская</t>
  </si>
  <si>
    <t>12_ИА</t>
  </si>
  <si>
    <t>124_АЭ</t>
  </si>
  <si>
    <t>Создание кабельной канализации между офисными зданиями ИА филиала "АЭ"</t>
  </si>
  <si>
    <t>125_АЭ</t>
  </si>
  <si>
    <t>Создание структурированной кабельной сети в ПО и РЭС</t>
  </si>
  <si>
    <t>36_ГАЭС</t>
  </si>
  <si>
    <t>ИА МРСК Реконстр. ЦОД в части оснащ. СГЭ на основе ДГУ</t>
  </si>
  <si>
    <t>38_ГАЭС</t>
  </si>
  <si>
    <t>ИА МРСК Создание программно-аппаратного комплекса SAP на платформе Intel-Microsoft</t>
  </si>
  <si>
    <t>73_ГАЭС</t>
  </si>
  <si>
    <t>ИА МРСК Реконстр. ЦОД в части оснащ. системой пожаротушения</t>
  </si>
  <si>
    <t>61_ГАЭС</t>
  </si>
  <si>
    <t>ИА МРСК Развитие и дооснащение системы спутникового мониторинга транспорта</t>
  </si>
  <si>
    <t>84_ГАЭС</t>
  </si>
  <si>
    <t>Оснащение транспортных средств тахографами (приказа Минтранса России №273 от 21.08.2013г, и на основании письма ОАО «МРСК Сибири» № 1/548-фил-пер от 03.03.2014г )</t>
  </si>
  <si>
    <t>83_ГАЭС</t>
  </si>
  <si>
    <t>ИА МРСК Создание систем защиты информационных систем</t>
  </si>
  <si>
    <t>600_КЭ</t>
  </si>
  <si>
    <t>62_КЭ</t>
  </si>
  <si>
    <t>64_КЭ</t>
  </si>
  <si>
    <t>120_КЭ</t>
  </si>
  <si>
    <t>99_ХЭ</t>
  </si>
  <si>
    <t>ИА Развитие и дооснащение системы спутникового мониторинга транспорта</t>
  </si>
  <si>
    <t>82_КЭ</t>
  </si>
  <si>
    <t>600_ЧЭ</t>
  </si>
  <si>
    <t>74_ЧЭ</t>
  </si>
  <si>
    <t>ИА МРСК Реконстр. ЦОД в части оснащ. СГЭ на основе ДГУ и модернизации системы кондиционирования</t>
  </si>
  <si>
    <t>76_ЧЭ</t>
  </si>
  <si>
    <t>114_ЧЭ</t>
  </si>
  <si>
    <t>87_ЧЭ</t>
  </si>
  <si>
    <t>Развитие и дооснащение системы спутникового мониторинга транспорта</t>
  </si>
  <si>
    <t>133_КуЭ</t>
  </si>
  <si>
    <t>ИА МРСК Реконструкция ЦОД в части оснащения системой пожаротушения</t>
  </si>
  <si>
    <t>79_ОЭ</t>
  </si>
  <si>
    <t>118_ОЭ</t>
  </si>
  <si>
    <t>58_ОЭ</t>
  </si>
  <si>
    <t>117_ОЭ</t>
  </si>
  <si>
    <t>81_ОЭ</t>
  </si>
  <si>
    <t>130_ОЭ</t>
  </si>
  <si>
    <t>Установка регистраторов параметров на  автомобильных кранах</t>
  </si>
  <si>
    <t>64_БЭ</t>
  </si>
  <si>
    <t>55_БЭ</t>
  </si>
  <si>
    <t>ИА МРСК Реконструкция ЦОД в части оснащения СГЭ на основе ДГУ</t>
  </si>
  <si>
    <t>24_БЭ</t>
  </si>
  <si>
    <t>56_БЭ</t>
  </si>
  <si>
    <t>66_БЭ</t>
  </si>
  <si>
    <t>3_ИА</t>
  </si>
  <si>
    <t>4_ИА</t>
  </si>
  <si>
    <t>5_ИА</t>
  </si>
  <si>
    <t>6_ИА</t>
  </si>
  <si>
    <t>119_КуЭ_п</t>
  </si>
  <si>
    <t xml:space="preserve"> Создание программно-аппаратного комплекса SAP на платформе Intel-Microsoft</t>
  </si>
  <si>
    <t>120_КуЭ_п</t>
  </si>
  <si>
    <t xml:space="preserve">ИА МРСК Оснащение специальной техники системой спутникового мониторинга транспорта </t>
  </si>
  <si>
    <t>566_КУЭ_ВН</t>
  </si>
  <si>
    <t>568_ХЭ_ВН</t>
  </si>
  <si>
    <t>120_ХЭ</t>
  </si>
  <si>
    <t>600_ХЭ</t>
  </si>
  <si>
    <t>118_ХЭ</t>
  </si>
  <si>
    <t>87_ХЭ</t>
  </si>
  <si>
    <t>600_АЭ</t>
  </si>
  <si>
    <t>ИА МРСК Система защиты информационных систем</t>
  </si>
  <si>
    <t>77_АЭ</t>
  </si>
  <si>
    <t>79_АЭ</t>
  </si>
  <si>
    <t>127_АЭ</t>
  </si>
  <si>
    <t>96_АЭ</t>
  </si>
  <si>
    <t>74_ГАЭС</t>
  </si>
  <si>
    <t>Создание АИИС КУЭ ОРЭМ по линиям 10кВ находящихся на границе территории Алтайского края и Республики Алтай</t>
  </si>
  <si>
    <t>67_БЭ</t>
  </si>
  <si>
    <t xml:space="preserve">Внедрение АИИС КУЭ на имеющихся системах учета </t>
  </si>
  <si>
    <t>219_КЭ</t>
  </si>
  <si>
    <t>Реализация мероприятий по повышению энергоэффективности в рамках договора № 18.2400.7030.14 от 04.07.2014</t>
  </si>
  <si>
    <t>27_БЭ</t>
  </si>
  <si>
    <t>Монтаж систем видеонаблюдения и охранной сигнализации</t>
  </si>
  <si>
    <t>28_БЭ</t>
  </si>
  <si>
    <t>Оснащение объектов инженерно - техническими средствами охраны (монтаж систем безопасности в РЭС, ПО в зоне ведения филиала) 2015г. (ПО БЭС, ПО ЦЭС, ПО ЮЭС, АУП, Тункинский РЭС, Хоринский РЭС, Джидинский РЭС, Мухоршибирский РЭС, Бичурский РЭС)</t>
  </si>
  <si>
    <t>43_ГАЭС</t>
  </si>
  <si>
    <t>Оснащение системой видеонаблюдения ПС 110/10кВ (  2013г. - ПС Онгудайская, ПС  Кош-Агачская, Акташская, Турочакская; )</t>
  </si>
  <si>
    <t>90_ХЭ</t>
  </si>
  <si>
    <t>Оснащение объектов инженерно - техническими средствами охраны</t>
  </si>
  <si>
    <t>2301_ХЭ</t>
  </si>
  <si>
    <t>Оснащение баз ПО и РЭС устройствами видеонаблюдения</t>
  </si>
  <si>
    <t>121_КЭ</t>
  </si>
  <si>
    <t>Оборудование подстанции 110/10 кВ № 5 «Восточная» антивандальной просечно-вытяжной сеткой из холоднокатаного листового металлопроката</t>
  </si>
  <si>
    <t>68_КЭ</t>
  </si>
  <si>
    <t>Антитеррористическая деятельность и противодиверсионная защита</t>
  </si>
  <si>
    <t>202_КЭ</t>
  </si>
  <si>
    <t>221_КЭ</t>
  </si>
  <si>
    <t>Оборудование Базы отдела комплектации ДЛиМТО (г. Красноярск ул. Лесопильщиков-171) современной системой видеонаблюдения.</t>
  </si>
  <si>
    <t>78_ЧЭ</t>
  </si>
  <si>
    <t>Оснащение производственных отделений филиала средствами ИТСО (видеонаблюдение)</t>
  </si>
  <si>
    <t>83_АЭ</t>
  </si>
  <si>
    <t>Реконструкция подстанций ПС-110 кВ Западная, ПС-110 кВ Юго-Западная (устройство видеонаблюдения)</t>
  </si>
  <si>
    <t>84_АЭ</t>
  </si>
  <si>
    <t>Оснащение объектов "Алтайэнерго" ИТСО</t>
  </si>
  <si>
    <t>60_ОЭ</t>
  </si>
  <si>
    <t>Создание системы контроля и управлением доступа баз ПО ВЭС, СЭС, Омского РЭС</t>
  </si>
  <si>
    <t>61_ОЭ</t>
  </si>
  <si>
    <t>Создание системы контроля и управления доступом на городских подстанциях 110 кВ</t>
  </si>
  <si>
    <t>62_ОЭ</t>
  </si>
  <si>
    <t>Создание системы видеонаблюдения баз ПО ВЭС ЗЭС СЭС Омского РЭС Калачинского РЭС</t>
  </si>
  <si>
    <t>84_ОЭ_П</t>
  </si>
  <si>
    <t>Создание охранной сигнализации на объектах Омскэнерго</t>
  </si>
  <si>
    <t>66_ОЭ</t>
  </si>
  <si>
    <t xml:space="preserve">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ПС «Барановская», ПС «Фрунзенская», ПС «Куйбышевская», ПС «Энтузиастов», ПС «Омская нефть», ПС «Амурская» </t>
  </si>
  <si>
    <t>70_КуЭ_п</t>
  </si>
  <si>
    <t xml:space="preserve">ПС Рудничная г.Кемерово  Реконструкция  ограждения </t>
  </si>
  <si>
    <t>72_КуЭ_п</t>
  </si>
  <si>
    <t xml:space="preserve">Реконструкция периметрального ограждения с устройством защитного козырька из колючей проволоки, освещением ограждения и периметральной сигнализацией  территории на базе Панфиловского РЭС, Трудармейского РЭС и Подгорновского мастерского участка Ленинского РЭС </t>
  </si>
  <si>
    <t>73_КуЭ_п</t>
  </si>
  <si>
    <t>Монтаж системы видеонаблюдения базы Трудоармейского РЭС, Монтаж периметральной сигнализации, периметрального освещенияПС Карагайлинская 35/6 кВ Монтаж периметрального освещения, видеонаблюденияПС Гурьевская 110/35/10 кВ Монтаж охранно-пожарной сигнализации, козырька из колючей проволоки «Егоза», ограждение из ж/б плит, периметральной сигнализацииПС Топкинская 110/35/10 кВ Монтаж периметрального освещения и ограждения и ОРУ-35ПС Авангард 35/10 кВ Монтаж периметрального ограждения из профилированного листа (частично уже смонтированного) и козырька из колючей проволоки «Егоза», установка периметральной сигнализации, монтаж охранно-пожарной сигнализацииПС КСК – 110/6 кВ Монтаж периметрального освещения и ограждения из ЖБ плит, козырька из колючей проволоки «Егоза»База Панфиловского РЭС Монтаж ОПС, монтаж ограждения из ЖБ плит ПС Шушталепская 110/6 кВ</t>
  </si>
  <si>
    <t>58_КуЭ</t>
  </si>
  <si>
    <t xml:space="preserve">Монтаж ИТСО на категорированных объектах: 2014-2015: база ЦЭС, ПС Прокопьевская, ПС Анжерская, ПС Юргинская
</t>
  </si>
  <si>
    <t>59_КуЭ</t>
  </si>
  <si>
    <t xml:space="preserve">Монтаж систем видеонаблюдения, систем контроля доступа в РЭС:
2014: Кемеровский, Городской, Топкинский;
2015: Яшкинский, Юргинский, Тяжинский, Мариинский;
2016: Тисульский; Ленинский, Промышленновский.
</t>
  </si>
  <si>
    <t>67_ОЭ</t>
  </si>
  <si>
    <t>Монтаж пожарной сигнализации</t>
  </si>
  <si>
    <t>46_ГАЭС</t>
  </si>
  <si>
    <t>Установка систем пожарной безопасности зданий и сооружений филиала  ГАЭС</t>
  </si>
  <si>
    <t>121_КуЭ_п</t>
  </si>
  <si>
    <t>Монтаж ОПС в здании тракторного гаража Ижморского РЭС</t>
  </si>
  <si>
    <t>85_АЭ</t>
  </si>
  <si>
    <t>Устройство пожарной сигнализации в зданиях "АЭ"</t>
  </si>
  <si>
    <t>49_ГАЭС</t>
  </si>
  <si>
    <t xml:space="preserve">Реконструкция здания Онгудайского РЭС Онгудайского района РА  (Здание служебно-производственное с. Онгудай  М000001525)        </t>
  </si>
  <si>
    <t>53_ГАЭС</t>
  </si>
  <si>
    <t>Реконструкция маслохозяйства РПБ-2 в с.Майма РА</t>
  </si>
  <si>
    <t>89_АЭ</t>
  </si>
  <si>
    <t xml:space="preserve"> Реконструкция зданий и сооружений  "Алтайэнерго" </t>
  </si>
  <si>
    <t>93_ХЭ</t>
  </si>
  <si>
    <t>Замена отопительных котлов (программа энергосбережения)</t>
  </si>
  <si>
    <t>94_ХЭ</t>
  </si>
  <si>
    <t>Целевая программа по оснащению ПО и РЭС источниками независимого электроснабжения (ДЭC) ОАО "МРСК Сибири"</t>
  </si>
  <si>
    <t>68_ОЭ</t>
  </si>
  <si>
    <t>Целевая программа по оснащению диспетчерских пунктов филиалов и ДЗО ОАО "МРСК Сибири" источниками независимого электроснабжения: ОДГ Горьковского РЭС, ОДГ Калачинского РЭС, ОДГ Кормиловского РЭС, ОДГ Нижнеомского РЭС, ОДГ Оконешниковского РЭС, ОДГ Русско-Полянского РЭС, ОДГ Таврического РЭС, ОДГ Черлакского РЭС, ОДГ Исилькульского РЭС</t>
  </si>
  <si>
    <t>123_ОЭ</t>
  </si>
  <si>
    <t>Реконструкция гаража Моховой Привал, Муромцевский РЭС</t>
  </si>
  <si>
    <t>13_вн_ОЭ</t>
  </si>
  <si>
    <t>Реконструкция РПБ Павлоградского РЭС</t>
  </si>
  <si>
    <t>93_ОЭ</t>
  </si>
  <si>
    <t>Реконструкция гаража Седельниковского участка Екатериненского РЭС Е000004320</t>
  </si>
  <si>
    <t>14_вн_ОЭ</t>
  </si>
  <si>
    <t>Мероприятия энергоресурсосбережения (реконструкция системы отопления) в соответствии с Законом Омской области от 06.04.2010г. №1247-ОЗ "Об энергосбережении…"</t>
  </si>
  <si>
    <t>94_ОЭ</t>
  </si>
  <si>
    <t xml:space="preserve">Реконструкция РПБ Русско-Полянского РЭС </t>
  </si>
  <si>
    <t>85_ОЭ_П</t>
  </si>
  <si>
    <t>Установка оборудования автоматического регулирования параметров теплоносителя в зависимости от температуры воздуха на комплексе зданий</t>
  </si>
  <si>
    <t>92_ОЭ</t>
  </si>
  <si>
    <t>Реконструкция СПЗ Новотроицкого участка (реконструкция здания гаража-мастерской с монтерским пунктом с. Новотроицкое) Омского РЭС Е000020838</t>
  </si>
  <si>
    <t>75_КуЭ_п</t>
  </si>
  <si>
    <t>Реконструкция наружных сетей водоснабжения базы Мысковского РЭС</t>
  </si>
  <si>
    <t>79_КуЭ_п</t>
  </si>
  <si>
    <t>Здание стояночного бокса Демьяновского мастерского участка  -реконструкция (работы - изменение высоты  стен на 1.0 метр, замена ворот, замена кровли, внутренние отделочные работы,  отделка фасада).</t>
  </si>
  <si>
    <t>80_КуЭ_п</t>
  </si>
  <si>
    <t>Реконструкция наружной маршевой лестницы, системы дымоудаления, системы управления естественным освещением диспетчерского зала в администр. Здании: Кемерово, Н.Островского, д.11</t>
  </si>
  <si>
    <t>70_КЭ</t>
  </si>
  <si>
    <t>Реконструкция объектов с целью приведения в соответствии с требованиями нормативно-технической документации</t>
  </si>
  <si>
    <t>кабельные линии</t>
  </si>
  <si>
    <t>АВБбШв-1 (4х50)</t>
  </si>
  <si>
    <t>54_ГАЭС</t>
  </si>
  <si>
    <t>ИА МРСК Серверное оборудование для модернизации центра обработки данных</t>
  </si>
  <si>
    <t>55_ГАЭС</t>
  </si>
  <si>
    <t>Транспортные средства ГАЭС</t>
  </si>
  <si>
    <t>56_ГАЭС</t>
  </si>
  <si>
    <t>Оборудование, не входящее в сметы строек ГАЭС</t>
  </si>
  <si>
    <t>80_ГАЭС</t>
  </si>
  <si>
    <t>ИА МРСК Приобретение автотранспорта</t>
  </si>
  <si>
    <t>300_ХЭ</t>
  </si>
  <si>
    <t>ИА МРСК Приобретение оборудования для выполенинея проектно-изыскательских работ ПКБ</t>
  </si>
  <si>
    <t>97_ХЭ</t>
  </si>
  <si>
    <t>Транспортные средства ХЭ</t>
  </si>
  <si>
    <t>81_КуЭ_п</t>
  </si>
  <si>
    <t>Оборудование ЦОД</t>
  </si>
  <si>
    <t>122_КуЭ_п</t>
  </si>
  <si>
    <t xml:space="preserve"> Серверное оборудование для модернизации центра обработки данных</t>
  </si>
  <si>
    <t>123_КуЭ_п</t>
  </si>
  <si>
    <t>Транспортные средства КуЭ</t>
  </si>
  <si>
    <t>124_КуЭ_п</t>
  </si>
  <si>
    <t>Оборудование, не входящее в сметы строек КуЭ</t>
  </si>
  <si>
    <t>82_КуЭ_п</t>
  </si>
  <si>
    <t xml:space="preserve"> Приобретение лаборатории релейной защиты и автоматики</t>
  </si>
  <si>
    <t>83_КуЭ_п</t>
  </si>
  <si>
    <t>ИА МРСК Приобретение транспортных средств</t>
  </si>
  <si>
    <t>130_КуЭ_п</t>
  </si>
  <si>
    <t>ИА МРСК Создание систем защиты информац .систем</t>
  </si>
  <si>
    <t>84_КуЭ_п</t>
  </si>
  <si>
    <t>ИА МРСК Прочие основные средства</t>
  </si>
  <si>
    <t>300_КЭ</t>
  </si>
  <si>
    <t>72_КЭ</t>
  </si>
  <si>
    <t>Транспортные средства КЭ</t>
  </si>
  <si>
    <t>73_КЭ</t>
  </si>
  <si>
    <t>Оборудование, не входящее в сметы строек КЭ</t>
  </si>
  <si>
    <t>235_КЭ</t>
  </si>
  <si>
    <t>Приобретение РИСЭ КЭ(резервные источники собственного эл.снабжения)</t>
  </si>
  <si>
    <t>236_КЭ</t>
  </si>
  <si>
    <t>Оборудование, не входящее в сметы строек КЭ ( Бензобуры и Лаборатории)</t>
  </si>
  <si>
    <t>98_ХЭ</t>
  </si>
  <si>
    <t>Оборудование, не входящее в сметы строек ХЭ</t>
  </si>
  <si>
    <t>71_КЭ</t>
  </si>
  <si>
    <t>15_вн_ОЭ</t>
  </si>
  <si>
    <t>74_ОЭ</t>
  </si>
  <si>
    <t>75_ОЭ</t>
  </si>
  <si>
    <t>Транспортные средства ОЭ</t>
  </si>
  <si>
    <t>76_ОЭ</t>
  </si>
  <si>
    <t>Оборудование, не входящее в сметы строек ОЭ</t>
  </si>
  <si>
    <t>96_ХЭ</t>
  </si>
  <si>
    <t>115_ХЭ</t>
  </si>
  <si>
    <t>ИА Приобретение автотранспорта</t>
  </si>
  <si>
    <t>10_ИА</t>
  </si>
  <si>
    <t>11_ИА</t>
  </si>
  <si>
    <t>124_КЭ</t>
  </si>
  <si>
    <t>500_АЭ</t>
  </si>
  <si>
    <t>107_БЭ</t>
  </si>
  <si>
    <t>86_ГАЭС</t>
  </si>
  <si>
    <t xml:space="preserve"> ГАЭС</t>
  </si>
  <si>
    <t>300_АЭ</t>
  </si>
  <si>
    <t>50_БЭ</t>
  </si>
  <si>
    <t>51_БЭ</t>
  </si>
  <si>
    <t>Транспортные средства БЭ</t>
  </si>
  <si>
    <t>72_БЭ</t>
  </si>
  <si>
    <t>ИА МРСК Приобретние автотранспорта</t>
  </si>
  <si>
    <t>52_БЭ</t>
  </si>
  <si>
    <t>Оборудование, не входящее в сметы строек БЭ</t>
  </si>
  <si>
    <t>500_ОЭ</t>
  </si>
  <si>
    <t>ИА МРСК Оснащение лаборатории РЗиА ОАО "МРСК Сибири" на базе Сибирского федерального университета</t>
  </si>
  <si>
    <t>500_ХЭ</t>
  </si>
  <si>
    <t>300_БЭ</t>
  </si>
  <si>
    <t>83_ЧЭ</t>
  </si>
  <si>
    <t>Транспортные средства ЧЭ</t>
  </si>
  <si>
    <t>84_ЧЭ</t>
  </si>
  <si>
    <t>Оборудование, не входящее в сметы строек  ЧЭ</t>
  </si>
  <si>
    <t>82_ЧЭ</t>
  </si>
  <si>
    <t>120_ЧЭ</t>
  </si>
  <si>
    <t>Приобретение автотранспорта</t>
  </si>
  <si>
    <t>500_ЧЭ</t>
  </si>
  <si>
    <t>500_КЭ</t>
  </si>
  <si>
    <t>237_КЭ</t>
  </si>
  <si>
    <t>Вагон-дом на раме , Италмас Компенсация затрат причиненного ущерба.</t>
  </si>
  <si>
    <t>91_АЭ</t>
  </si>
  <si>
    <t>Транспортные средства АЭ</t>
  </si>
  <si>
    <t>92_АЭ</t>
  </si>
  <si>
    <t>Оборудование, не входящее в сметы строек АЭ</t>
  </si>
  <si>
    <t>93_АЭ</t>
  </si>
  <si>
    <t>130_АЭ</t>
  </si>
  <si>
    <t>300_ГАЭС</t>
  </si>
  <si>
    <t>300_ОЭ</t>
  </si>
  <si>
    <t>131_ОЭ</t>
  </si>
  <si>
    <t>300_ЧЭ</t>
  </si>
  <si>
    <t>2200_АЭ</t>
  </si>
  <si>
    <t>Нераспределенные затраты ОКСа</t>
  </si>
  <si>
    <t>2200_БЭ</t>
  </si>
  <si>
    <t>2200_ГАЭС</t>
  </si>
  <si>
    <t>2200_КЭ</t>
  </si>
  <si>
    <t>2200_КуЭ</t>
  </si>
  <si>
    <t>2200_ОЭ</t>
  </si>
  <si>
    <t>2200_ХЭ</t>
  </si>
  <si>
    <t>2200_ЧЭ</t>
  </si>
  <si>
    <t>149_ЧЭ</t>
  </si>
  <si>
    <t>Строительство ВЛ 20 кВ "Ленинск" от ПС "Курорт Дарасун" до отп. на ПС "Прииск Соловьевский" (20.7500.1755.13 от 09.09.2013)</t>
  </si>
  <si>
    <t>1*ТМ 2500/35 </t>
  </si>
  <si>
    <t>АС-70/11 и АС95/16 </t>
  </si>
  <si>
    <t>108_ОЭ</t>
  </si>
  <si>
    <t>Строительство ПС 110/10 кВ Семиреченская  (2х40 МВА)</t>
  </si>
  <si>
    <t>1_ОЭ</t>
  </si>
  <si>
    <t>Строительство ПС 110/10 кВ Кристалл</t>
  </si>
  <si>
    <t>1_АЭ</t>
  </si>
  <si>
    <t>Cтроительство ПС 110/10 кВ "Солнечная поляна" г.Барнаул (2х40 МВА)</t>
  </si>
  <si>
    <t>ТРДН-40000/110-УХЛ1-2 шт.</t>
  </si>
  <si>
    <t>Металлическая решетчатая У110-2+12 № 18</t>
  </si>
  <si>
    <t>АПвПнг(А)2г 1х500/120-64/110</t>
  </si>
  <si>
    <t>100_КуЭ_п</t>
  </si>
  <si>
    <t>Строительство двухцепной ВЛ 110 кВ Рудничная - Притомская и ОРУ-110 кВ ПС Притомская</t>
  </si>
  <si>
    <t>ТРДН-25000/110/10/10 - 2шт</t>
  </si>
  <si>
    <t>31_КЭ</t>
  </si>
  <si>
    <t>Строительство новой ПС 110/35-10 кВ  "Озерная" (2х25 МВА). Строительство ВЛ 110 кВ отпайки от ВЛ 110 кВ (С-229/С-230) для тех присоединения ЗАО "Фирма "Культбытстрой" (Д№20.2400.1658.12. от 18.01.2013)</t>
  </si>
  <si>
    <t>3_АЭ</t>
  </si>
  <si>
    <t>Строительство двухцепной ВЛ 110кВ на ст. опорах  "Бийская ТЭЦ" - ПС 110кВ "Бирюзовая Катунь"  с организацией  2-х ячеек 110 кВ для подключения  ВЛ 110кВ  "Бийская ТЭЦ" - ПС 110кВ "Бирюзовая Катунь" к ЗРУ-110 кВ Бийской ТЭЦ (Д№20.4000.371.13  от 22.08.2013)</t>
  </si>
  <si>
    <t>4_АЭ</t>
  </si>
  <si>
    <t>Строительство ВЛ-110 кВ от ПС 110/10кВ "Куяганская" до ПС 110/10 кВ "Солонешенская" (создание ВОЛС, расчистка просек)</t>
  </si>
  <si>
    <t>4_ЧЭ</t>
  </si>
  <si>
    <t xml:space="preserve">Строительство ВЛ-110 кВ ПС Багульник - ПС Заречная </t>
  </si>
  <si>
    <t>2_ЧЭ</t>
  </si>
  <si>
    <t>Строительство ВЛ-110 кВ Забайкальск - ТЭЦ ППГХО (Краснокаменская ТЭЦ) (ЮХ)  (№ 20.4000.568.11 от 26.12.2011 )</t>
  </si>
  <si>
    <t>У110-2</t>
  </si>
  <si>
    <t>2_ОЭ</t>
  </si>
  <si>
    <t>Строительство КЛ 110 кВ "Московка - Октябрьская"</t>
  </si>
  <si>
    <t>3_ОЭ</t>
  </si>
  <si>
    <t>Строительство КЛ 110 кВ "Октябрьская - Северо-Западная"</t>
  </si>
  <si>
    <t>101_ХЭ</t>
  </si>
  <si>
    <t>Строительство Двухцепной ВЛ-110 кВ "Абаканская ТЭЦ - ПС Калинино"</t>
  </si>
  <si>
    <t>АС-240</t>
  </si>
  <si>
    <t>101_КуЭ_п</t>
  </si>
  <si>
    <t>Увеличение пропускной способности ВЛ 110 кВ Восточная - Притомская и организация ВОЛС</t>
  </si>
  <si>
    <t>102_КуЭ_п</t>
  </si>
  <si>
    <t>Строительство двухцепной ВЛ 110 кВ Промузел-Краснобродская</t>
  </si>
  <si>
    <t>1_БЭ</t>
  </si>
  <si>
    <t>Строительство ВЛ 110 кВ до планируемой ПС 220 кВ Горячинская (ПИР)</t>
  </si>
  <si>
    <t>100_ОЭ</t>
  </si>
  <si>
    <t>Строительство ВЛ 110 кВ Щербакуль - Полтавская 40 км с реконструкцией ПС Щербакуль, ПС Полтавская, ОРУ-110 кВ ПС Екатеринославская</t>
  </si>
  <si>
    <t>1_ХЭ</t>
  </si>
  <si>
    <t xml:space="preserve"> Строительство ВЛ-110 кВ "Сарагаш-Толстый Мыс" </t>
  </si>
  <si>
    <t>11_вн_ОЭ</t>
  </si>
  <si>
    <t>Строительство участка двухцепной ВЛ-110 кВ Омская ТЭЦ-5 – Октябрьская (С-109,С-110) на уч. от оп.№12 до №14 в обход терр. ОАО  "ОМКБ"</t>
  </si>
  <si>
    <t>5_ЧЭ</t>
  </si>
  <si>
    <t>Строительство двухцепной ВЛ-35 кВ от ПС Александровский Завод до ТПС Александровский завод (Н-Луг)</t>
  </si>
  <si>
    <t>7_ЧЭ</t>
  </si>
  <si>
    <t>Строительство двухцепной ВЛ-35 кВ от ПС Борзя Восточная до ТПС Нарын-1 (Н-Луг)</t>
  </si>
  <si>
    <t>1_вн_ОЭ</t>
  </si>
  <si>
    <t>Строительство КЛ 110 кВ "Весенняя -Лузино" в створе существующей ВЛ-110 кВ С-53, С-54 от опоры №1 до опоры №17</t>
  </si>
  <si>
    <t>5_ОЭ_П</t>
  </si>
  <si>
    <t>Стоительство КЛ 110 кВ Прибрежная - Весенняя</t>
  </si>
  <si>
    <t>15_КуЭ_п</t>
  </si>
  <si>
    <t>Расширение ОРУ-110 кВ ПС Кузнецкая</t>
  </si>
  <si>
    <t>3_ХЭ</t>
  </si>
  <si>
    <t>Строительство ПС -110/10 кВ им. Мазина К.Д. (Калинино-2) (2*25 МВА-проектная мощность)</t>
  </si>
  <si>
    <t>211_КЭ</t>
  </si>
  <si>
    <t xml:space="preserve">Строительство новой ПС 110/6 кВ (2*40 МВА) "Содружество" </t>
  </si>
  <si>
    <t>100_БЭ</t>
  </si>
  <si>
    <t xml:space="preserve">ПС 110/6 кВ Затон </t>
  </si>
  <si>
    <t>27_КЭ</t>
  </si>
  <si>
    <t xml:space="preserve">Строительство ВЛ 110 кВ Приангарская-Богучаны, Приангарская - Карабула. (Д№20.00.338.09 от 08.212.2009
№20.00.338.09 от 08.212.2009)
</t>
  </si>
  <si>
    <t>41_ЧЭ</t>
  </si>
  <si>
    <t>Строительство ВЛ-110 кВ от места отпайки ВЛ-110 кВ №23 до проектируемой ПС 110/10 кВ Бутунтай  (Нойон-Тологой)  (20.7500.709.12 от 27.06.2012)</t>
  </si>
  <si>
    <t>42_ЧЭ</t>
  </si>
  <si>
    <t>Строительство заходов двух одноцепных ВЛ-110 кВ на ТПС Забайкальск  (ЮХ) (№ 20.4000.568.11 от 26.12.2011 )</t>
  </si>
  <si>
    <t>43_ЧЭ</t>
  </si>
  <si>
    <t>Строительство заходов двух одноцепных ВЛ-110 кВ на ТПС Даурия  (ЮХ) (№ 20.4000.568.11 от 26.12.2011 )</t>
  </si>
  <si>
    <t>28_КЭ</t>
  </si>
  <si>
    <t xml:space="preserve">Монтаж цепи ВЛ-6кВ ф. Причал проводом марки 3хСИП-3-20 (1000 м) в целях повышения мощности потребления электроэнергии для технологического присоединения ФБУ "Енисейречтранс"(Д№20.24.5265.11 от 27.12.2011)
</t>
  </si>
  <si>
    <t>103_П</t>
  </si>
  <si>
    <t xml:space="preserve">Строительство ВЛ 6-10-0.4 кВ, КЛ6-10-0.4 кВ, ТП6-10/0.4 кВ (ПРОЧИЕ объекты технологического присоединения) </t>
  </si>
  <si>
    <t>1*ТМГ 630/6/0,4 У/Ун-0 У1; 4*ТМГ-1000/10/0,4 УХЛ1</t>
  </si>
  <si>
    <t>2ААБл-10/3х120; СИП</t>
  </si>
  <si>
    <t>64_ГАЭС</t>
  </si>
  <si>
    <t>Строительство двухцепной ВЛИ-10кВ, с расширением на одну лин.яч. РУ-10кВ ПС 110/10 Кош-Агачская для технологического присоединения Кош-Агачской СЭС максимальной мощностью энергетических установок 5 МВт (Д№ 1238/13 от 26.09.2013 г.)</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</si>
  <si>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</si>
  <si>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</si>
  <si>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17_ХЭ</t>
  </si>
  <si>
    <t>Строительство двух ВЛ-10 кВ по 2.7км до проектируемых КТП-10 кВ с трансформаторами 2*400кВА (по договору ТП с МАВР, электроснабжение репродуктивной свинофермы в с.Троицкое)</t>
  </si>
  <si>
    <t>29_КЭ</t>
  </si>
  <si>
    <t xml:space="preserve">Строительство КЛ 10 кВ,  (нагрузка свыше 750 кВт) (Доп. соглашение №4 от 29.11.2013к договору ТП от 16.09.2011 №20.24.114.10 )
</t>
  </si>
  <si>
    <t>АПвПуг 1х70мк/25-10</t>
  </si>
  <si>
    <t>138_КЭ</t>
  </si>
  <si>
    <t>Прокладка двух КЛ-10кВ от РУ-10кВ РП-10кВ «Солонцы» и от ближайшей опоры ВЛ-10кВ ф.134-5 для технологического присоединения торгового комплекса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</si>
  <si>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</si>
  <si>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</si>
  <si>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90_КЭ</t>
  </si>
  <si>
    <t xml:space="preserve">Строительство двух кабельных линий 10 кВ сечением (3х240) мм2 от 1 и 2 секции шин ПС №54 "Академгородок" до вновь строящейся ТП  (Школа-интернат для слепых и слабовидящих детей в г. Красноярске - Агентство строительства и ЖКХ Администрации Красноярского края) (Д№Г-О-657 от 07.11.2007 г. (Д.С. №2 20.07.2010)
</t>
  </si>
  <si>
    <t>91_КЭ</t>
  </si>
  <si>
    <t xml:space="preserve">Строительство КЛ 10 кВ от ПС "Советская" - РП №133, 2450 м; строительство КЛ 10 кВ от ПС №54 "Академгородок" - РП №133, 2500 м (ФГАОУ ВПО СФУ) (Д№20.24.1343.11/1226/11 от 19.05.2011)
</t>
  </si>
  <si>
    <t>92_КЭ</t>
  </si>
  <si>
    <t xml:space="preserve">Строительство  КЛ 6кВ ПС 30 "о. Отдыха" - ТП с восстановлением благоустройства (из сшитого полиэтилена сечение 2(3х500), длина  2х3х2,5км) (Многоэтажные жилые дома в районе Абаканской протоки - ООО "Союз ТПК") (Д№20.24.1343.11/1226/11 от 19.05.2011)
</t>
  </si>
  <si>
    <t>93_КЭ</t>
  </si>
  <si>
    <t xml:space="preserve">Строительство двух  КЛ 10 кВ  из сшитого полиэтилена сечением (3х300) мм2 от ПС №98 до новой РП., двух КЛ 10кВ сечением (3х240 мм2) от новой РП до РП №107 яч.3 и яч.4., двух КЛ 10кВ сечением (3х240 мм2) от новой РП до РП №19 яч.7 и яч.2.,  КЛ 10кВ сечением (3х185 мм2) от новой РП до строящихся ТП по двухлучевой схеме (ул.Маерчака - Л.Прушинской - ул.Заводская - ООО "Арбан") (Д№20.24.2424.07 (Г-Ж-111 от 24.05.2007) 
</t>
  </si>
  <si>
    <t>45_ЧЭ</t>
  </si>
  <si>
    <t>Строительство КЛ-10 кВ от РУ-10 кВ проектируемой ПС 110/10 кВ Бутунтай до РП заявителя ((Нойон-Тологой)) (20.7500.709.12 от 27.06.2012)</t>
  </si>
  <si>
    <t xml:space="preserve">АПвПу-10 </t>
  </si>
  <si>
    <t>2_АЭ</t>
  </si>
  <si>
    <t>Строительство ПС 110/10 кВ "Бирюзовая Катунь"  (2х25 МВА)  (Д№20.4000.371.13  от 22.08.2013)</t>
  </si>
  <si>
    <t>49_АЭ</t>
  </si>
  <si>
    <t>Строительство объектов электроснабжения свинокомплекса  "Алтайский Бекон" (ВЛ-35кВ "Алтайский Бекон - Косиха", 17км, ПС-35кВ "Алтайский Бекон 2*6,3МВА, ВЛ-10кВ, 14 км, рек.ПС-110кВ Косихинская,2*10МВА, ПС 35кВ "Майская", стр-во ВЛ35кВ "Майская-алтайский Бекон" -9км))</t>
  </si>
  <si>
    <t>22_ОЭ</t>
  </si>
  <si>
    <t>Строительство объектов электросетевого комплекса для организации электроснабжения Красногорского водоподъемного гидроузла на реке Иртыш</t>
  </si>
  <si>
    <t>2 шт.,
ТМН-2500/35 УХЛ1</t>
  </si>
  <si>
    <t>52_ОЭ_П</t>
  </si>
  <si>
    <t>Строительство ПС 110/10 кВ Кировская</t>
  </si>
  <si>
    <t>46_ЧЭ</t>
  </si>
  <si>
    <t>Строительство ПС 110/10 кВ Бутунтай (Нойон-Тологой) (20.7500.709.12 от 27.06.2012)</t>
  </si>
  <si>
    <t>2*ТДН 40000/110 кВ</t>
  </si>
  <si>
    <t>150_ЧЭ</t>
  </si>
  <si>
    <t>Электроснабжение горно-перерабатывающего предприятия  ЗАО "ЗРК "Омчак" на базе Верхне-Алиинского золоторудного месторождения</t>
  </si>
  <si>
    <t>30_КЭ</t>
  </si>
  <si>
    <t>Строительство новой ПС 110/6 кВ (2*40 МВА) с питающей ЛЭП 110кВ для технологического присоединения ООО "Белые Росы" (Инд.Т.) (Д№20.2400.1122. от 08.10.2012)</t>
  </si>
  <si>
    <t>210_КЭ</t>
  </si>
  <si>
    <t>Строительство новой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  станд.ст. Дог.№20.2400.10611.13</t>
  </si>
  <si>
    <t>94_КЭ</t>
  </si>
  <si>
    <t xml:space="preserve">Строительство РП 10кВ для технологического присоединения объектов Красноярского краевого онкологического диспансера (КГБУ "Управление капитального строительства")  (Г-С-765 от 17.11.2007)
</t>
  </si>
  <si>
    <t>95_КЭ</t>
  </si>
  <si>
    <t xml:space="preserve">Строительство двух  ТП 10/0,4 кВ мощностью 1000 кВА и 1600 кВА (Школа-интернат для слепых и слабовидящих детей в г. Красноярске - Агентство строительства и ЖКХ Администрации Красноярского края)(№Г-О-657 от 07.11.2007)
</t>
  </si>
  <si>
    <t>109_ОЭ</t>
  </si>
  <si>
    <t>Строительство  ТП-10/0,4 кВ2*1000 кВА, РП-10 кВ, КЛ-10 кВ для электроснабжения жилого микрорайона "Прибрежный" ЖСК "Новосел" (№20.5500.7065.13 от 18.12.2013)</t>
  </si>
  <si>
    <t>АПвП 3х(1х400); ААБл 3х241</t>
  </si>
  <si>
    <t>29_ОЭ</t>
  </si>
  <si>
    <t>Строительство ВЛ-10 кВ, ТП-10/0,4 кВ для электроснабжения комплекса переработки и отгрузки зерна, находящегося по адресу: Омская область, Кормиловский район, р.п. Кормиловка, ул. Юбилейная 36»</t>
  </si>
  <si>
    <t>54_ОЭ_П</t>
  </si>
  <si>
    <t>Строительство ВЛ-10 кВ и ТП-10/0,4 кВ для электроснабжения нежилого помещения (цех фасовки сливочного масла), находящегося по адресу:  Омская область, Азовский ННР, с. Гауф, ул. Школьная, 6</t>
  </si>
  <si>
    <t>36_КЭ</t>
  </si>
  <si>
    <t xml:space="preserve">Строительство ВЛ 6-10 кВ, (нагрузка от 100 до 750 кВт)ДС №2 от 21.05.2013 к ДТП (д№20.24.4830.11 от 05.09.2011)
</t>
  </si>
  <si>
    <t>105_КЭ</t>
  </si>
  <si>
    <t>Строительство ВЛ 10 кВ от ф.53-8 до КТП 10/0,4 кВ на ж/б опорах, проводом СИП, протяженностью 300 м (Вет.станция).</t>
  </si>
  <si>
    <t>50_ЧЭ</t>
  </si>
  <si>
    <t>замена 5 ТМ-630/6/0.4 на ТМГ-1000/6/0.4; замена 2 ТМ-400/6/0.4 на ТМГ-630/6/0.4; ТМГ-250/6/0,4 У/Zн-11 УХЛ1; КТПН-ВВ-1-160/10-0,4-2008-УХЛ1 с ТМГ-160 - 1 шт.; КТПН ТВВ 630/6/04 УХЛ1 с трансф.; КТПН ТВВ 25/10/0,4 УХЛ1 с трансф.; 4*Трансформатор ТМГ 630/6/0,4 У/Ун-0 У1; 1*КТП-ВВ-250/10/0,4 УХЛ1 с трансф. ТМГ250; 1*КТПН-250/6/0,4; 2*КТПН-400/10/0,4 кВА.</t>
  </si>
  <si>
    <t>СВ-110; ж/б</t>
  </si>
  <si>
    <t xml:space="preserve">АС-70; 2ААБл-10/3х120 ; СИП </t>
  </si>
  <si>
    <t>87_ГАЭС</t>
  </si>
  <si>
    <t>Строительство ВЛ-10кВ для технологического присоединения электроустановок комплекса зданий и сооружений отделения (погранзаставы) "Карагай" в Усть-Коксинском районе Республики Алтай (Д№1422/12-79/1 от 20.09.2013г.)</t>
  </si>
  <si>
    <t>149_КЭ</t>
  </si>
  <si>
    <t xml:space="preserve">Строительство ВЛ 10 кВ от вновь установленной А-образной опоры до вновь устанавливаемой ТП 10/0,4 кВ Заявителя, 700 м, ГП "ЦРКК" Енисейск. </t>
  </si>
  <si>
    <t>239_КЭ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</si>
  <si>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t>
  </si>
  <si>
    <t>212_КЭ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</si>
  <si>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</si>
  <si>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37_КЭ</t>
  </si>
  <si>
    <t xml:space="preserve">Прокладка двух КЛ 10 кВ от ячеек №3 и №4 РУ-10 кВ ТП №943 до ячеек №5 и №6 РУ-10 кВ ТП №944, 320 м (АкваИнвест-Красноярск ООО) (Д№20.24.2103.11 от 05.05.2011)
</t>
  </si>
  <si>
    <t>38_КЭ</t>
  </si>
  <si>
    <t xml:space="preserve">Строительство КЛ 6-10 кВ, (нагрузка от 100 до 750 кВт) (ДС №1 от 29.06.2012 к 20.24.23559.11 от 13.12.2011)
</t>
  </si>
  <si>
    <t>АПвПу-10 (3х240)</t>
  </si>
  <si>
    <t>106_КЭ</t>
  </si>
  <si>
    <t xml:space="preserve">Строительство КЛ 10 кВ от ТП №264 до ТП №286 (г. Красноярск, ул. Мечникова - Акционерный коммерческий Сберегательный Банк РФ)(Д№20.24.19584.10 от 09.03.2011)
</t>
  </si>
  <si>
    <t>107_КЭ</t>
  </si>
  <si>
    <t>Строительство двух КЛ 10 кВ от ПС №2 110/10 кВ «Советская» до ТП №754, протяженностью 1,4 км (МЧС) (Д№20.24.21557.09 от 02.12.2009)
.</t>
  </si>
  <si>
    <t>31_ОЭ</t>
  </si>
  <si>
    <t>Строительство КЛ 10 кВ и РП 10 кВ (12 ячеек) в районе ул. Кондратюка</t>
  </si>
  <si>
    <t>АПвП 1*400</t>
  </si>
  <si>
    <t>39_КЭ</t>
  </si>
  <si>
    <t xml:space="preserve">Строительство КЛ 0,4 кВ, (нагрузка от 100 до 750 кВт)(Д№20.24.5283.11 от 15.11.2011)
</t>
  </si>
  <si>
    <t>139_КЭ</t>
  </si>
  <si>
    <t>Прокладка КЛ-0,4кВ от РУ-0,4кВ ТП №568 для ТП нежилого здания ООО «Геола» в г.Красноярске, ул.П.Железняка, 24«В», строение 1</t>
  </si>
  <si>
    <t>33_ОЭ</t>
  </si>
  <si>
    <t xml:space="preserve">Строительство объектов агропромышленного кластера в Омской области </t>
  </si>
  <si>
    <t>40_КЭ</t>
  </si>
  <si>
    <t xml:space="preserve">Строительство 2 БКТП 6/0,4 кВ, установка КТПН 10/0,4 кВ, (нагрузка от 100 до 750 кВт)(Д№20.24.20044.10 от 10.11.2010)
</t>
  </si>
  <si>
    <t>ТМГ-СЭЩ 1000 кВА.</t>
  </si>
  <si>
    <t>150_КЭ</t>
  </si>
  <si>
    <t>Строительство новой КТП 10/0,4кВ. Строительство ВЛЗ 10кВ проводом марки 3хСИП-3-20 (1х35) на железобетонных опорах от оп. №91 ф. ,  с. Новомитрополька</t>
  </si>
  <si>
    <t>151_КЭ</t>
  </si>
  <si>
    <t>Устновка КТПН 10/0,4 кВ (630 кВА). Строительство КЛ 10 кВ от ТП №216 до вновь установленной КТПН 10/0,4 кВ, 240 м. ОАО "РЖД"</t>
  </si>
  <si>
    <t>152_КЭ</t>
  </si>
  <si>
    <t>Установка новой КТП 10/0,4 кВ (400 кВА). Строительство ВЛ 10 кВ от оп. №163 ф. 10-06 до новой КТП, 75 м для технологического присоединения. Ермаковский район</t>
  </si>
  <si>
    <t>108_КЭ</t>
  </si>
  <si>
    <t>Строительство отпайки ВЛ 10 кВ на ж/б опорах от опоры №5 ф.121-21 до новой КТПН 10/0,4кВ (250 м). Строительство новой КТПН 10/0,4 кВ (63 кВА). (ул.Калинина, д.175 - ООО "Стройсервис") (20.24.21032.10 от 14.12.2010)</t>
  </si>
  <si>
    <t>12_БЭ</t>
  </si>
  <si>
    <t>Строительство электросетевого комплекса 10/0,4 кВ  для  технологического присоединения  заявителей</t>
  </si>
  <si>
    <t>АПВ - 10</t>
  </si>
  <si>
    <t>109_КЭ</t>
  </si>
  <si>
    <t xml:space="preserve">Строительство ВЛ, КЛ, КТПН  по отбъектам по стандартизированным ставка  1-20 кВ </t>
  </si>
  <si>
    <t xml:space="preserve">СИП2 3х50+1х54,6+1х16, СИП-4 4х70+1х16 </t>
  </si>
  <si>
    <t>29_КуЭ_п</t>
  </si>
  <si>
    <t>Проектирование и строительство МТП-10/0,4кВ и ВЛ 10кВ (ф.10-12-НС ПС 35кВ Красноярская)</t>
  </si>
  <si>
    <t>СВ 105-5</t>
  </si>
  <si>
    <t>51_ЧЭ</t>
  </si>
  <si>
    <t xml:space="preserve"> замена 2 ТМ-160/10/0,4 УХЛ1 на 2 ТМГ-250/10-0,4-У/Zн11 УХЛ1; 2*ТМГ 1000/6/0,4 Y/Yн-0 УХЛ1; 1*КТПН-ВВ-630/10/0,4 УХЛ1 с ТМГ-630-10/,04; 3*КТП-ВВ-250/6/0,4 УХЛ1 с трансф. ТМГ250; 2*КТП-ВВ-400/6/0,4 УХЛ1 с трансф. ТМГ400; 4*ТМГ-100/10-0,4-У/Zн11 УХЛ1; 1*КТПН ТВВ 40/10/04 УХЛ1 с трансформ.; 3*ТМГ 160/10/0,4 Y/Yн-0 УХЛ1; 3*КТП ВС 63 кВА 6/0,4 кВ</t>
  </si>
  <si>
    <t>15; 30</t>
  </si>
  <si>
    <t>дерев.; ж/б</t>
  </si>
  <si>
    <t>АС-50/8; СИП; АВБбШв-3х240; АвБбШв - 4х70; ААБл-10/3х185</t>
  </si>
  <si>
    <t>153_КЭ</t>
  </si>
  <si>
    <t xml:space="preserve">Строительство ВЛ, КЛ, КТПН  по отбъектам по общим ставкам  1-20 кВ </t>
  </si>
  <si>
    <t>44_КЭ</t>
  </si>
  <si>
    <t>Строительство ВЛИ 0,4 кВ от РУ-0,4 кВ ТП №405 до границы здания автомойки, 300 м для технологического присоединения здания автомойки Богданова Р.В. (20.24.1326.12 от 03.05.2012)</t>
  </si>
  <si>
    <t>111_ОЭ</t>
  </si>
  <si>
    <t>Строительство сетей для осуществления ТП энергопринимающих устройств заявителей по индивидуальным проектам (20.55.1437.12 от 13.04.2012, 20.55.4673.11 от 22.02.2012, 20.55.846.12 от 05.03.2012)</t>
  </si>
  <si>
    <t>КТП-ВВ-100/10/0,4 УХЛ1 ;  ТМГ-100/10-0,4-У/Zн11 УХЛ1</t>
  </si>
  <si>
    <t>Стойка СВ9,5-3;СВ 10,5-5 (СВ 105,5-5);СВ110-5</t>
  </si>
  <si>
    <t>Провод СИП-3 1х35-20</t>
  </si>
  <si>
    <t>113_ОЭ</t>
  </si>
  <si>
    <t>Строительство ТП-10/0,4 кВ, КЛ-10 кВ и КЛ-0,4 кВ в районе улиц Октябрьская и Яковлева в ЦАО г. Омска</t>
  </si>
  <si>
    <t>КТП-2х630/10/0,4</t>
  </si>
  <si>
    <t>ААБл-10 3х120 мм2;
АББ 4х240 мм2</t>
  </si>
  <si>
    <t>112_ОЭ</t>
  </si>
  <si>
    <t>Строительство КЛ-0,4 кВ в районе улиц Менделеева и Малиновского в САО г. Омска</t>
  </si>
  <si>
    <t>45_КЭ</t>
  </si>
  <si>
    <t>Строительство КЛ 0,4 кВ, (нагрузка от 15 до 100 кВт) (20.24.24452.11 от 25.10.2011)</t>
  </si>
  <si>
    <t>154_КЭ</t>
  </si>
  <si>
    <t>Строительство КЛ 0,4 кВ от РУ-0,4 кВ ТП №449 6/0,4 кВ до ВРУ-0,4 кВ для технологического присоединения МБДОУ Детский сад №219</t>
  </si>
  <si>
    <t>155_КЭ</t>
  </si>
  <si>
    <t>Прокладка КЛ 0,4 кВ от 1 секции шин ТП №502 до ВРУ-0,4 кВ здания для технологического присоединения МБДОУ Детский сад №3, 150 м</t>
  </si>
  <si>
    <t>110_КЭ</t>
  </si>
  <si>
    <t>Прокладка КЛ 0,4 кВ от РУ 0,4 кВ ТП №141 до ВРУ 0,4 кВ МБОУ "Детский сад №28" (230 м) для ТП МБОУ "Детский сад №28" (20.24.4900.11 от 06.09.2011)</t>
  </si>
  <si>
    <t>100_ХЭ</t>
  </si>
  <si>
    <t>Строительство сетей для ТП льготных потребителей</t>
  </si>
  <si>
    <t>51 шт. ТМГ</t>
  </si>
  <si>
    <t>128_ХЭ</t>
  </si>
  <si>
    <t>Строительство отпайки ВЛ-10кВ от ф.11-21, для эл. снабжения льготных потребителей с.Зеленое (общ.протяженностью 1,97км,2КТП 630кВа)</t>
  </si>
  <si>
    <t>3 шт ТМГ</t>
  </si>
  <si>
    <t>54_ЧЭ</t>
  </si>
  <si>
    <t xml:space="preserve">Строительство ВЛ 6-10-0.4 кВ, КЛ6-10-0.4 кВ, ТП6-10/0.4 кВ (прочие объекты технологического присоединения ЛЬГОТНИКИ) </t>
  </si>
  <si>
    <t>КТП-ВВ-250/10/0,4 УХЛ1 с трансф. ТМГ250; КТПН-ВВ-1-160/10-0,4-2008-УХЛ1 с ТМГ-160; 1*КТП-ВВ-400/6/0,4 УХЛ1 с трансф. ТМГ400; 2*КТПН-ВВ 400/10/0,4 с ТМГ 400/10/0,4 УХЛ1; 1*КТП ВС 100 кВА 6/0,4 кВ; 3*КТП-ВВ-250/6/0,4 УХЛ1 с трансф. ТМГ250; 5*КТПН ТВВ 25/10/0,4 УХЛ1 с трансф.;2*ТМГ 160/6/0,4Y/Yн-о; 1*КТП-ВВ-25/6/0,4 УХЛ1 с ТМГ 25/6/0,4; 3*КТП-ВС 40/6/0,4 УХЛ1с ТМГ 40/6/0,4 УХЛ1; 2*КТП-ВК 100/10/0,4 УХЛ1 с ТМГ 100/10/0,4</t>
  </si>
  <si>
    <t>СИП; ВВГ</t>
  </si>
  <si>
    <t>47_КЭ</t>
  </si>
  <si>
    <t>Строительство распределительных сетей 10-0,4 кВ (потребители льготной категории)</t>
  </si>
  <si>
    <t>ТМГ 100, ТМГ 250, ТМГ 400 ,ТМГ 630  (101шт.)</t>
  </si>
  <si>
    <t>113_КЭ</t>
  </si>
  <si>
    <t>Строительство ВЛ 0,4 квВ н/в №1 района на деревянных опорах с ж/б приставками от ТП №880н до жилого дома Ольховской К.А. по адресу пос. Удачный, уч. №11, (протяженностью 380м). (20.24.18697.10 от 11.06.2010)</t>
  </si>
  <si>
    <t>51_АЭ</t>
  </si>
  <si>
    <t>Строительство ВЛ, КТП объектов техприсоединения заявителей (№20.2200.4526.13 16.12.2013, №20.2200.168.14 22.01.2014, №20.2200.192.14 23.01.2014, №20.2200.4611.13 19.12.2013)</t>
  </si>
  <si>
    <t>КТП-ВС-160кВА 10/0,4с ТМГ 160кВА-16 шт .,   КТП-ВС 100/10/0,4 УХЛ1 с ТМГ 100/10/0,4 - 18 шт.,   КТПН ВВ-1-250/10-0,4-2008-УХЛ1 с ТМГ 250 - 8 шт.,    КМТП 25 (18 шт.),    КТП ВС 63 кВА 10/10 кВ с ТМГ 63 КВА (20 шт.), КМТП 40 (10 шт.), КТП-ВВ-400/10/0,4 УХЛ1 с трансф. ТМГ400-4шт, КТП-10/0,4 кВ, 630 кВА -1 шт.</t>
  </si>
  <si>
    <t>СВ 95-3,   ж/б</t>
  </si>
  <si>
    <t xml:space="preserve">СИП-2 3х50+1х54,6,   СИП-2 3х35+1х50 ,   СИП-4 4х16,   СИП-2 3х50+1х54,6+1х16,    СИП-2 3х35+1х54,6,     СИП-2 3х70+1х54,6         </t>
  </si>
  <si>
    <t>13_БЭ</t>
  </si>
  <si>
    <t xml:space="preserve">Строительство электросетевого комплекса 10/0,4 кВ  для  технологического присоединения льготных  заявителей </t>
  </si>
  <si>
    <t>ТМГ - 48 шт.</t>
  </si>
  <si>
    <t>34_ОЭ</t>
  </si>
  <si>
    <t>Строительство,  реконструкция электросетевых объектов в муниципальных районах Омской области для обеспечения ввода жилья, присоединения потребителей</t>
  </si>
  <si>
    <t>97 шт.ТМГ/НД-63,100,250,400,630,1000</t>
  </si>
  <si>
    <t>жб СВ-105-5</t>
  </si>
  <si>
    <t>31_КуЭ_п</t>
  </si>
  <si>
    <t>114_КЭ</t>
  </si>
  <si>
    <t>Доукомплектовка двух 2ТП 10/0,4кВ, строительство двух КЛ 10 кВ от РУ-10 кВ РТП «Тензор» 10/0,4 кВ до РУ-10 кВ ТП № 6114 с установкой двух дополнительных ячеек 10 кВ в РУ-10 кВ РТП «Тензор» для технологического присоединения многоэтажных жилых домов № 3, 5, 8 (ООО «Стройтехника») (20.24.3243.11 от 21.06.2011)</t>
  </si>
  <si>
    <t>66_ХЭ</t>
  </si>
  <si>
    <t xml:space="preserve">Строительство ВЛ-10 кВ от ПС 35/10 "Курорт оз. Шира- Водозабор Иткуль" с установкой ячеек в 35/10 "Курорт оз.Шира" с реконструкцией ТП-10/0,4 72-15-06/400 </t>
  </si>
  <si>
    <t>218_КЭ</t>
  </si>
  <si>
    <t>Строительство отпайки от ВЛ 10 кВ ф.37-01 до КТП с. Малиновка. Протяженность 2,5 км. Деревянные опоры с жб приставками, провод СИП 35мм2</t>
  </si>
  <si>
    <t>60_ЧЭ</t>
  </si>
  <si>
    <t xml:space="preserve">Строительство КЛ-6 кВ в г. Чита </t>
  </si>
  <si>
    <t>ААБл-10 3х150</t>
  </si>
  <si>
    <t>87_ОЭ</t>
  </si>
  <si>
    <t>Строительство КЛ 10 кВ и РП 10 кВ Красный Пахарь</t>
  </si>
  <si>
    <t>2 шт. ТМГ-630</t>
  </si>
  <si>
    <t>60а_ЧЭ</t>
  </si>
  <si>
    <t>Строительство РП-35 в г. Чита (уход от сетей ТСО Оборонэнерго)</t>
  </si>
  <si>
    <t>69_ХЭ</t>
  </si>
  <si>
    <t>Строительство РТП-64 г. Черногорск 2*630 кВА (строительство РТП и головных участков ВЛ-10 кВ)</t>
  </si>
  <si>
    <t>75_ГАЭС</t>
  </si>
  <si>
    <t>Приобретение основных средств к МО "Чемальский район"</t>
  </si>
  <si>
    <t>2011г.</t>
  </si>
  <si>
    <t>КТП 3*160КВа</t>
  </si>
  <si>
    <t>СИП-3</t>
  </si>
  <si>
    <t>76_ГАЭС</t>
  </si>
  <si>
    <t>Приобретение основных средств у МО "Шебалинский район"</t>
  </si>
  <si>
    <t>1982г.;2010г.</t>
  </si>
  <si>
    <t>КТП 5: КТП 1*100КВа, КТП 1*250КВа, КТП 2*400КВа, КТП 1*63КВа.</t>
  </si>
  <si>
    <t>дерево на ж/б приставках и ж/б</t>
  </si>
  <si>
    <t>А-50</t>
  </si>
  <si>
    <t>85_ГАЭС</t>
  </si>
  <si>
    <t xml:space="preserve">Приобретение ПС№6 110/6кВ "Рудничная" общей мощностью 22,3 МВА, ВЛ-110кВ "Чоя -Рудничная" общей протяженностью 15,029км      </t>
  </si>
  <si>
    <t>силовой трансформатор 6,3мВА, силовой трансформатор 16,0 мВА</t>
  </si>
  <si>
    <t>металические тип У-110-1-2шт. , ПС 110-9 -56 шт.</t>
  </si>
  <si>
    <t>АС120/19</t>
  </si>
  <si>
    <t>77_ГАЭС</t>
  </si>
  <si>
    <t>Приобретение основных средств у МО "Улаганский  район"</t>
  </si>
  <si>
    <t>74_КуЭ_п</t>
  </si>
  <si>
    <t>Приобретение двухцепной ВЛ-35 кВ от  ф.К16-17 около завода "Знамя" до ПС 35/10 кВ Дмитриевская, протяженностью 3,65 км</t>
  </si>
  <si>
    <t>134_КуЭ_п</t>
  </si>
  <si>
    <t>Дарение ВЛ-10 кВ, ТП №549п, п. Металлплощадка, пер. Крутой 1, Кемеровский р-н</t>
  </si>
  <si>
    <t>КТП УХЛ1-ТМ160</t>
  </si>
  <si>
    <t>СВ 105</t>
  </si>
  <si>
    <t>31_БЭ</t>
  </si>
  <si>
    <t>Электросетевое имущество ДНТ "Дацанское"</t>
  </si>
  <si>
    <t>ТМГ - 1 шт.</t>
  </si>
  <si>
    <t>106_БЭ</t>
  </si>
  <si>
    <t>Дарение Гурт Жерба-Тором</t>
  </si>
  <si>
    <t>32_БЭ</t>
  </si>
  <si>
    <t>Электросетевое имущество ДНТ "ВАИ"</t>
  </si>
  <si>
    <t>105_БЭ</t>
  </si>
  <si>
    <t>Дарение ДНТ Сибиряк</t>
  </si>
  <si>
    <t>ТМГ - 3 шт.</t>
  </si>
  <si>
    <t>84_БЭ</t>
  </si>
  <si>
    <t>Дарение ДНТ «Залесье»</t>
  </si>
  <si>
    <t>33_БЭ</t>
  </si>
  <si>
    <t>Электросетевое имущество ДНТ "Молодежный"</t>
  </si>
  <si>
    <t>34_БЭ</t>
  </si>
  <si>
    <t>Электросетевое имущество СТ МУ "Горлесхоз"</t>
  </si>
  <si>
    <t>222_КЭ</t>
  </si>
  <si>
    <t>Приобретение воздушной ЛЭП низкого напряжения у ООО "Гляденское хлебоприемное"</t>
  </si>
  <si>
    <t>В договоре не указана</t>
  </si>
  <si>
    <t>86_АЭ</t>
  </si>
  <si>
    <t>Приобретение объектов электросетевого хозяйства в Ключевском районе Алтайского края</t>
  </si>
  <si>
    <t xml:space="preserve">деревян.и дер. с ж/б приставками </t>
  </si>
  <si>
    <t xml:space="preserve">А-25 
</t>
  </si>
  <si>
    <t>87_АЭ</t>
  </si>
  <si>
    <t>Приобретение объектов электросетевого хозяйства  в г. Барнауле</t>
  </si>
  <si>
    <t>ТП (250 кВа), 
ТП (630 кВа)</t>
  </si>
  <si>
    <t>СИП-2 4х70+1х16, СИП-2 4х50+1х16, провод алюминиевый 3А-70/3</t>
  </si>
  <si>
    <t>128_АЭ</t>
  </si>
  <si>
    <t>Приобретение объектов электросетевого хозяйства  в Первомайском районе</t>
  </si>
  <si>
    <t>КТП 13/400 кВа, 
КТП 14/400 кВа, 
КТП 15/400 кВа, 
КТП 16/400 кВа, 
КТП 17/400 кВа</t>
  </si>
  <si>
    <t xml:space="preserve">ж/б </t>
  </si>
  <si>
    <t>СИП 4-95, ААШВ 3х185, 2ААШВ 3/95</t>
  </si>
  <si>
    <t>88_АЭ</t>
  </si>
  <si>
    <t>Приобретение объектов электросетевого хозяйства в Бийском районе Алтайского края</t>
  </si>
  <si>
    <t>КТП 68-10-10 160 кВА ; 
КТП 61-4-17 160 кВА; 
КТП 61-4-30 160 кВА; 
КТП 19-5-5 400 кВА</t>
  </si>
  <si>
    <t xml:space="preserve">провод  4А-35 - 2765,03 м; АВВП 2*50+1*25, АБШВУ 3*120+1*70 </t>
  </si>
  <si>
    <t>129_АЭ</t>
  </si>
  <si>
    <t>Приобретение ВЛ и КТП в Первомайском районе (с.Сосновка)</t>
  </si>
  <si>
    <t>116_ЧЭ</t>
  </si>
  <si>
    <t xml:space="preserve">Забайкальский край, Шилкинский район, п. Первомайск, приобретение ВЛ 110кВ,35кВ,6 кВ, КЛ 30 шт., ТП, РП 20 шт. </t>
  </si>
  <si>
    <t xml:space="preserve">1*ТД-16000/35; 1*ТМН-6300/35; 1*ТМ-5600/35;
1*ТМ-4000/35; 1*ТМ2500/35;
 1*ТМ-1800/35; 1*ТМ-1000/6; 12*ТМ-630/6; 2*ТМ-560/6; 21*ТМ-400/6; 3*ТМ-320/6; 3*ТМ-250/6; 7*ТМ-180/6;      </t>
  </si>
  <si>
    <t>деревянные; металлически; ж/б</t>
  </si>
  <si>
    <t>АС-150; АС-120; АС-95; АС-50; АС-35; ААШВ-6,3*70; СБ-6,3*150; ААБ-6, 3*70; АСБ-6, 3*70; СБ-6, 3*50</t>
  </si>
  <si>
    <t>123_ЧЭ</t>
  </si>
  <si>
    <t>Забайкальский край, Читинский район, с. Смоленка мкр. Добротный</t>
  </si>
  <si>
    <t>КТП-6/0,4 кВ 630</t>
  </si>
  <si>
    <t>АС-95; СИП 4*95; СИП 4*70</t>
  </si>
  <si>
    <t>123а_ЧЭ</t>
  </si>
  <si>
    <t>Приобретение ЭСК п. Жирекен</t>
  </si>
  <si>
    <t xml:space="preserve">2*ТП-6/0,4 кВ 1*630; 6*ТП-6/0,4 кВ 2*400; 4*ТП-6/0,4 кВ 1*250 </t>
  </si>
  <si>
    <t>АС-95; АС-70; АС-50</t>
  </si>
  <si>
    <t>230_КЭ</t>
  </si>
  <si>
    <t xml:space="preserve">Приобретение земельного участка с кадастровым номером 24:50:0400131:128 по адресу: г. Красноярск, ул. Аэровокзальной, 11 «а» </t>
  </si>
  <si>
    <t>47_ГАЭС</t>
  </si>
  <si>
    <t>Приобретение земельных участков</t>
  </si>
  <si>
    <t>12_вн_ОЭ</t>
  </si>
  <si>
    <t>49_БЭ</t>
  </si>
  <si>
    <t>Строительство Городского РЭС</t>
  </si>
  <si>
    <t>68_БЭ</t>
  </si>
  <si>
    <t>Строительство Прибайкальского РЭС</t>
  </si>
  <si>
    <t>69_БЭ</t>
  </si>
  <si>
    <t>Строительство учебного полигона в п. Каменск</t>
  </si>
  <si>
    <t>90_АЭ</t>
  </si>
  <si>
    <t>Строительство  мастерского участка</t>
  </si>
  <si>
    <t>80_ЧЭ</t>
  </si>
  <si>
    <t>Строительство монтерских пунктов на ПС Быстринская и Бугдаинская</t>
  </si>
  <si>
    <t>81_ЧЭ</t>
  </si>
  <si>
    <t>Строительство гаража ПО ГЭС</t>
  </si>
  <si>
    <t>73_ОЭ</t>
  </si>
  <si>
    <t>Строительство Пологрудовского участка Екатериненского РЭС</t>
  </si>
  <si>
    <t>59_ГАЭС</t>
  </si>
  <si>
    <t>ИА МРСК Создание конфигурации НМА</t>
  </si>
  <si>
    <t>60_ГАЭС</t>
  </si>
  <si>
    <t>ИА МРСК Создание баз данных НМА</t>
  </si>
  <si>
    <t>81_ГАЭС</t>
  </si>
  <si>
    <t>ИА МРСК Создание корпоративного web сайта (НМА)</t>
  </si>
  <si>
    <t>86_ЧЭ</t>
  </si>
  <si>
    <t>85_ЧЭ</t>
  </si>
  <si>
    <t>121_ЧЭ</t>
  </si>
  <si>
    <t>94_АЭ</t>
  </si>
  <si>
    <t>95_АЭ</t>
  </si>
  <si>
    <t>131_АЭ</t>
  </si>
  <si>
    <t>132_ОЭ</t>
  </si>
  <si>
    <t>ИА МРСК Создание и внедрение информационной системы управления проектами ОАО "МРСК Сибири" (НМА)</t>
  </si>
  <si>
    <t>16_вн_ОЭ</t>
  </si>
  <si>
    <t>ИА МРСК Создание конфигурации системы управления тех.присоединениями (НМА)</t>
  </si>
  <si>
    <t>77_ОЭ</t>
  </si>
  <si>
    <t>78_ОЭ</t>
  </si>
  <si>
    <t>134_ОЭ</t>
  </si>
  <si>
    <t>ИА МРСК Создание баз данных НМА. (БД "Абоненты Омскэнергосбыт")</t>
  </si>
  <si>
    <t>133_ОЭ</t>
  </si>
  <si>
    <t>125_КуЭ_п</t>
  </si>
  <si>
    <t xml:space="preserve"> Создание конфигурации НМА</t>
  </si>
  <si>
    <t>126_КуЭ_п</t>
  </si>
  <si>
    <t xml:space="preserve"> Создание баз данных НМА</t>
  </si>
  <si>
    <t>8_ИА</t>
  </si>
  <si>
    <t>ИА МРСК Создание копр. Веб-сайта</t>
  </si>
  <si>
    <t>9_ИА</t>
  </si>
  <si>
    <t>14_ИА</t>
  </si>
  <si>
    <t>ИА МРСК Создание конфигурации системы управления тех. присоединениями (НМА)</t>
  </si>
  <si>
    <t>85_КуЭ_п</t>
  </si>
  <si>
    <t xml:space="preserve"> Создание корпоративного web сайта (НМА)</t>
  </si>
  <si>
    <t>102_ХЭ</t>
  </si>
  <si>
    <t>103_ХЭ</t>
  </si>
  <si>
    <t>117_ХЭ</t>
  </si>
  <si>
    <t>79_КЭ</t>
  </si>
  <si>
    <t>80_КЭ</t>
  </si>
  <si>
    <t>125_КЭ</t>
  </si>
  <si>
    <t>53_БЭ</t>
  </si>
  <si>
    <t>73_БЭ</t>
  </si>
  <si>
    <t>54_БЭ</t>
  </si>
  <si>
    <t>127_КуЭ_п</t>
  </si>
  <si>
    <t>ИА МРСК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</si>
  <si>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86_КуЭ_п</t>
  </si>
  <si>
    <t xml:space="preserve"> НИОКР Развитие корпоративной информационной системы управления техническим обслуживанием и ремонтом оборудования на базе SAP ERP (КИСУ ТОРО)</t>
  </si>
  <si>
    <t>15_ИА</t>
  </si>
  <si>
    <t>ИА МРСК НИОКР Развитие корпоративной информационной системы управления техническим обслуживанием и ремонтом оборудования на базе SAP ERP (КИСУ ТОРО)</t>
  </si>
  <si>
    <t>82_ГАЭС</t>
  </si>
  <si>
    <t>116_ХЭ</t>
  </si>
  <si>
    <t>126_КЭ</t>
  </si>
  <si>
    <t>74_БЭ</t>
  </si>
  <si>
    <t>122_ЧЭ</t>
  </si>
  <si>
    <t>134_АЭ</t>
  </si>
  <si>
    <t>135_ОЭ</t>
  </si>
  <si>
    <t>2100_АЭ</t>
  </si>
  <si>
    <t>Объекты НЗС, не включенные в ИПР</t>
  </si>
  <si>
    <t>2100_БЭ</t>
  </si>
  <si>
    <t>2100_ГАЭС</t>
  </si>
  <si>
    <t>2100_КЭ</t>
  </si>
  <si>
    <t>131_КуЭ_п</t>
  </si>
  <si>
    <t>2100_ОЭ</t>
  </si>
  <si>
    <t>2100_ХЭ</t>
  </si>
  <si>
    <t>2100_ЧЭ</t>
  </si>
  <si>
    <t>2300_АЭ</t>
  </si>
  <si>
    <t>2300_БЭ</t>
  </si>
  <si>
    <t>2300_ГАЭС</t>
  </si>
  <si>
    <t>2300_КЭ</t>
  </si>
  <si>
    <t>2300_КуЭ</t>
  </si>
  <si>
    <t>2300_ОЭ</t>
  </si>
  <si>
    <t>2300_ХЭ</t>
  </si>
  <si>
    <t>2300_ЧЭ</t>
  </si>
  <si>
    <t>Генерирующие объекты</t>
  </si>
  <si>
    <t>Нормативный 
срок службы, 
лет</t>
  </si>
  <si>
    <t>мощность, МВт</t>
  </si>
  <si>
    <t>тепловая энергия, 
Гкал/час</t>
  </si>
  <si>
    <t>Технические характеристики созданных объектов</t>
  </si>
  <si>
    <t>Иные 
объекты</t>
  </si>
  <si>
    <t>(представляется ежеквартально)</t>
  </si>
  <si>
    <t>Отчет об исполнении основных этапов работ по реализации инвестиционной программы ОАО "МРСК Сибири" за 4кв 2014 года</t>
  </si>
  <si>
    <t>Приложение  №  7.2</t>
  </si>
  <si>
    <t>к приказу Минэнерго России</t>
  </si>
  <si>
    <t>от «___»________2010 г. №____</t>
  </si>
  <si>
    <t>Утверждаю</t>
  </si>
  <si>
    <t>руководитель организации</t>
  </si>
  <si>
    <t>(подпись)</t>
  </si>
  <si>
    <t>«___»________ 20__ года</t>
  </si>
  <si>
    <t>М.П.</t>
  </si>
</sst>
</file>

<file path=xl/styles.xml><?xml version="1.0" encoding="utf-8"?>
<styleSheet xmlns="http://schemas.openxmlformats.org/spreadsheetml/2006/main" xmlns:mc="http://schemas.openxmlformats.org/markup-compatibility/2006" xmlns:x14ac="http://schemas.microsoft.com/office/spreadsheetml/2009/9/ac" mc:Ignorable="x14ac">
  <numFmts count="124">
    <numFmt numFmtId="8" formatCode="#,##0.00&quot;р.&quot;;[Red]\-#,##0.00&quot;р.&quot;"/>
    <numFmt numFmtId="41" formatCode="_-* #,##0_р_._-;\-* #,##0_р_._-;_-* &quot;-&quot;_р_._-;_-@_-"/>
    <numFmt numFmtId="44" formatCode="_-* #,##0.00&quot;р.&quot;_-;\-* #,##0.00&quot;р.&quot;_-;_-* &quot;-&quot;??&quot;р.&quot;_-;_-@_-"/>
    <numFmt numFmtId="43" formatCode="_-* #,##0.00_р_._-;\-* #,##0.00_р_._-;_-* &quot;-&quot;??_р_._-;_-@_-"/>
    <numFmt numFmtId="164" formatCode="#,##0.000"/>
    <numFmt numFmtId="165" formatCode="0.000"/>
    <numFmt numFmtId="167" formatCode="0.000000"/>
    <numFmt numFmtId="168" formatCode="_-[$$-1009]* #,##0.00_-;\-[$$-1009]* #,##0.00_-;_-[$$-1009]* &quot;-&quot;??_-;_-@_-"/>
    <numFmt numFmtId="169" formatCode="0.0%"/>
    <numFmt numFmtId="170" formatCode="#,##0.0_);\(#,##0.0\)"/>
    <numFmt numFmtId="171" formatCode="\t0.00%"/>
    <numFmt numFmtId="172" formatCode="#,##0.0_);[Red]\(#,##0.0\)"/>
    <numFmt numFmtId="173" formatCode="\t#\ ??/??"/>
    <numFmt numFmtId="174" formatCode="_-* #,##0.00[$€-1]_-;\-* #,##0.00[$€-1]_-;_-* &quot;-&quot;??[$€-1]_-"/>
    <numFmt numFmtId="175" formatCode="[Magenta]\ &quot;Ошибка&quot;;[Magenta]\ &quot;Ошибка&quot;;[Blue]\ &quot;OK&quot;"/>
    <numFmt numFmtId="176" formatCode="\£\ #,##0_);[Red]\(\£\ #,##0\)"/>
    <numFmt numFmtId="177" formatCode="\¥\ #,##0_);[Red]\(\¥\ #,##0\)"/>
    <numFmt numFmtId="178" formatCode="0.00;0;"/>
    <numFmt numFmtId="179" formatCode="0.0"/>
    <numFmt numFmtId="180" formatCode="#,##0.0;\(#,##0.0\)"/>
    <numFmt numFmtId="181" formatCode="#,##0.00;\(#,##0.00\)"/>
    <numFmt numFmtId="182" formatCode="_(&quot;$&quot;* #,##0_);_(&quot;$&quot;* \(#,##0\);_(&quot;$&quot;* &quot;-&quot;_);_(@_)"/>
    <numFmt numFmtId="183" formatCode="_(&quot;$&quot;* #,##0.00_);_(&quot;$&quot;* \(#,##0.00\);_(&quot;$&quot;* &quot;-&quot;??_);_(@_)"/>
    <numFmt numFmtId="184" formatCode="_(* #,##0_);_(* \(#,##0\);_(* &quot;-&quot;??_);_(@_)"/>
    <numFmt numFmtId="185" formatCode="#,##0;[Red]#,##0"/>
    <numFmt numFmtId="186" formatCode="&quot;\&quot;#,##0;[Red]\-&quot;\&quot;#,##0"/>
    <numFmt numFmtId="187" formatCode="0.0_)"/>
    <numFmt numFmtId="188" formatCode="0.0%_);\(0.0%\)"/>
    <numFmt numFmtId="189" formatCode="\£#,##0_);\(\£#,##0\)"/>
    <numFmt numFmtId="190" formatCode="_(* #,##0_);_(* \(#,##0\);_(* &quot;-&quot;_);_(@_)"/>
    <numFmt numFmtId="191" formatCode="0.0000000"/>
    <numFmt numFmtId="192" formatCode="General_)"/>
    <numFmt numFmtId="193" formatCode="0.000000000"/>
    <numFmt numFmtId="194" formatCode="0.0000000000"/>
    <numFmt numFmtId="195" formatCode="0.00000000000"/>
    <numFmt numFmtId="196" formatCode="&quot;$&quot;#,##0_);\(&quot;$&quot;#,##0\)"/>
    <numFmt numFmtId="197" formatCode="_-* #,##0_$_-;\-* #,##0_$_-;_-* &quot;-&quot;_$_-;_-@_-"/>
    <numFmt numFmtId="198" formatCode="#,##0.00_);\(#,##0.00\);@_)"/>
    <numFmt numFmtId="199" formatCode="#,##0.000_);\(#,##0.000\);@_)"/>
    <numFmt numFmtId="200" formatCode="_(* #,##0.00_);_(* \(#,##0.00\);_(* &quot;-&quot;??_);_(@_)"/>
    <numFmt numFmtId="201" formatCode="0_);\(0\)"/>
    <numFmt numFmtId="202" formatCode="#,##0.0;[Red]\(#,##0.0\)"/>
    <numFmt numFmtId="203" formatCode="#,##0;[Red]\(#,##0\)"/>
    <numFmt numFmtId="204" formatCode="* \(#,##0\);* #,##0_);&quot;-&quot;??_);@"/>
    <numFmt numFmtId="205" formatCode="0.00_);\(0.00\);0.00"/>
    <numFmt numFmtId="206" formatCode="&quot;$&quot;#,##0_);[Red]\(&quot;$&quot;#,##0\)"/>
    <numFmt numFmtId="207" formatCode="_(* #,##0.00_);[Red]_(* \(#,##0.00\);_(* &quot;-&quot;??_);_(@_)"/>
    <numFmt numFmtId="208" formatCode="_(&quot;$&quot;* #,##0.00_);_(&quot;$&quot;* \(#,##0.00\);@_)"/>
    <numFmt numFmtId="209" formatCode="_(&quot;$&quot;* #,##0.000_);_(&quot;$&quot;* \(#,##0.000\);@_)"/>
    <numFmt numFmtId="210" formatCode="_-* #,##0.00&quot;$&quot;_-;\-* #,##0.00&quot;$&quot;_-;_-* &quot;-&quot;??&quot;$&quot;_-;_-@_-"/>
    <numFmt numFmtId="211" formatCode="&quot;$&quot;#,##0\ ;\(&quot;$&quot;#,##0\)"/>
    <numFmt numFmtId="212" formatCode="dd\ mmm\ yyyy"/>
    <numFmt numFmtId="213" formatCode="m/d/yy\ h:mm"/>
    <numFmt numFmtId="214" formatCode="* #,##0_);* \(#,##0\);&quot;-&quot;??_);@"/>
    <numFmt numFmtId="215" formatCode="&quot;XXXXXX-XXX&quot;"/>
    <numFmt numFmtId="216" formatCode="_-* #,##0_-;\-* #,##0_-;_-* &quot;-&quot;_-;_-@_-"/>
    <numFmt numFmtId="217" formatCode="ddd\ dd\ mmm"/>
    <numFmt numFmtId="218" formatCode="&quot;$&quot;#,##0.0;[Red]\(&quot;$&quot;#,##0.0\)"/>
    <numFmt numFmtId="219" formatCode="0.0\x"/>
    <numFmt numFmtId="220" formatCode="[$-419]General"/>
    <numFmt numFmtId="221" formatCode="_-* #,##0\ _F_B_-;\-* #,##0\ _F_B_-;_-* &quot;-&quot;\ _F_B_-;_-@_-"/>
    <numFmt numFmtId="222" formatCode="_-* #,##0.00\ _F_B_-;\-* #,##0.00\ _F_B_-;_-* &quot;-&quot;??\ _F_B_-;_-@_-"/>
    <numFmt numFmtId="223" formatCode="#,##0;\(#,##0\);\-_)"/>
    <numFmt numFmtId="224" formatCode="#,##0.0_);\(#,##0.0\);\-_)"/>
    <numFmt numFmtId="225" formatCode="#,##0.00_);\(#,##0.00\);\-_)"/>
    <numFmt numFmtId="226" formatCode="0\ \ \ \ \ "/>
    <numFmt numFmtId="227" formatCode="&quot;&quot;"/>
    <numFmt numFmtId="228" formatCode="0.00_);\(0.00\);0.00_)"/>
    <numFmt numFmtId="229" formatCode="#,##0.0"/>
    <numFmt numFmtId="230" formatCode="#,##0.00_ ;[Red]\(#,##0.00&quot;) &quot;"/>
    <numFmt numFmtId="231" formatCode="_-* #,##0_-;_-* #,##0\-;_-* &quot;-&quot;_-;_-@_-"/>
    <numFmt numFmtId="232" formatCode="_-* #,##0.00_-;_-* #,##0.00\-;_-* &quot;-&quot;??_-;_-@_-"/>
    <numFmt numFmtId="233" formatCode="_-* #,##0\ _$_-;\-* #,##0\ _$_-;_-* &quot;-&quot;\ _$_-;_-@_-"/>
    <numFmt numFmtId="234" formatCode="_-* #,##0.00\ _$_-;\-* #,##0.00\ _$_-;_-* &quot;-&quot;??\ _$_-;_-@_-"/>
    <numFmt numFmtId="235" formatCode="#,##0__\ \ \ \ "/>
    <numFmt numFmtId="236" formatCode="_-* #,##0\ &quot;$&quot;_-;\-* #,##0\ &quot;$&quot;_-;_-* &quot;-&quot;\ &quot;$&quot;_-;_-@_-"/>
    <numFmt numFmtId="237" formatCode="_-* #,##0.00\ &quot;$&quot;_-;\-* #,##0.00\ &quot;$&quot;_-;_-* &quot;-&quot;??\ &quot;$&quot;_-;_-@_-"/>
    <numFmt numFmtId="238" formatCode="_(* #,##0.000_);[Red]_(* \(#,##0.000\);_(* &quot;-&quot;??_);_(@_)"/>
    <numFmt numFmtId="239" formatCode="&quot;$&quot;#,##0.0_);\(&quot;$&quot;#,##0.0\)"/>
    <numFmt numFmtId="240" formatCode="0.00\x"/>
    <numFmt numFmtId="241" formatCode="#,##0.00_)\x;\(#,##0.00\)\x;@_)"/>
    <numFmt numFmtId="242" formatCode="#,##0.000_)\x;\(#,##0.000\)\x;@_)"/>
    <numFmt numFmtId="243" formatCode="0.0&quot;x&quot;;&quot;nm&quot;;\-_x"/>
    <numFmt numFmtId="244" formatCode="0.00&quot;x&quot;;&quot;nm&quot;;\-_x"/>
    <numFmt numFmtId="245" formatCode="#,##0_);\(#,##0\);&quot;-  &quot;"/>
    <numFmt numFmtId="246" formatCode="#,##0.0_);\(#,##0.0\);&quot;-  &quot;"/>
    <numFmt numFmtId="247" formatCode="#,##0.00\ ;\(#,##0.00\)"/>
    <numFmt numFmtId="248" formatCode="#,##0_);[Red]\(#,##0\);&quot;-----&quot;"/>
    <numFmt numFmtId="249" formatCode="#,##0.00_);[Red]\(#,##0.00\);&quot;-----&quot;"/>
    <numFmt numFmtId="250" formatCode="_-* #,##0\ &quot;FB&quot;_-;\-* #,##0\ &quot;FB&quot;_-;_-* &quot;-&quot;\ &quot;FB&quot;_-;_-@_-"/>
    <numFmt numFmtId="251" formatCode="_-* #,##0.00\ &quot;FB&quot;_-;\-* #,##0.00\ &quot;FB&quot;_-;_-* &quot;-&quot;??\ &quot;FB&quot;_-;_-@_-"/>
    <numFmt numFmtId="252" formatCode="0.0000000000000"/>
    <numFmt numFmtId="253" formatCode="#,##0.000_)%;\(#,##0.000\)%;@_)"/>
    <numFmt numFmtId="254" formatCode="0.0%_);\(0.0%\);&quot;-  &quot;"/>
    <numFmt numFmtId="255" formatCode="0.0%_);\(0.0%\);\-_%_)"/>
    <numFmt numFmtId="256" formatCode="0%_);\(0%\);\-_%_)"/>
    <numFmt numFmtId="257" formatCode="0.00%_);\(0.00%\);\-_%_)"/>
    <numFmt numFmtId="258" formatCode="##0&quot;bp&quot;_);\(##0&quot;bp&quot;\);\-_b_p_)"/>
    <numFmt numFmtId="259" formatCode="#,##0______;;&quot;------------      &quot;"/>
    <numFmt numFmtId="260" formatCode="0.00;\-0.00;0.00"/>
    <numFmt numFmtId="261" formatCode="0.00\x;\-0.00\x;0.00\x"/>
    <numFmt numFmtId="262" formatCode="##0.00000"/>
    <numFmt numFmtId="263" formatCode="mmm\ dd\,\ yyyy"/>
    <numFmt numFmtId="264" formatCode="mmm\-yyyy"/>
    <numFmt numFmtId="265" formatCode="yyyy"/>
    <numFmt numFmtId="266" formatCode=";;;\ \ \ @"/>
    <numFmt numFmtId="267" formatCode=";;;\ \ \ \ \ @"/>
    <numFmt numFmtId="268" formatCode=";;;\ \ \ \ \ \ @"/>
    <numFmt numFmtId="269" formatCode="\£#,##0"/>
    <numFmt numFmtId="270" formatCode="_-&quot;F&quot;\ * #,##0_-;_-&quot;F&quot;\ * #,##0\-;_-&quot;F&quot;\ * &quot;-&quot;_-;_-@_-"/>
    <numFmt numFmtId="271" formatCode="_-&quot;F&quot;\ * #,##0.00_-;_-&quot;F&quot;\ * #,##0.00\-;_-&quot;F&quot;\ * &quot;-&quot;??_-;_-@_-"/>
    <numFmt numFmtId="272" formatCode="_-* #,##0_?_._-;\-* #,##0_?_._-;_-* &quot;-&quot;_?_._-;_-@_-"/>
    <numFmt numFmtId="273" formatCode="_-* #,##0.00&quot;?.&quot;_-;\-* #,##0.00&quot;?.&quot;_-;_-* &quot;-&quot;??&quot;?.&quot;_-;_-@_-"/>
    <numFmt numFmtId="274" formatCode="&quot;$&quot;#,##0.00_);[Red]\(&quot;$&quot;#,##0.00\)"/>
    <numFmt numFmtId="275" formatCode="&quot;$&quot;#,##0.0000_);[Red]\(&quot;$&quot;#,##0.0000\)"/>
    <numFmt numFmtId="276" formatCode="_(&quot;$&quot;* #,##0.0_);_(&quot;$&quot;* \(#,##0.0\);_(&quot;$&quot;* &quot;-&quot;??_);_(@_)"/>
    <numFmt numFmtId="277" formatCode="yyyy&quot;A&quot;"/>
    <numFmt numFmtId="278" formatCode="yyyy&quot;E&quot;"/>
    <numFmt numFmtId="279" formatCode="\¥#,##0_);\(\¥#,##0\)"/>
    <numFmt numFmtId="280" formatCode="#,##0\в"/>
    <numFmt numFmtId="281" formatCode="#,##0_ ;[Red]\-#,##0\ "/>
    <numFmt numFmtId="282" formatCode="#,##0.0;[White][=0]\ General;General"/>
    <numFmt numFmtId="283" formatCode="#,##0_);[Red]\(#,##0\)"/>
    <numFmt numFmtId="284" formatCode="#,##0&quot;р.&quot;"/>
  </numFmts>
  <fonts count="239">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b/>
      <sz val="12"/>
      <name val="Times New Roman"/>
      <family val="1"/>
      <charset val="204"/>
    </font>
    <font>
      <b/>
      <sz val="11"/>
      <color indexed="8"/>
      <name val="Times New Roman"/>
      <family val="1"/>
      <charset val="204"/>
    </font>
    <font>
      <sz val="12"/>
      <name val="Times New Roman"/>
      <family val="1"/>
      <charset val="204"/>
    </font>
    <font>
      <sz val="12"/>
      <color indexed="8"/>
      <name val="Times New Roman"/>
      <family val="1"/>
      <charset val="204"/>
    </font>
    <font>
      <sz val="10"/>
      <name val="Times New Roman"/>
      <family val="1"/>
      <charset val="204"/>
    </font>
    <font>
      <sz val="10"/>
      <name val="Arial"/>
      <family val="2"/>
      <charset val="204"/>
    </font>
    <font>
      <b/>
      <sz val="10"/>
      <name val="Times New Roman"/>
      <family val="1"/>
      <charset val="204"/>
    </font>
    <font>
      <sz val="12"/>
      <color theme="1"/>
      <name val="Times New Roman"/>
      <family val="1"/>
      <charset val="204"/>
    </font>
    <font>
      <b/>
      <sz val="12"/>
      <color theme="1"/>
      <name val="Times New Roman"/>
      <family val="1"/>
      <charset val="204"/>
    </font>
    <font>
      <sz val="10"/>
      <name val="Helv"/>
      <charset val="204"/>
    </font>
    <font>
      <sz val="10"/>
      <name val="Book Antiqua"/>
      <family val="1"/>
      <charset val="204"/>
    </font>
    <font>
      <sz val="1"/>
      <color indexed="8"/>
      <name val="Courier"/>
      <family val="3"/>
    </font>
    <font>
      <sz val="10"/>
      <name val="Helv"/>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name val="Courier"/>
      <family val="3"/>
    </font>
    <font>
      <b/>
      <sz val="22"/>
      <color indexed="18"/>
      <name val="Arial"/>
      <family val="2"/>
    </font>
    <font>
      <sz val="10"/>
      <name val="Arial Cyr"/>
      <charset val="204"/>
    </font>
    <font>
      <b/>
      <sz val="14"/>
      <color indexed="18"/>
      <name val="Arial"/>
      <family val="2"/>
    </font>
    <font>
      <b/>
      <sz val="10"/>
      <color indexed="18"/>
      <name val="Arial"/>
      <family val="2"/>
    </font>
    <font>
      <b/>
      <u val="singleAccounting"/>
      <sz val="10"/>
      <color indexed="18"/>
      <name val="Arial"/>
      <family val="2"/>
    </font>
    <font>
      <sz val="10"/>
      <color indexed="9"/>
      <name val="Arial Cyr"/>
      <family val="2"/>
      <charset val="204"/>
    </font>
    <font>
      <b/>
      <sz val="1"/>
      <color indexed="8"/>
      <name val="Courier"/>
      <family val="3"/>
    </font>
    <font>
      <b/>
      <sz val="12"/>
      <name val="Arial"/>
      <family val="2"/>
      <charset val="204"/>
    </font>
    <font>
      <sz val="10"/>
      <name val="Times New Roman"/>
      <family val="1"/>
    </font>
    <font>
      <sz val="1"/>
      <color indexed="8"/>
      <name val="Courier"/>
      <family val="1"/>
      <charset val="204"/>
    </font>
    <font>
      <sz val="10"/>
      <name val="Arial Cyr"/>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9"/>
      <name val="Calibri"/>
      <family val="2"/>
      <charset val="204"/>
    </font>
    <font>
      <sz val="8"/>
      <name val="Helv"/>
      <charset val="204"/>
    </font>
    <font>
      <sz val="11"/>
      <color indexed="8"/>
      <name val="Calibri"/>
      <family val="2"/>
    </font>
    <font>
      <sz val="11"/>
      <color indexed="9"/>
      <name val="Calibri"/>
      <family val="2"/>
    </font>
    <font>
      <u/>
      <sz val="10"/>
      <color indexed="12"/>
      <name val="Arial Cyr"/>
      <charset val="204"/>
    </font>
    <font>
      <sz val="10"/>
      <name val="Arial"/>
      <family val="2"/>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20"/>
      <name val="Calibri"/>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52"/>
      <name val="Calibri"/>
      <family val="2"/>
      <charset val="204"/>
    </font>
    <font>
      <sz val="10"/>
      <color indexed="18"/>
      <name val="Times New Roman"/>
      <family val="1"/>
      <charset val="204"/>
    </font>
    <font>
      <b/>
      <sz val="11"/>
      <color indexed="9"/>
      <name val="Calibri"/>
      <family val="2"/>
      <charset val="204"/>
    </font>
    <font>
      <b/>
      <sz val="8"/>
      <name val="Arial"/>
      <family val="2"/>
      <charset val="204"/>
    </font>
    <font>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sz val="12"/>
      <color indexed="24"/>
      <name val="Arial"/>
      <family val="2"/>
      <charset val="204"/>
    </font>
    <font>
      <sz val="9"/>
      <name val="Arial Cyr"/>
      <family val="2"/>
      <charset val="204"/>
    </font>
    <font>
      <sz val="10"/>
      <color indexed="8"/>
      <name val="Arial"/>
      <family val="2"/>
      <charset val="204"/>
    </font>
    <font>
      <sz val="10"/>
      <name val="Arial Narrow"/>
      <family val="2"/>
    </font>
    <font>
      <sz val="10"/>
      <color indexed="8"/>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sz val="7"/>
      <name val="Palatino"/>
      <family val="1"/>
    </font>
    <font>
      <b/>
      <sz val="12"/>
      <name val="Arial Cyr"/>
      <family val="2"/>
      <charset val="204"/>
    </font>
    <font>
      <sz val="11"/>
      <color indexed="17"/>
      <name val="Calibri"/>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3"/>
      <color indexed="56"/>
      <name val="Calibri"/>
      <family val="2"/>
      <charset val="204"/>
    </font>
    <font>
      <sz val="11"/>
      <name val="Arial Black"/>
      <family val="2"/>
    </font>
    <font>
      <b/>
      <sz val="11"/>
      <color indexed="56"/>
      <name val="Calibri"/>
      <family val="2"/>
      <charset val="204"/>
    </font>
    <font>
      <i/>
      <sz val="14"/>
      <name val="Palatino"/>
      <family val="1"/>
    </font>
    <font>
      <b/>
      <sz val="8"/>
      <name val="Palatino"/>
      <family val="1"/>
    </font>
    <font>
      <b/>
      <sz val="14"/>
      <name val="Arial"/>
      <family val="2"/>
      <charset val="204"/>
    </font>
    <font>
      <i/>
      <sz val="12"/>
      <name val="Arial"/>
      <family val="2"/>
      <charset val="204"/>
    </font>
    <font>
      <sz val="12"/>
      <name val="Arial"/>
      <family val="2"/>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sz val="12"/>
      <name val="Optima"/>
      <charset val="204"/>
    </font>
    <font>
      <sz val="11"/>
      <color indexed="62"/>
      <name val="Calibri"/>
      <family val="2"/>
      <charset val="204"/>
    </font>
    <font>
      <sz val="10"/>
      <color indexed="12"/>
      <name val="MS Sans Serif"/>
      <family val="2"/>
      <charset val="204"/>
    </font>
    <font>
      <sz val="9"/>
      <color indexed="12"/>
      <name val="Frutiger 45 Light"/>
      <family val="2"/>
    </font>
    <font>
      <sz val="10"/>
      <color indexed="12"/>
      <name val="Arial"/>
      <family val="2"/>
    </font>
    <font>
      <sz val="9"/>
      <color indexed="12"/>
      <name val="Helvetica"/>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52"/>
      <name val="Calibri"/>
      <family val="2"/>
      <charset val="204"/>
    </font>
    <font>
      <sz val="10"/>
      <color indexed="17"/>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1"/>
      <color theme="1"/>
      <name val="Calibri"/>
      <family val="2"/>
      <scheme val="minor"/>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b/>
      <i/>
      <sz val="10"/>
      <name val="Arial"/>
      <family val="2"/>
      <charset val="204"/>
    </font>
    <font>
      <b/>
      <sz val="11"/>
      <color indexed="63"/>
      <name val="Calibri"/>
      <family val="2"/>
      <charset val="204"/>
    </font>
    <font>
      <sz val="10"/>
      <color indexed="8"/>
      <name val="Arial"/>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i/>
      <sz val="12"/>
      <name val="Tms Rmn"/>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62"/>
      <name val="Arial Cyr"/>
      <family val="2"/>
      <charset val="204"/>
    </font>
    <font>
      <b/>
      <sz val="12"/>
      <color indexed="8"/>
      <name val="Arial"/>
      <family val="2"/>
      <charset val="204"/>
    </font>
    <font>
      <b/>
      <sz val="8"/>
      <name val="Arial"/>
      <family val="2"/>
    </font>
    <font>
      <b/>
      <sz val="16"/>
      <color indexed="23"/>
      <name val="Arial"/>
      <family val="2"/>
      <charset val="204"/>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b/>
      <sz val="18"/>
      <name val="Times New Roman"/>
      <family val="1"/>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color indexed="8"/>
      <name val="Helvetica-Black"/>
    </font>
    <font>
      <b/>
      <sz val="10"/>
      <color indexed="10"/>
      <name val="Arial"/>
      <family val="2"/>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b/>
      <sz val="14"/>
      <name val="Times New Roman"/>
      <family val="1"/>
      <charset val="204"/>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12"/>
      <name val="Arial Cyr"/>
      <family val="2"/>
      <charset val="204"/>
    </font>
    <font>
      <b/>
      <sz val="10"/>
      <color indexed="9"/>
      <name val="Arial Cyr"/>
      <family val="2"/>
      <charset val="204"/>
    </font>
    <font>
      <sz val="10"/>
      <color indexed="60"/>
      <name val="Arial Cyr"/>
      <family val="2"/>
      <charset val="204"/>
    </font>
    <font>
      <i/>
      <sz val="10"/>
      <color indexed="23"/>
      <name val="Arial Cyr"/>
      <family val="2"/>
      <charset val="204"/>
    </font>
    <font>
      <sz val="10"/>
      <color indexed="20"/>
      <name val="Arial Cyr"/>
      <family val="2"/>
      <charset val="204"/>
    </font>
    <font>
      <i/>
      <u/>
      <sz val="9"/>
      <name val="Arial"/>
      <family val="2"/>
      <charset val="204"/>
    </font>
    <font>
      <sz val="8"/>
      <name val="Arial Cyr"/>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
      <name val="Arial Cyr"/>
    </font>
    <font>
      <sz val="11"/>
      <color indexed="8"/>
      <name val="Arial"/>
      <family val="2"/>
      <charset val="204"/>
    </font>
    <font>
      <sz val="11"/>
      <name val="Times New Roman Cyr"/>
      <family val="1"/>
      <charset val="204"/>
    </font>
    <font>
      <sz val="10"/>
      <color indexed="10"/>
      <name val="Arial Cyr"/>
      <family val="2"/>
      <charset val="204"/>
    </font>
    <font>
      <sz val="10"/>
      <color indexed="17"/>
      <name val="Arial Cyr"/>
      <family val="2"/>
      <charset val="204"/>
    </font>
    <font>
      <sz val="9"/>
      <name val="Arial Cyr"/>
    </font>
    <font>
      <sz val="11"/>
      <name val="ＭＳ Ｐゴシック"/>
      <family val="3"/>
      <charset val="128"/>
    </font>
    <font>
      <u/>
      <sz val="12"/>
      <name val="Times New Roman"/>
      <family val="1"/>
      <charset val="204"/>
    </font>
    <font>
      <sz val="11"/>
      <name val="Times New Roman"/>
      <family val="1"/>
      <charset val="204"/>
    </font>
    <font>
      <sz val="11"/>
      <color indexed="8"/>
      <name val="Times New Roman"/>
      <family val="1"/>
      <charset val="204"/>
    </font>
  </fonts>
  <fills count="88">
    <fill>
      <patternFill patternType="none"/>
    </fill>
    <fill>
      <patternFill patternType="gray125"/>
    </fill>
    <fill>
      <patternFill patternType="solid">
        <fgColor rgb="FFFFFFCC"/>
      </patternFill>
    </fill>
    <fill>
      <patternFill patternType="solid">
        <fgColor theme="0"/>
        <bgColor indexed="64"/>
      </patternFill>
    </fill>
    <fill>
      <patternFill patternType="solid">
        <fgColor theme="0" tint="-0.249977111117893"/>
        <bgColor indexed="64"/>
      </patternFill>
    </fill>
    <fill>
      <patternFill patternType="solid">
        <fgColor rgb="FFFF00FF"/>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22"/>
      </patternFill>
    </fill>
    <fill>
      <patternFill patternType="lightGray">
        <fgColor indexed="15"/>
      </patternFill>
    </fill>
    <fill>
      <patternFill patternType="solid">
        <fgColor indexed="55"/>
      </patternFill>
    </fill>
    <fill>
      <patternFill patternType="mediumGray">
        <fgColor indexed="22"/>
      </patternFill>
    </fill>
    <fill>
      <patternFill patternType="solid">
        <fgColor indexed="22"/>
        <bgColor indexed="6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6"/>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5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7"/>
        <bgColor indexed="64"/>
      </patternFill>
    </fill>
  </fills>
  <borders count="6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style="thin">
        <color indexed="64"/>
      </left>
      <right style="thin">
        <color indexed="64"/>
      </right>
      <top/>
      <bottom/>
      <diagonal/>
    </border>
    <border>
      <left/>
      <right/>
      <top style="medium">
        <color indexed="64"/>
      </top>
      <bottom/>
      <diagonal/>
    </border>
    <border>
      <left/>
      <right/>
      <top style="thin">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52"/>
      </bottom>
      <diagonal/>
    </border>
    <border>
      <left style="medium">
        <color indexed="64"/>
      </left>
      <right/>
      <top style="medium">
        <color indexed="64"/>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18"/>
      </left>
      <right style="thin">
        <color indexed="18"/>
      </right>
      <top style="thin">
        <color indexed="18"/>
      </top>
      <bottom style="thin">
        <color indexed="18"/>
      </bottom>
      <diagonal/>
    </border>
    <border>
      <left/>
      <right/>
      <top style="medium">
        <color indexed="39"/>
      </top>
      <bottom/>
      <diagonal/>
    </border>
    <border>
      <left style="medium">
        <color indexed="39"/>
      </left>
      <right/>
      <top style="medium">
        <color indexed="39"/>
      </top>
      <bottom/>
      <diagonal/>
    </border>
    <border>
      <left/>
      <right/>
      <top style="thin">
        <color indexed="62"/>
      </top>
      <bottom style="double">
        <color indexed="62"/>
      </bottom>
      <diagonal/>
    </border>
    <border>
      <left/>
      <right/>
      <top style="double">
        <color indexed="64"/>
      </top>
      <bottom/>
      <diagonal/>
    </border>
    <border>
      <left style="hair">
        <color indexed="64"/>
      </left>
      <right/>
      <top style="hair">
        <color indexed="64"/>
      </top>
      <bottom style="hair">
        <color indexed="9"/>
      </bottom>
      <diagonal/>
    </border>
    <border>
      <left/>
      <right/>
      <top/>
      <bottom style="hair">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s>
  <cellStyleXfs count="14387">
    <xf numFmtId="0" fontId="0" fillId="0" borderId="0"/>
    <xf numFmtId="0" fontId="5" fillId="0" borderId="0"/>
    <xf numFmtId="0" fontId="12" fillId="0" borderId="0"/>
    <xf numFmtId="168" fontId="8" fillId="0" borderId="0"/>
    <xf numFmtId="169" fontId="9" fillId="6" borderId="0">
      <alignment vertical="top"/>
    </xf>
    <xf numFmtId="0" fontId="8" fillId="0" borderId="0"/>
    <xf numFmtId="0" fontId="13" fillId="0" borderId="0" applyFont="0" applyFill="0" applyBorder="0" applyAlignment="0"/>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5" fillId="0" borderId="0"/>
    <xf numFmtId="168" fontId="15" fillId="0" borderId="0"/>
    <xf numFmtId="168" fontId="15" fillId="0" borderId="0"/>
    <xf numFmtId="168" fontId="15" fillId="0" borderId="0"/>
    <xf numFmtId="168" fontId="12" fillId="0" borderId="0"/>
    <xf numFmtId="168" fontId="12"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4" fontId="16" fillId="0" borderId="0">
      <alignment vertical="center"/>
    </xf>
    <xf numFmtId="4" fontId="7" fillId="0" borderId="0">
      <alignment vertical="center"/>
    </xf>
    <xf numFmtId="4" fontId="7" fillId="0" borderId="0">
      <alignment vertical="center"/>
    </xf>
    <xf numFmtId="4" fontId="7" fillId="0" borderId="0">
      <alignment vertical="center"/>
    </xf>
    <xf numFmtId="4" fontId="7" fillId="0" borderId="0">
      <alignment vertical="center"/>
    </xf>
    <xf numFmtId="4" fontId="7" fillId="0" borderId="0">
      <alignment vertical="center"/>
    </xf>
    <xf numFmtId="0" fontId="15" fillId="0" borderId="0"/>
    <xf numFmtId="0" fontId="17" fillId="0" borderId="0"/>
    <xf numFmtId="0" fontId="17" fillId="0" borderId="0"/>
    <xf numFmtId="0" fontId="17" fillId="0" borderId="0"/>
    <xf numFmtId="0" fontId="17" fillId="0" borderId="0"/>
    <xf numFmtId="0" fontId="17" fillId="0" borderId="0"/>
    <xf numFmtId="168" fontId="15" fillId="0" borderId="0"/>
    <xf numFmtId="168" fontId="15" fillId="0" borderId="0"/>
    <xf numFmtId="168" fontId="12" fillId="0" borderId="0"/>
    <xf numFmtId="168" fontId="12" fillId="0" borderId="0"/>
    <xf numFmtId="168" fontId="12" fillId="0" borderId="0"/>
    <xf numFmtId="168" fontId="12" fillId="0" borderId="0"/>
    <xf numFmtId="168" fontId="12" fillId="0" borderId="0"/>
    <xf numFmtId="168" fontId="15" fillId="0" borderId="0"/>
    <xf numFmtId="168" fontId="12" fillId="0" borderId="0"/>
    <xf numFmtId="168" fontId="15" fillId="0" borderId="0"/>
    <xf numFmtId="168" fontId="12" fillId="0" borderId="0"/>
    <xf numFmtId="168" fontId="15" fillId="0" borderId="0"/>
    <xf numFmtId="0" fontId="12" fillId="0" borderId="0"/>
    <xf numFmtId="0" fontId="18" fillId="0" borderId="0"/>
    <xf numFmtId="0" fontId="18" fillId="0" borderId="0"/>
    <xf numFmtId="0" fontId="18" fillId="0" borderId="0"/>
    <xf numFmtId="0" fontId="18" fillId="0" borderId="0"/>
    <xf numFmtId="0" fontId="18" fillId="0" borderId="0"/>
    <xf numFmtId="168" fontId="12" fillId="0" borderId="0"/>
    <xf numFmtId="0" fontId="15" fillId="0" borderId="0"/>
    <xf numFmtId="168" fontId="12" fillId="0" borderId="0"/>
    <xf numFmtId="168" fontId="15" fillId="0" borderId="0"/>
    <xf numFmtId="168" fontId="12" fillId="0" borderId="0"/>
    <xf numFmtId="0" fontId="12" fillId="0" borderId="0"/>
    <xf numFmtId="168" fontId="15" fillId="0" borderId="0"/>
    <xf numFmtId="168" fontId="15" fillId="0" borderId="0"/>
    <xf numFmtId="168" fontId="15" fillId="0" borderId="0"/>
    <xf numFmtId="168" fontId="12" fillId="0" borderId="0"/>
    <xf numFmtId="168" fontId="15" fillId="0" borderId="0"/>
    <xf numFmtId="0" fontId="12" fillId="0" borderId="0"/>
    <xf numFmtId="170" fontId="8" fillId="0" borderId="0" applyFont="0" applyFill="0" applyBorder="0" applyAlignment="0" applyProtection="0"/>
    <xf numFmtId="0" fontId="12" fillId="0" borderId="0"/>
    <xf numFmtId="0" fontId="19" fillId="0" borderId="0"/>
    <xf numFmtId="0" fontId="19" fillId="0" borderId="0"/>
    <xf numFmtId="171" fontId="20" fillId="0" borderId="0" applyFont="0" applyFill="0" applyBorder="0" applyAlignment="0" applyProtection="0"/>
    <xf numFmtId="39" fontId="8" fillId="0" borderId="0" applyFont="0" applyFill="0" applyBorder="0" applyAlignment="0" applyProtection="0"/>
    <xf numFmtId="0" fontId="15" fillId="0" borderId="0"/>
    <xf numFmtId="0" fontId="21" fillId="0" borderId="0" applyNumberFormat="0" applyFill="0" applyBorder="0" applyAlignment="0" applyProtection="0"/>
    <xf numFmtId="0" fontId="8" fillId="7" borderId="0" applyNumberFormat="0" applyFont="0" applyAlignment="0" applyProtection="0"/>
    <xf numFmtId="0" fontId="12" fillId="0" borderId="0"/>
    <xf numFmtId="0" fontId="12" fillId="0" borderId="0"/>
    <xf numFmtId="0" fontId="15" fillId="0" borderId="0"/>
    <xf numFmtId="0" fontId="15" fillId="0" borderId="0"/>
    <xf numFmtId="0" fontId="15" fillId="0" borderId="0"/>
    <xf numFmtId="38" fontId="22" fillId="0" borderId="0">
      <alignment vertical="top"/>
    </xf>
    <xf numFmtId="172" fontId="7" fillId="0" borderId="0" applyFont="0" applyFill="0" applyBorder="0" applyAlignment="0" applyProtection="0"/>
    <xf numFmtId="173" fontId="20"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23" fillId="0" borderId="0" applyNumberFormat="0" applyFill="0" applyBorder="0" applyProtection="0">
      <alignment vertical="top"/>
    </xf>
    <xf numFmtId="0" fontId="24" fillId="0" borderId="11" applyNumberFormat="0" applyFill="0" applyProtection="0">
      <alignment horizontal="center"/>
    </xf>
    <xf numFmtId="0" fontId="24" fillId="0" borderId="11" applyNumberFormat="0" applyFill="0" applyProtection="0">
      <alignment horizontal="center"/>
    </xf>
    <xf numFmtId="0" fontId="24" fillId="0" borderId="11" applyNumberFormat="0" applyFill="0" applyProtection="0">
      <alignment horizontal="center"/>
    </xf>
    <xf numFmtId="0" fontId="24" fillId="0" borderId="11" applyNumberFormat="0" applyFill="0" applyProtection="0">
      <alignment horizontal="center"/>
    </xf>
    <xf numFmtId="0" fontId="24" fillId="0" borderId="0" applyNumberFormat="0" applyFill="0" applyBorder="0" applyProtection="0">
      <alignment horizontal="left"/>
    </xf>
    <xf numFmtId="0" fontId="25" fillId="0" borderId="0" applyNumberFormat="0" applyFill="0" applyBorder="0" applyProtection="0">
      <alignment horizontal="centerContinuous"/>
    </xf>
    <xf numFmtId="0" fontId="15" fillId="0" borderId="0"/>
    <xf numFmtId="0" fontId="12" fillId="0" borderId="0"/>
    <xf numFmtId="4" fontId="16" fillId="0" borderId="0">
      <alignment vertical="center"/>
    </xf>
    <xf numFmtId="0" fontId="8" fillId="0" borderId="0"/>
    <xf numFmtId="168" fontId="15" fillId="0" borderId="0"/>
    <xf numFmtId="168" fontId="15" fillId="0" borderId="0"/>
    <xf numFmtId="168" fontId="12" fillId="0" borderId="0"/>
    <xf numFmtId="168" fontId="12" fillId="0" borderId="0"/>
    <xf numFmtId="168" fontId="15" fillId="0" borderId="0"/>
    <xf numFmtId="168" fontId="12" fillId="0" borderId="0"/>
    <xf numFmtId="168" fontId="12" fillId="0" borderId="0"/>
    <xf numFmtId="168" fontId="12" fillId="0" borderId="0"/>
    <xf numFmtId="168" fontId="12" fillId="0" borderId="0"/>
    <xf numFmtId="168" fontId="12" fillId="0" borderId="0"/>
    <xf numFmtId="168" fontId="15" fillId="0" borderId="0"/>
    <xf numFmtId="168" fontId="15" fillId="0" borderId="0"/>
    <xf numFmtId="0" fontId="12" fillId="0" borderId="0"/>
    <xf numFmtId="168" fontId="12" fillId="0" borderId="0"/>
    <xf numFmtId="168" fontId="12" fillId="0" borderId="0"/>
    <xf numFmtId="168" fontId="12" fillId="0" borderId="0"/>
    <xf numFmtId="168" fontId="12" fillId="0" borderId="0"/>
    <xf numFmtId="168" fontId="12" fillId="0" borderId="0"/>
    <xf numFmtId="168" fontId="15" fillId="0" borderId="0"/>
    <xf numFmtId="168" fontId="15" fillId="0" borderId="0"/>
    <xf numFmtId="168" fontId="12" fillId="0" borderId="0"/>
    <xf numFmtId="0" fontId="12" fillId="0" borderId="0"/>
    <xf numFmtId="168" fontId="12" fillId="0" borderId="0"/>
    <xf numFmtId="174" fontId="8" fillId="8" borderId="12" applyNumberFormat="0" applyFont="0">
      <alignment shrinkToFit="1"/>
      <protection locked="0"/>
    </xf>
    <xf numFmtId="4" fontId="16" fillId="0" borderId="0">
      <alignment vertical="center"/>
    </xf>
    <xf numFmtId="4" fontId="7" fillId="0" borderId="0">
      <alignment vertical="center"/>
    </xf>
    <xf numFmtId="4" fontId="7" fillId="0" borderId="0">
      <alignment vertical="center"/>
    </xf>
    <xf numFmtId="4" fontId="7" fillId="0" borderId="0">
      <alignment vertical="center"/>
    </xf>
    <xf numFmtId="4" fontId="7" fillId="0" borderId="0">
      <alignment vertical="center"/>
    </xf>
    <xf numFmtId="4" fontId="7" fillId="0" borderId="0">
      <alignment vertical="center"/>
    </xf>
    <xf numFmtId="0" fontId="15" fillId="0" borderId="0"/>
    <xf numFmtId="168" fontId="12" fillId="0" borderId="0"/>
    <xf numFmtId="168" fontId="12" fillId="0" borderId="0"/>
    <xf numFmtId="168" fontId="12" fillId="0" borderId="0"/>
    <xf numFmtId="0" fontId="15" fillId="0" borderId="0"/>
    <xf numFmtId="0" fontId="15" fillId="0" borderId="0"/>
    <xf numFmtId="0" fontId="15" fillId="0" borderId="0"/>
    <xf numFmtId="0" fontId="15" fillId="0" borderId="0"/>
    <xf numFmtId="0" fontId="15" fillId="0" borderId="0"/>
    <xf numFmtId="0" fontId="15"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15" fillId="0" borderId="0"/>
    <xf numFmtId="0" fontId="15" fillId="0" borderId="0"/>
    <xf numFmtId="0" fontId="15" fillId="0" borderId="0"/>
    <xf numFmtId="0" fontId="15" fillId="0" borderId="0"/>
    <xf numFmtId="168" fontId="12" fillId="0" borderId="0"/>
    <xf numFmtId="168" fontId="12" fillId="0" borderId="0"/>
    <xf numFmtId="168" fontId="12" fillId="0" borderId="0"/>
    <xf numFmtId="168" fontId="15" fillId="0" borderId="0"/>
    <xf numFmtId="168" fontId="15" fillId="0" borderId="0"/>
    <xf numFmtId="168" fontId="12" fillId="0" borderId="0"/>
    <xf numFmtId="168" fontId="12" fillId="0" borderId="0"/>
    <xf numFmtId="168" fontId="12" fillId="0" borderId="0"/>
    <xf numFmtId="168" fontId="12" fillId="0" borderId="0"/>
    <xf numFmtId="4" fontId="16" fillId="0" borderId="0">
      <alignment vertical="center"/>
    </xf>
    <xf numFmtId="0" fontId="12" fillId="0" borderId="0"/>
    <xf numFmtId="0" fontId="18" fillId="0" borderId="0"/>
    <xf numFmtId="0" fontId="18" fillId="0" borderId="0"/>
    <xf numFmtId="0" fontId="18" fillId="0" borderId="0"/>
    <xf numFmtId="0" fontId="18" fillId="0" borderId="0"/>
    <xf numFmtId="0" fontId="18" fillId="0" borderId="0"/>
    <xf numFmtId="0" fontId="12" fillId="0" borderId="0"/>
    <xf numFmtId="0" fontId="18" fillId="0" borderId="0"/>
    <xf numFmtId="0" fontId="18" fillId="0" borderId="0"/>
    <xf numFmtId="0" fontId="18" fillId="0" borderId="0"/>
    <xf numFmtId="0" fontId="18" fillId="0" borderId="0"/>
    <xf numFmtId="0" fontId="18" fillId="0" borderId="0"/>
    <xf numFmtId="0" fontId="12" fillId="0" borderId="0"/>
    <xf numFmtId="0" fontId="18" fillId="0" borderId="0"/>
    <xf numFmtId="0" fontId="18" fillId="0" borderId="0"/>
    <xf numFmtId="0" fontId="18" fillId="0" borderId="0"/>
    <xf numFmtId="0" fontId="18" fillId="0" borderId="0"/>
    <xf numFmtId="0" fontId="18" fillId="0" borderId="0"/>
    <xf numFmtId="0" fontId="15" fillId="0" borderId="0"/>
    <xf numFmtId="0" fontId="12" fillId="0" borderId="0"/>
    <xf numFmtId="0" fontId="15" fillId="0" borderId="0"/>
    <xf numFmtId="0" fontId="15" fillId="0" borderId="0"/>
    <xf numFmtId="0" fontId="12" fillId="0" borderId="0"/>
    <xf numFmtId="0" fontId="12" fillId="0" borderId="0"/>
    <xf numFmtId="168" fontId="12" fillId="0" borderId="0"/>
    <xf numFmtId="4" fontId="16" fillId="0" borderId="0">
      <alignment vertical="center"/>
    </xf>
    <xf numFmtId="0" fontId="8" fillId="0" borderId="0"/>
    <xf numFmtId="174" fontId="8" fillId="0" borderId="0"/>
    <xf numFmtId="0" fontId="8" fillId="0" borderId="0"/>
    <xf numFmtId="174" fontId="8" fillId="0" borderId="0"/>
    <xf numFmtId="0" fontId="8" fillId="0" borderId="0"/>
    <xf numFmtId="174" fontId="8" fillId="0" borderId="0"/>
    <xf numFmtId="0" fontId="8" fillId="0" borderId="0"/>
    <xf numFmtId="174" fontId="8" fillId="0" borderId="0"/>
    <xf numFmtId="168" fontId="15" fillId="0" borderId="0"/>
    <xf numFmtId="4" fontId="16" fillId="0" borderId="0">
      <alignment vertical="center"/>
    </xf>
    <xf numFmtId="168" fontId="15" fillId="0" borderId="0"/>
    <xf numFmtId="168" fontId="15" fillId="0" borderId="0"/>
    <xf numFmtId="168" fontId="12" fillId="0" borderId="0"/>
    <xf numFmtId="168" fontId="15" fillId="0" borderId="0"/>
    <xf numFmtId="0" fontId="15" fillId="0" borderId="0"/>
    <xf numFmtId="0" fontId="15" fillId="0" borderId="0"/>
    <xf numFmtId="0" fontId="15" fillId="0" borderId="0"/>
    <xf numFmtId="168" fontId="12" fillId="0" borderId="0"/>
    <xf numFmtId="168" fontId="12" fillId="0" borderId="0"/>
    <xf numFmtId="0" fontId="12" fillId="0" borderId="0"/>
    <xf numFmtId="0" fontId="18" fillId="0" borderId="0"/>
    <xf numFmtId="0" fontId="18" fillId="0" borderId="0"/>
    <xf numFmtId="0" fontId="18" fillId="0" borderId="0"/>
    <xf numFmtId="0" fontId="18" fillId="0" borderId="0"/>
    <xf numFmtId="0" fontId="18" fillId="0" borderId="0"/>
    <xf numFmtId="0" fontId="12" fillId="0" borderId="0"/>
    <xf numFmtId="0" fontId="18" fillId="0" borderId="0"/>
    <xf numFmtId="0" fontId="18" fillId="0" borderId="0"/>
    <xf numFmtId="0" fontId="18" fillId="0" borderId="0"/>
    <xf numFmtId="0" fontId="18" fillId="0" borderId="0"/>
    <xf numFmtId="0" fontId="18" fillId="0" borderId="0"/>
    <xf numFmtId="0" fontId="15" fillId="0" borderId="0"/>
    <xf numFmtId="168" fontId="12" fillId="0" borderId="0"/>
    <xf numFmtId="168" fontId="15" fillId="0" borderId="0"/>
    <xf numFmtId="0" fontId="15" fillId="0" borderId="0"/>
    <xf numFmtId="168" fontId="12" fillId="0" borderId="0"/>
    <xf numFmtId="168" fontId="12" fillId="0" borderId="0"/>
    <xf numFmtId="168" fontId="12" fillId="0" borderId="0"/>
    <xf numFmtId="168" fontId="12" fillId="0" borderId="0"/>
    <xf numFmtId="168" fontId="12" fillId="0" borderId="0"/>
    <xf numFmtId="168" fontId="15" fillId="0" borderId="0"/>
    <xf numFmtId="0" fontId="15" fillId="0" borderId="0"/>
    <xf numFmtId="0" fontId="12" fillId="0" borderId="0"/>
    <xf numFmtId="0" fontId="15" fillId="0" borderId="0"/>
    <xf numFmtId="168" fontId="12" fillId="0" borderId="0"/>
    <xf numFmtId="4" fontId="16" fillId="0" borderId="0">
      <alignment vertical="center"/>
    </xf>
    <xf numFmtId="4" fontId="7" fillId="0" borderId="0">
      <alignment vertical="center"/>
    </xf>
    <xf numFmtId="4" fontId="7" fillId="0" borderId="0">
      <alignment vertical="center"/>
    </xf>
    <xf numFmtId="4" fontId="7" fillId="0" borderId="0">
      <alignment vertical="center"/>
    </xf>
    <xf numFmtId="4" fontId="7" fillId="0" borderId="0">
      <alignment vertical="center"/>
    </xf>
    <xf numFmtId="4" fontId="7" fillId="0" borderId="0">
      <alignment vertical="center"/>
    </xf>
    <xf numFmtId="0" fontId="12" fillId="0" borderId="0"/>
    <xf numFmtId="0" fontId="18" fillId="0" borderId="0"/>
    <xf numFmtId="0" fontId="18" fillId="0" borderId="0"/>
    <xf numFmtId="0" fontId="18" fillId="0" borderId="0"/>
    <xf numFmtId="0" fontId="18" fillId="0" borderId="0"/>
    <xf numFmtId="0" fontId="18" fillId="0" borderId="0"/>
    <xf numFmtId="0" fontId="8" fillId="0" borderId="0"/>
    <xf numFmtId="0" fontId="8" fillId="0" borderId="0"/>
    <xf numFmtId="0" fontId="8" fillId="0" borderId="0"/>
    <xf numFmtId="0" fontId="8" fillId="0" borderId="0"/>
    <xf numFmtId="0" fontId="8" fillId="0" borderId="0"/>
    <xf numFmtId="0" fontId="12" fillId="0" borderId="0"/>
    <xf numFmtId="4" fontId="16" fillId="0" borderId="0">
      <alignment vertical="center"/>
    </xf>
    <xf numFmtId="4" fontId="7" fillId="0" borderId="0">
      <alignment vertical="center"/>
    </xf>
    <xf numFmtId="4" fontId="7" fillId="0" borderId="0">
      <alignment vertical="center"/>
    </xf>
    <xf numFmtId="4" fontId="7" fillId="0" borderId="0">
      <alignment vertical="center"/>
    </xf>
    <xf numFmtId="4" fontId="7" fillId="0" borderId="0">
      <alignment vertical="center"/>
    </xf>
    <xf numFmtId="4" fontId="7" fillId="0" borderId="0">
      <alignment vertical="center"/>
    </xf>
    <xf numFmtId="168" fontId="15" fillId="0" borderId="0"/>
    <xf numFmtId="168" fontId="15" fillId="0" borderId="0"/>
    <xf numFmtId="0" fontId="12" fillId="0" borderId="0"/>
    <xf numFmtId="168" fontId="15" fillId="0" borderId="0"/>
    <xf numFmtId="168" fontId="15" fillId="0" borderId="0"/>
    <xf numFmtId="0" fontId="12" fillId="0" borderId="0"/>
    <xf numFmtId="168" fontId="15" fillId="0" borderId="0"/>
    <xf numFmtId="0" fontId="12" fillId="0" borderId="0"/>
    <xf numFmtId="0" fontId="18" fillId="0" borderId="0"/>
    <xf numFmtId="0" fontId="18" fillId="0" borderId="0"/>
    <xf numFmtId="0" fontId="18" fillId="0" borderId="0"/>
    <xf numFmtId="0" fontId="18" fillId="0" borderId="0"/>
    <xf numFmtId="0" fontId="18" fillId="0" borderId="0"/>
    <xf numFmtId="0" fontId="12" fillId="0" borderId="0"/>
    <xf numFmtId="0" fontId="18" fillId="0" borderId="0"/>
    <xf numFmtId="0" fontId="18" fillId="0" borderId="0"/>
    <xf numFmtId="0" fontId="18" fillId="0" borderId="0"/>
    <xf numFmtId="0" fontId="18" fillId="0" borderId="0"/>
    <xf numFmtId="0" fontId="18" fillId="0" borderId="0"/>
    <xf numFmtId="0" fontId="17" fillId="0" borderId="0"/>
    <xf numFmtId="0" fontId="17" fillId="0" borderId="0"/>
    <xf numFmtId="0" fontId="17" fillId="0" borderId="0"/>
    <xf numFmtId="0" fontId="17" fillId="0" borderId="0"/>
    <xf numFmtId="0" fontId="12" fillId="0" borderId="0"/>
    <xf numFmtId="4" fontId="16" fillId="0" borderId="0">
      <alignment vertical="center"/>
    </xf>
    <xf numFmtId="4" fontId="7" fillId="0" borderId="0">
      <alignment vertical="center"/>
    </xf>
    <xf numFmtId="4" fontId="7" fillId="0" borderId="0">
      <alignment vertical="center"/>
    </xf>
    <xf numFmtId="4" fontId="7" fillId="0" borderId="0">
      <alignment vertical="center"/>
    </xf>
    <xf numFmtId="4" fontId="7" fillId="0" borderId="0">
      <alignment vertical="center"/>
    </xf>
    <xf numFmtId="4" fontId="7" fillId="0" borderId="0">
      <alignment vertical="center"/>
    </xf>
    <xf numFmtId="168" fontId="12" fillId="0" borderId="0"/>
    <xf numFmtId="0" fontId="15" fillId="0" borderId="0"/>
    <xf numFmtId="0" fontId="12" fillId="0" borderId="0"/>
    <xf numFmtId="0" fontId="15" fillId="0" borderId="0"/>
    <xf numFmtId="0" fontId="15" fillId="0" borderId="0"/>
    <xf numFmtId="0" fontId="17" fillId="0" borderId="0"/>
    <xf numFmtId="0" fontId="17" fillId="0" borderId="0"/>
    <xf numFmtId="0" fontId="17" fillId="0" borderId="0"/>
    <xf numFmtId="0" fontId="17" fillId="0" borderId="0"/>
    <xf numFmtId="0" fontId="17" fillId="0" borderId="0"/>
    <xf numFmtId="0" fontId="15" fillId="0" borderId="0"/>
    <xf numFmtId="168" fontId="12" fillId="0" borderId="0"/>
    <xf numFmtId="168" fontId="12" fillId="0" borderId="0"/>
    <xf numFmtId="168" fontId="15" fillId="0" borderId="0"/>
    <xf numFmtId="4" fontId="16" fillId="0" borderId="0">
      <alignment vertical="center"/>
    </xf>
    <xf numFmtId="4" fontId="7" fillId="0" borderId="0">
      <alignment vertical="center"/>
    </xf>
    <xf numFmtId="4" fontId="7" fillId="0" borderId="0">
      <alignment vertical="center"/>
    </xf>
    <xf numFmtId="4" fontId="7" fillId="0" borderId="0">
      <alignment vertical="center"/>
    </xf>
    <xf numFmtId="4" fontId="7" fillId="0" borderId="0">
      <alignment vertical="center"/>
    </xf>
    <xf numFmtId="4" fontId="7" fillId="0" borderId="0">
      <alignment vertical="center"/>
    </xf>
    <xf numFmtId="0" fontId="12" fillId="0" borderId="0"/>
    <xf numFmtId="0" fontId="18" fillId="0" borderId="0"/>
    <xf numFmtId="0" fontId="18" fillId="0" borderId="0"/>
    <xf numFmtId="0" fontId="18" fillId="0" borderId="0"/>
    <xf numFmtId="0" fontId="18" fillId="0" borderId="0"/>
    <xf numFmtId="0" fontId="18" fillId="0" borderId="0"/>
    <xf numFmtId="168" fontId="15" fillId="0" borderId="0"/>
    <xf numFmtId="168" fontId="15" fillId="0" borderId="0"/>
    <xf numFmtId="168" fontId="15" fillId="0" borderId="0"/>
    <xf numFmtId="168" fontId="15" fillId="0" borderId="0"/>
    <xf numFmtId="168" fontId="15" fillId="0" borderId="0"/>
    <xf numFmtId="0" fontId="12" fillId="0" borderId="0"/>
    <xf numFmtId="168" fontId="12" fillId="0" borderId="0"/>
    <xf numFmtId="168" fontId="12" fillId="0" borderId="0"/>
    <xf numFmtId="168" fontId="12" fillId="0" borderId="0"/>
    <xf numFmtId="168" fontId="12" fillId="0" borderId="0"/>
    <xf numFmtId="168" fontId="12" fillId="0" borderId="0"/>
    <xf numFmtId="168" fontId="12" fillId="0" borderId="0"/>
    <xf numFmtId="168" fontId="12" fillId="0" borderId="0"/>
    <xf numFmtId="168" fontId="15" fillId="0" borderId="0"/>
    <xf numFmtId="168" fontId="15" fillId="0" borderId="0"/>
    <xf numFmtId="168" fontId="12" fillId="0" borderId="0"/>
    <xf numFmtId="168" fontId="12" fillId="0" borderId="0"/>
    <xf numFmtId="168" fontId="15" fillId="0" borderId="0"/>
    <xf numFmtId="168" fontId="15" fillId="0" borderId="0"/>
    <xf numFmtId="168" fontId="15" fillId="0" borderId="0"/>
    <xf numFmtId="168" fontId="15" fillId="0" borderId="0"/>
    <xf numFmtId="168" fontId="12" fillId="0" borderId="0"/>
    <xf numFmtId="168" fontId="15" fillId="0" borderId="0"/>
    <xf numFmtId="168" fontId="15" fillId="0" borderId="0"/>
    <xf numFmtId="168" fontId="15" fillId="0" borderId="0"/>
    <xf numFmtId="168" fontId="15" fillId="0" borderId="0"/>
    <xf numFmtId="0" fontId="15" fillId="0" borderId="0"/>
    <xf numFmtId="168" fontId="12" fillId="0" borderId="0"/>
    <xf numFmtId="168" fontId="12" fillId="0" borderId="0"/>
    <xf numFmtId="168" fontId="12" fillId="0" borderId="0"/>
    <xf numFmtId="4" fontId="16" fillId="0" borderId="0">
      <alignment vertical="center"/>
    </xf>
    <xf numFmtId="4" fontId="7" fillId="0" borderId="0">
      <alignment vertical="center"/>
    </xf>
    <xf numFmtId="4" fontId="7" fillId="0" borderId="0">
      <alignment vertical="center"/>
    </xf>
    <xf numFmtId="4" fontId="7" fillId="0" borderId="0">
      <alignment vertical="center"/>
    </xf>
    <xf numFmtId="4" fontId="7" fillId="0" borderId="0">
      <alignment vertical="center"/>
    </xf>
    <xf numFmtId="4" fontId="7" fillId="0" borderId="0">
      <alignment vertical="center"/>
    </xf>
    <xf numFmtId="4" fontId="16" fillId="0" borderId="0">
      <alignment vertical="center"/>
    </xf>
    <xf numFmtId="4" fontId="7" fillId="0" borderId="0">
      <alignment vertical="center"/>
    </xf>
    <xf numFmtId="4" fontId="7" fillId="0" borderId="0">
      <alignment vertical="center"/>
    </xf>
    <xf numFmtId="4" fontId="7" fillId="0" borderId="0">
      <alignment vertical="center"/>
    </xf>
    <xf numFmtId="4" fontId="7" fillId="0" borderId="0">
      <alignment vertical="center"/>
    </xf>
    <xf numFmtId="4" fontId="7" fillId="0" borderId="0">
      <alignment vertical="center"/>
    </xf>
    <xf numFmtId="4" fontId="16" fillId="0" borderId="0">
      <alignment vertical="center"/>
    </xf>
    <xf numFmtId="4" fontId="7" fillId="0" borderId="0">
      <alignment vertical="center"/>
    </xf>
    <xf numFmtId="4" fontId="7" fillId="0" borderId="0">
      <alignment vertical="center"/>
    </xf>
    <xf numFmtId="4" fontId="7" fillId="0" borderId="0">
      <alignment vertical="center"/>
    </xf>
    <xf numFmtId="4" fontId="7" fillId="0" borderId="0">
      <alignment vertical="center"/>
    </xf>
    <xf numFmtId="4" fontId="7" fillId="0" borderId="0">
      <alignment vertical="center"/>
    </xf>
    <xf numFmtId="4" fontId="16" fillId="0" borderId="0">
      <alignment vertical="center"/>
    </xf>
    <xf numFmtId="4" fontId="7" fillId="0" borderId="0">
      <alignment vertical="center"/>
    </xf>
    <xf numFmtId="4" fontId="7" fillId="0" borderId="0">
      <alignment vertical="center"/>
    </xf>
    <xf numFmtId="4" fontId="7" fillId="0" borderId="0">
      <alignment vertical="center"/>
    </xf>
    <xf numFmtId="4" fontId="7" fillId="0" borderId="0">
      <alignment vertical="center"/>
    </xf>
    <xf numFmtId="4" fontId="7" fillId="0" borderId="0">
      <alignment vertical="center"/>
    </xf>
    <xf numFmtId="0" fontId="12" fillId="0" borderId="0"/>
    <xf numFmtId="0" fontId="12" fillId="0" borderId="0"/>
    <xf numFmtId="0" fontId="15" fillId="0" borderId="0"/>
    <xf numFmtId="0" fontId="12" fillId="0" borderId="0"/>
    <xf numFmtId="0" fontId="15" fillId="0" borderId="0"/>
    <xf numFmtId="168" fontId="15" fillId="0" borderId="0"/>
    <xf numFmtId="168" fontId="15" fillId="0" borderId="0"/>
    <xf numFmtId="0" fontId="12" fillId="0" borderId="0"/>
    <xf numFmtId="168" fontId="12" fillId="0" borderId="0"/>
    <xf numFmtId="0" fontId="15" fillId="0" borderId="0"/>
    <xf numFmtId="168" fontId="12" fillId="0" borderId="0"/>
    <xf numFmtId="168" fontId="15" fillId="0" borderId="0"/>
    <xf numFmtId="168" fontId="12" fillId="0" borderId="0"/>
    <xf numFmtId="168" fontId="15" fillId="0" borderId="0"/>
    <xf numFmtId="4" fontId="16" fillId="0" borderId="0">
      <alignment vertical="center"/>
    </xf>
    <xf numFmtId="4" fontId="16" fillId="0" borderId="0">
      <alignment vertical="center"/>
    </xf>
    <xf numFmtId="4" fontId="16" fillId="0" borderId="0">
      <alignment vertical="center"/>
    </xf>
    <xf numFmtId="4" fontId="7" fillId="0" borderId="0">
      <alignment vertical="center"/>
    </xf>
    <xf numFmtId="4" fontId="7" fillId="0" borderId="0">
      <alignment vertical="center"/>
    </xf>
    <xf numFmtId="4" fontId="7" fillId="0" borderId="0">
      <alignment vertical="center"/>
    </xf>
    <xf numFmtId="4" fontId="7" fillId="0" borderId="0">
      <alignment vertical="center"/>
    </xf>
    <xf numFmtId="4" fontId="7" fillId="0" borderId="0">
      <alignment vertical="center"/>
    </xf>
    <xf numFmtId="0" fontId="12" fillId="0" borderId="0"/>
    <xf numFmtId="4" fontId="16" fillId="0" borderId="0">
      <alignment vertical="center"/>
    </xf>
    <xf numFmtId="168" fontId="12" fillId="0" borderId="0"/>
    <xf numFmtId="4" fontId="16" fillId="0" borderId="0">
      <alignment vertical="center"/>
    </xf>
    <xf numFmtId="168" fontId="12" fillId="0" borderId="0"/>
    <xf numFmtId="0" fontId="15" fillId="0" borderId="0"/>
    <xf numFmtId="0" fontId="17" fillId="0" borderId="0"/>
    <xf numFmtId="0" fontId="17" fillId="0" borderId="0"/>
    <xf numFmtId="0" fontId="17" fillId="0" borderId="0"/>
    <xf numFmtId="0" fontId="17" fillId="0" borderId="0"/>
    <xf numFmtId="0" fontId="17" fillId="0" borderId="0"/>
    <xf numFmtId="168" fontId="15" fillId="0" borderId="0"/>
    <xf numFmtId="168" fontId="12" fillId="0" borderId="0"/>
    <xf numFmtId="168" fontId="12" fillId="0" borderId="0"/>
    <xf numFmtId="168" fontId="12" fillId="0" borderId="0"/>
    <xf numFmtId="168" fontId="12" fillId="0" borderId="0"/>
    <xf numFmtId="168" fontId="12" fillId="0" borderId="0"/>
    <xf numFmtId="168" fontId="12" fillId="0" borderId="0"/>
    <xf numFmtId="168" fontId="15" fillId="0" borderId="0"/>
    <xf numFmtId="168" fontId="15" fillId="0" borderId="0"/>
    <xf numFmtId="168" fontId="15" fillId="0" borderId="0"/>
    <xf numFmtId="168" fontId="12" fillId="0" borderId="0"/>
    <xf numFmtId="168" fontId="15" fillId="0" borderId="0"/>
    <xf numFmtId="168" fontId="12" fillId="0" borderId="0"/>
    <xf numFmtId="175" fontId="8" fillId="9" borderId="0" applyFont="0" applyBorder="0">
      <alignment horizontal="center" vertical="center" shrinkToFit="1"/>
    </xf>
    <xf numFmtId="0" fontId="12" fillId="0" borderId="0"/>
    <xf numFmtId="0" fontId="14" fillId="0" borderId="0">
      <protection locked="0"/>
    </xf>
    <xf numFmtId="0" fontId="14" fillId="0" borderId="0">
      <protection locked="0"/>
    </xf>
    <xf numFmtId="0" fontId="14" fillId="0" borderId="0">
      <protection locked="0"/>
    </xf>
    <xf numFmtId="0" fontId="14" fillId="0" borderId="0">
      <protection locked="0"/>
    </xf>
    <xf numFmtId="44" fontId="26" fillId="0" borderId="0">
      <protection locked="0"/>
    </xf>
    <xf numFmtId="44" fontId="26" fillId="0" borderId="0">
      <protection locked="0"/>
    </xf>
    <xf numFmtId="0" fontId="14" fillId="0" borderId="0">
      <protection locked="0"/>
    </xf>
    <xf numFmtId="44" fontId="26" fillId="0" borderId="0">
      <protection locked="0"/>
    </xf>
    <xf numFmtId="0" fontId="14" fillId="0" borderId="0">
      <protection locked="0"/>
    </xf>
    <xf numFmtId="0" fontId="14" fillId="0" borderId="0">
      <protection locked="0"/>
    </xf>
    <xf numFmtId="176" fontId="5" fillId="0" borderId="0" applyFont="0" applyFill="0" applyBorder="0" applyAlignment="0" applyProtection="0"/>
    <xf numFmtId="177" fontId="5" fillId="0" borderId="0" applyFont="0" applyFill="0" applyBorder="0" applyAlignment="0" applyProtection="0"/>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14" fillId="0" borderId="10">
      <protection locked="0"/>
    </xf>
    <xf numFmtId="0" fontId="27" fillId="0" borderId="0">
      <protection locked="0"/>
    </xf>
    <xf numFmtId="0" fontId="27" fillId="0" borderId="0">
      <protection locked="0"/>
    </xf>
    <xf numFmtId="174" fontId="28" fillId="0" borderId="0">
      <protection locked="0"/>
    </xf>
    <xf numFmtId="174" fontId="28" fillId="0" borderId="0">
      <protection locked="0"/>
    </xf>
    <xf numFmtId="0" fontId="29" fillId="0" borderId="0"/>
    <xf numFmtId="174" fontId="26" fillId="0" borderId="13">
      <protection locked="0"/>
    </xf>
    <xf numFmtId="0" fontId="14" fillId="0" borderId="0">
      <protection locked="0"/>
    </xf>
    <xf numFmtId="0" fontId="14" fillId="0" borderId="0">
      <protection locked="0"/>
    </xf>
    <xf numFmtId="0" fontId="14" fillId="0" borderId="13">
      <protection locked="0"/>
    </xf>
    <xf numFmtId="0" fontId="30" fillId="0" borderId="0">
      <protection locked="0"/>
    </xf>
    <xf numFmtId="0" fontId="30" fillId="0" borderId="13">
      <protection locked="0"/>
    </xf>
    <xf numFmtId="0" fontId="30" fillId="0" borderId="0">
      <protection locked="0"/>
    </xf>
    <xf numFmtId="0" fontId="30" fillId="0" borderId="13">
      <protection locked="0"/>
    </xf>
    <xf numFmtId="0" fontId="30" fillId="0" borderId="0">
      <protection locked="0"/>
    </xf>
    <xf numFmtId="0" fontId="30" fillId="0" borderId="13">
      <protection locked="0"/>
    </xf>
    <xf numFmtId="0" fontId="30" fillId="0" borderId="0">
      <protection locked="0"/>
    </xf>
    <xf numFmtId="0" fontId="30" fillId="0" borderId="13">
      <protection locked="0"/>
    </xf>
    <xf numFmtId="0" fontId="30" fillId="0" borderId="0">
      <protection locked="0"/>
    </xf>
    <xf numFmtId="0" fontId="30" fillId="0" borderId="13">
      <protection locked="0"/>
    </xf>
    <xf numFmtId="0" fontId="30" fillId="0" borderId="0">
      <protection locked="0"/>
    </xf>
    <xf numFmtId="0" fontId="30" fillId="0" borderId="13">
      <protection locked="0"/>
    </xf>
    <xf numFmtId="0" fontId="14" fillId="0" borderId="0">
      <protection locked="0"/>
    </xf>
    <xf numFmtId="0" fontId="14"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14" fillId="0" borderId="0">
      <protection locked="0"/>
    </xf>
    <xf numFmtId="0" fontId="27" fillId="0" borderId="0">
      <protection locked="0"/>
    </xf>
    <xf numFmtId="0" fontId="27" fillId="0" borderId="0">
      <protection locked="0"/>
    </xf>
    <xf numFmtId="178" fontId="31" fillId="0" borderId="0">
      <alignment horizontal="center"/>
    </xf>
    <xf numFmtId="179" fontId="32" fillId="0" borderId="14" applyFont="0" applyFill="0" applyBorder="0" applyAlignment="0" applyProtection="0">
      <alignment horizontal="right"/>
    </xf>
    <xf numFmtId="180" fontId="33" fillId="0" borderId="0" applyFont="0" applyAlignment="0" applyProtection="0">
      <protection locked="0" hidden="1"/>
    </xf>
    <xf numFmtId="0" fontId="34" fillId="10" borderId="0"/>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35" fillId="11" borderId="15" applyNumberFormat="0" applyFill="0" applyBorder="0" applyAlignment="0">
      <alignment horizontal="left"/>
    </xf>
    <xf numFmtId="0" fontId="28" fillId="11" borderId="0" applyNumberFormat="0" applyFill="0" applyBorder="0" applyAlignment="0"/>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6" fillId="12" borderId="15" applyNumberFormat="0" applyFill="0" applyBorder="0" applyAlignment="0">
      <alignment horizontal="left"/>
    </xf>
    <xf numFmtId="0" fontId="37" fillId="13" borderId="0" applyNumberFormat="0" applyFill="0" applyBorder="0" applyAlignment="0"/>
    <xf numFmtId="0" fontId="38" fillId="0" borderId="0" applyNumberFormat="0" applyFill="0" applyBorder="0" applyAlignment="0"/>
    <xf numFmtId="0" fontId="39" fillId="0" borderId="16" applyNumberFormat="0" applyFill="0" applyBorder="0" applyAlignment="0">
      <alignment horizontal="left"/>
    </xf>
    <xf numFmtId="0" fontId="40" fillId="14" borderId="17" applyNumberFormat="0" applyFill="0" applyBorder="0" applyAlignment="0">
      <alignment horizontal="centerContinuous"/>
    </xf>
    <xf numFmtId="0" fontId="41" fillId="0" borderId="0" applyNumberFormat="0" applyFill="0" applyBorder="0" applyAlignment="0"/>
    <xf numFmtId="0" fontId="41" fillId="15" borderId="7" applyNumberFormat="0" applyFill="0" applyBorder="0" applyAlignment="0"/>
    <xf numFmtId="0" fontId="41" fillId="15" borderId="7" applyNumberFormat="0" applyFill="0" applyBorder="0" applyAlignment="0"/>
    <xf numFmtId="0" fontId="42" fillId="0" borderId="16" applyNumberFormat="0" applyFill="0" applyBorder="0" applyAlignment="0"/>
    <xf numFmtId="0" fontId="41" fillId="0" borderId="0" applyNumberFormat="0" applyFill="0" applyBorder="0" applyAlignment="0"/>
    <xf numFmtId="0" fontId="43" fillId="16"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43" fillId="16" borderId="0" applyNumberFormat="0" applyBorder="0" applyAlignment="0" applyProtection="0"/>
    <xf numFmtId="174" fontId="22" fillId="16" borderId="0" applyNumberFormat="0" applyBorder="0" applyAlignment="0" applyProtection="0"/>
    <xf numFmtId="174" fontId="22" fillId="16" borderId="0" applyNumberFormat="0" applyBorder="0" applyAlignment="0" applyProtection="0"/>
    <xf numFmtId="174" fontId="22" fillId="16" borderId="0" applyNumberFormat="0" applyBorder="0" applyAlignment="0" applyProtection="0"/>
    <xf numFmtId="174" fontId="22"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174" fontId="22" fillId="17" borderId="0" applyNumberFormat="0" applyBorder="0" applyAlignment="0" applyProtection="0"/>
    <xf numFmtId="174" fontId="22" fillId="17" borderId="0" applyNumberFormat="0" applyBorder="0" applyAlignment="0" applyProtection="0"/>
    <xf numFmtId="174" fontId="22" fillId="17" borderId="0" applyNumberFormat="0" applyBorder="0" applyAlignment="0" applyProtection="0"/>
    <xf numFmtId="174" fontId="22"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174" fontId="22" fillId="18" borderId="0" applyNumberFormat="0" applyBorder="0" applyAlignment="0" applyProtection="0"/>
    <xf numFmtId="174" fontId="22" fillId="18" borderId="0" applyNumberFormat="0" applyBorder="0" applyAlignment="0" applyProtection="0"/>
    <xf numFmtId="174" fontId="22" fillId="18" borderId="0" applyNumberFormat="0" applyBorder="0" applyAlignment="0" applyProtection="0"/>
    <xf numFmtId="174" fontId="22"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9" borderId="0" applyNumberFormat="0" applyBorder="0" applyAlignment="0" applyProtection="0"/>
    <xf numFmtId="174" fontId="22" fillId="19" borderId="0" applyNumberFormat="0" applyBorder="0" applyAlignment="0" applyProtection="0"/>
    <xf numFmtId="174" fontId="22" fillId="19" borderId="0" applyNumberFormat="0" applyBorder="0" applyAlignment="0" applyProtection="0"/>
    <xf numFmtId="174" fontId="22" fillId="19" borderId="0" applyNumberFormat="0" applyBorder="0" applyAlignment="0" applyProtection="0"/>
    <xf numFmtId="174" fontId="22"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174" fontId="22" fillId="20" borderId="0" applyNumberFormat="0" applyBorder="0" applyAlignment="0" applyProtection="0"/>
    <xf numFmtId="174" fontId="22" fillId="20" borderId="0" applyNumberFormat="0" applyBorder="0" applyAlignment="0" applyProtection="0"/>
    <xf numFmtId="174" fontId="22" fillId="20" borderId="0" applyNumberFormat="0" applyBorder="0" applyAlignment="0" applyProtection="0"/>
    <xf numFmtId="174" fontId="22" fillId="20" borderId="0" applyNumberFormat="0" applyBorder="0" applyAlignment="0" applyProtection="0"/>
    <xf numFmtId="0" fontId="43" fillId="20"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174" fontId="22" fillId="21" borderId="0" applyNumberFormat="0" applyBorder="0" applyAlignment="0" applyProtection="0"/>
    <xf numFmtId="174" fontId="22" fillId="21" borderId="0" applyNumberFormat="0" applyBorder="0" applyAlignment="0" applyProtection="0"/>
    <xf numFmtId="174" fontId="22" fillId="21" borderId="0" applyNumberFormat="0" applyBorder="0" applyAlignment="0" applyProtection="0"/>
    <xf numFmtId="174" fontId="22" fillId="21" borderId="0" applyNumberFormat="0" applyBorder="0" applyAlignment="0" applyProtection="0"/>
    <xf numFmtId="0" fontId="43" fillId="21" borderId="0" applyNumberFormat="0" applyBorder="0" applyAlignment="0" applyProtection="0"/>
    <xf numFmtId="0" fontId="43" fillId="21" borderId="0" applyNumberFormat="0" applyBorder="0" applyAlignment="0" applyProtection="0"/>
    <xf numFmtId="181" fontId="33" fillId="0" borderId="0" applyFill="0" applyBorder="0" applyProtection="0">
      <alignment horizontal="right"/>
    </xf>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43" fillId="19" borderId="0" applyNumberFormat="0" applyBorder="0" applyAlignment="0" applyProtection="0"/>
    <xf numFmtId="0" fontId="43" fillId="22" borderId="0" applyNumberFormat="0" applyBorder="0" applyAlignment="0" applyProtection="0"/>
    <xf numFmtId="0" fontId="43" fillId="25" borderId="0" applyNumberFormat="0" applyBorder="0" applyAlignment="0" applyProtection="0"/>
    <xf numFmtId="0" fontId="43" fillId="22" borderId="0" applyNumberFormat="0" applyBorder="0" applyAlignment="0" applyProtection="0"/>
    <xf numFmtId="174" fontId="22" fillId="22" borderId="0" applyNumberFormat="0" applyBorder="0" applyAlignment="0" applyProtection="0"/>
    <xf numFmtId="174" fontId="22" fillId="22" borderId="0" applyNumberFormat="0" applyBorder="0" applyAlignment="0" applyProtection="0"/>
    <xf numFmtId="174" fontId="22" fillId="22" borderId="0" applyNumberFormat="0" applyBorder="0" applyAlignment="0" applyProtection="0"/>
    <xf numFmtId="174" fontId="22"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3" borderId="0" applyNumberFormat="0" applyBorder="0" applyAlignment="0" applyProtection="0"/>
    <xf numFmtId="174" fontId="22" fillId="23" borderId="0" applyNumberFormat="0" applyBorder="0" applyAlignment="0" applyProtection="0"/>
    <xf numFmtId="174" fontId="22" fillId="23" borderId="0" applyNumberFormat="0" applyBorder="0" applyAlignment="0" applyProtection="0"/>
    <xf numFmtId="174" fontId="22" fillId="23" borderId="0" applyNumberFormat="0" applyBorder="0" applyAlignment="0" applyProtection="0"/>
    <xf numFmtId="174" fontId="22" fillId="23" borderId="0" applyNumberFormat="0" applyBorder="0" applyAlignment="0" applyProtection="0"/>
    <xf numFmtId="0" fontId="43" fillId="23"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174" fontId="22" fillId="24" borderId="0" applyNumberFormat="0" applyBorder="0" applyAlignment="0" applyProtection="0"/>
    <xf numFmtId="174" fontId="22" fillId="24" borderId="0" applyNumberFormat="0" applyBorder="0" applyAlignment="0" applyProtection="0"/>
    <xf numFmtId="174" fontId="22" fillId="24" borderId="0" applyNumberFormat="0" applyBorder="0" applyAlignment="0" applyProtection="0"/>
    <xf numFmtId="174" fontId="22" fillId="24" borderId="0" applyNumberFormat="0" applyBorder="0" applyAlignment="0" applyProtection="0"/>
    <xf numFmtId="0" fontId="43" fillId="24" borderId="0" applyNumberFormat="0" applyBorder="0" applyAlignment="0" applyProtection="0"/>
    <xf numFmtId="0" fontId="43" fillId="24" borderId="0" applyNumberFormat="0" applyBorder="0" applyAlignment="0" applyProtection="0"/>
    <xf numFmtId="0" fontId="43" fillId="19" borderId="0" applyNumberFormat="0" applyBorder="0" applyAlignment="0" applyProtection="0"/>
    <xf numFmtId="174" fontId="22" fillId="19" borderId="0" applyNumberFormat="0" applyBorder="0" applyAlignment="0" applyProtection="0"/>
    <xf numFmtId="174" fontId="22" fillId="19" borderId="0" applyNumberFormat="0" applyBorder="0" applyAlignment="0" applyProtection="0"/>
    <xf numFmtId="174" fontId="22" fillId="19" borderId="0" applyNumberFormat="0" applyBorder="0" applyAlignment="0" applyProtection="0"/>
    <xf numFmtId="174" fontId="22"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22" borderId="0" applyNumberFormat="0" applyBorder="0" applyAlignment="0" applyProtection="0"/>
    <xf numFmtId="174" fontId="22" fillId="22" borderId="0" applyNumberFormat="0" applyBorder="0" applyAlignment="0" applyProtection="0"/>
    <xf numFmtId="174" fontId="22" fillId="22" borderId="0" applyNumberFormat="0" applyBorder="0" applyAlignment="0" applyProtection="0"/>
    <xf numFmtId="174" fontId="22" fillId="22" borderId="0" applyNumberFormat="0" applyBorder="0" applyAlignment="0" applyProtection="0"/>
    <xf numFmtId="174" fontId="22"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5" borderId="0" applyNumberFormat="0" applyBorder="0" applyAlignment="0" applyProtection="0"/>
    <xf numFmtId="174" fontId="22" fillId="25" borderId="0" applyNumberFormat="0" applyBorder="0" applyAlignment="0" applyProtection="0"/>
    <xf numFmtId="174" fontId="22" fillId="25" borderId="0" applyNumberFormat="0" applyBorder="0" applyAlignment="0" applyProtection="0"/>
    <xf numFmtId="174" fontId="22" fillId="25" borderId="0" applyNumberFormat="0" applyBorder="0" applyAlignment="0" applyProtection="0"/>
    <xf numFmtId="174" fontId="22"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4"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7" borderId="0" applyNumberFormat="0" applyBorder="0" applyAlignment="0" applyProtection="0"/>
    <xf numFmtId="0" fontId="44" fillId="28" borderId="0" applyNumberFormat="0" applyBorder="0" applyAlignment="0" applyProtection="0"/>
    <xf numFmtId="0" fontId="44" fillId="29" borderId="0" applyNumberFormat="0" applyBorder="0" applyAlignment="0" applyProtection="0"/>
    <xf numFmtId="0" fontId="44" fillId="26" borderId="0" applyNumberFormat="0" applyBorder="0" applyAlignment="0" applyProtection="0"/>
    <xf numFmtId="174" fontId="22" fillId="26" borderId="0" applyNumberFormat="0" applyBorder="0" applyAlignment="0" applyProtection="0"/>
    <xf numFmtId="174" fontId="22" fillId="26" borderId="0" applyNumberFormat="0" applyBorder="0" applyAlignment="0" applyProtection="0"/>
    <xf numFmtId="174" fontId="22" fillId="26" borderId="0" applyNumberFormat="0" applyBorder="0" applyAlignment="0" applyProtection="0"/>
    <xf numFmtId="174" fontId="22" fillId="26" borderId="0" applyNumberFormat="0" applyBorder="0" applyAlignment="0" applyProtection="0"/>
    <xf numFmtId="0" fontId="44" fillId="26" borderId="0" applyNumberFormat="0" applyBorder="0" applyAlignment="0" applyProtection="0"/>
    <xf numFmtId="0" fontId="44" fillId="26" borderId="0" applyNumberFormat="0" applyBorder="0" applyAlignment="0" applyProtection="0"/>
    <xf numFmtId="0" fontId="44" fillId="23" borderId="0" applyNumberFormat="0" applyBorder="0" applyAlignment="0" applyProtection="0"/>
    <xf numFmtId="174" fontId="22" fillId="23" borderId="0" applyNumberFormat="0" applyBorder="0" applyAlignment="0" applyProtection="0"/>
    <xf numFmtId="174" fontId="22" fillId="23" borderId="0" applyNumberFormat="0" applyBorder="0" applyAlignment="0" applyProtection="0"/>
    <xf numFmtId="174" fontId="22" fillId="23" borderId="0" applyNumberFormat="0" applyBorder="0" applyAlignment="0" applyProtection="0"/>
    <xf numFmtId="174" fontId="22" fillId="23" borderId="0" applyNumberFormat="0" applyBorder="0" applyAlignment="0" applyProtection="0"/>
    <xf numFmtId="0" fontId="44" fillId="23"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174" fontId="22" fillId="24" borderId="0" applyNumberFormat="0" applyBorder="0" applyAlignment="0" applyProtection="0"/>
    <xf numFmtId="174" fontId="22" fillId="24" borderId="0" applyNumberFormat="0" applyBorder="0" applyAlignment="0" applyProtection="0"/>
    <xf numFmtId="174" fontId="22" fillId="24" borderId="0" applyNumberFormat="0" applyBorder="0" applyAlignment="0" applyProtection="0"/>
    <xf numFmtId="174" fontId="22"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7" borderId="0" applyNumberFormat="0" applyBorder="0" applyAlignment="0" applyProtection="0"/>
    <xf numFmtId="174" fontId="22" fillId="27" borderId="0" applyNumberFormat="0" applyBorder="0" applyAlignment="0" applyProtection="0"/>
    <xf numFmtId="174" fontId="22" fillId="27" borderId="0" applyNumberFormat="0" applyBorder="0" applyAlignment="0" applyProtection="0"/>
    <xf numFmtId="174" fontId="22" fillId="27" borderId="0" applyNumberFormat="0" applyBorder="0" applyAlignment="0" applyProtection="0"/>
    <xf numFmtId="174" fontId="22"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8" borderId="0" applyNumberFormat="0" applyBorder="0" applyAlignment="0" applyProtection="0"/>
    <xf numFmtId="174" fontId="22" fillId="28" borderId="0" applyNumberFormat="0" applyBorder="0" applyAlignment="0" applyProtection="0"/>
    <xf numFmtId="174" fontId="22" fillId="28" borderId="0" applyNumberFormat="0" applyBorder="0" applyAlignment="0" applyProtection="0"/>
    <xf numFmtId="174" fontId="22" fillId="28" borderId="0" applyNumberFormat="0" applyBorder="0" applyAlignment="0" applyProtection="0"/>
    <xf numFmtId="174" fontId="22"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9" borderId="0" applyNumberFormat="0" applyBorder="0" applyAlignment="0" applyProtection="0"/>
    <xf numFmtId="174" fontId="22" fillId="29" borderId="0" applyNumberFormat="0" applyBorder="0" applyAlignment="0" applyProtection="0"/>
    <xf numFmtId="174" fontId="22" fillId="29" borderId="0" applyNumberFormat="0" applyBorder="0" applyAlignment="0" applyProtection="0"/>
    <xf numFmtId="174" fontId="22" fillId="29" borderId="0" applyNumberFormat="0" applyBorder="0" applyAlignment="0" applyProtection="0"/>
    <xf numFmtId="174" fontId="22" fillId="29" borderId="0" applyNumberFormat="0" applyBorder="0" applyAlignment="0" applyProtection="0"/>
    <xf numFmtId="0" fontId="44" fillId="29" borderId="0" applyNumberFormat="0" applyBorder="0" applyAlignment="0" applyProtection="0"/>
    <xf numFmtId="0" fontId="44" fillId="29" borderId="0" applyNumberFormat="0" applyBorder="0" applyAlignment="0" applyProtection="0"/>
    <xf numFmtId="0" fontId="45" fillId="0" borderId="0">
      <alignment horizontal="right"/>
    </xf>
    <xf numFmtId="182" fontId="8" fillId="0" borderId="0" applyFont="0" applyFill="0" applyBorder="0" applyAlignment="0" applyProtection="0"/>
    <xf numFmtId="183" fontId="8" fillId="0" borderId="0" applyFont="0" applyFill="0" applyBorder="0" applyAlignment="0" applyProtection="0"/>
    <xf numFmtId="182" fontId="8" fillId="0" borderId="0" applyFont="0" applyFill="0" applyBorder="0" applyAlignment="0" applyProtection="0"/>
    <xf numFmtId="183" fontId="8" fillId="0" borderId="0" applyFont="0" applyFill="0" applyBorder="0" applyAlignment="0" applyProtection="0"/>
    <xf numFmtId="0" fontId="44"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7" fillId="33" borderId="0" applyNumberFormat="0" applyBorder="0" applyAlignment="0" applyProtection="0"/>
    <xf numFmtId="0" fontId="44" fillId="34" borderId="0" applyNumberFormat="0" applyBorder="0" applyAlignment="0" applyProtection="0"/>
    <xf numFmtId="0" fontId="46" fillId="35" borderId="0" applyNumberFormat="0" applyBorder="0" applyAlignment="0" applyProtection="0"/>
    <xf numFmtId="0" fontId="46" fillId="36" borderId="0" applyNumberFormat="0" applyBorder="0" applyAlignment="0" applyProtection="0"/>
    <xf numFmtId="0" fontId="47" fillId="37" borderId="0" applyNumberFormat="0" applyBorder="0" applyAlignment="0" applyProtection="0"/>
    <xf numFmtId="0" fontId="44" fillId="38" borderId="0" applyNumberFormat="0" applyBorder="0" applyAlignment="0" applyProtection="0"/>
    <xf numFmtId="0" fontId="46" fillId="39" borderId="0" applyNumberFormat="0" applyBorder="0" applyAlignment="0" applyProtection="0"/>
    <xf numFmtId="0" fontId="46" fillId="40" borderId="0" applyNumberFormat="0" applyBorder="0" applyAlignment="0" applyProtection="0"/>
    <xf numFmtId="0" fontId="47" fillId="41" borderId="0" applyNumberFormat="0" applyBorder="0" applyAlignment="0" applyProtection="0"/>
    <xf numFmtId="0" fontId="44" fillId="27" borderId="0" applyNumberFormat="0" applyBorder="0" applyAlignment="0" applyProtection="0"/>
    <xf numFmtId="0" fontId="46" fillId="35" borderId="0" applyNumberFormat="0" applyBorder="0" applyAlignment="0" applyProtection="0"/>
    <xf numFmtId="0" fontId="46" fillId="42" borderId="0" applyNumberFormat="0" applyBorder="0" applyAlignment="0" applyProtection="0"/>
    <xf numFmtId="0" fontId="47" fillId="36" borderId="0" applyNumberFormat="0" applyBorder="0" applyAlignment="0" applyProtection="0"/>
    <xf numFmtId="0" fontId="44" fillId="28" borderId="0" applyNumberFormat="0" applyBorder="0" applyAlignment="0" applyProtection="0"/>
    <xf numFmtId="0" fontId="46" fillId="43" borderId="0" applyNumberFormat="0" applyBorder="0" applyAlignment="0" applyProtection="0"/>
    <xf numFmtId="0" fontId="46" fillId="44" borderId="0" applyNumberFormat="0" applyBorder="0" applyAlignment="0" applyProtection="0"/>
    <xf numFmtId="0" fontId="47" fillId="33" borderId="0" applyNumberFormat="0" applyBorder="0" applyAlignment="0" applyProtection="0"/>
    <xf numFmtId="0" fontId="44" fillId="45" borderId="0" applyNumberFormat="0" applyBorder="0" applyAlignment="0" applyProtection="0"/>
    <xf numFmtId="0" fontId="46" fillId="46" borderId="0" applyNumberFormat="0" applyBorder="0" applyAlignment="0" applyProtection="0"/>
    <xf numFmtId="0" fontId="46" fillId="47" borderId="0" applyNumberFormat="0" applyBorder="0" applyAlignment="0" applyProtection="0"/>
    <xf numFmtId="0" fontId="47" fillId="48" borderId="0" applyNumberFormat="0" applyBorder="0" applyAlignment="0" applyProtection="0"/>
    <xf numFmtId="184" fontId="8" fillId="0" borderId="0" applyFont="0" applyFill="0" applyBorder="0" applyProtection="0"/>
    <xf numFmtId="185" fontId="5" fillId="0" borderId="0" applyFont="0" applyFill="0" applyBorder="0" applyAlignment="0" applyProtection="0"/>
    <xf numFmtId="186" fontId="5" fillId="0" borderId="0" applyFont="0" applyFill="0" applyBorder="0" applyAlignment="0" applyProtection="0"/>
    <xf numFmtId="0" fontId="48" fillId="0" borderId="0" applyNumberFormat="0" applyFill="0" applyBorder="0" applyAlignment="0" applyProtection="0">
      <alignment vertical="top"/>
      <protection locked="0"/>
    </xf>
    <xf numFmtId="0" fontId="49" fillId="0" borderId="0"/>
    <xf numFmtId="187" fontId="50" fillId="0" borderId="0">
      <alignment horizontal="left"/>
    </xf>
    <xf numFmtId="39" fontId="51" fillId="0" borderId="0" applyFont="0" applyFill="0">
      <alignment vertical="center"/>
    </xf>
    <xf numFmtId="0" fontId="52" fillId="0" borderId="0">
      <alignment horizontal="right"/>
    </xf>
    <xf numFmtId="0" fontId="49" fillId="0" borderId="0" applyNumberFormat="0" applyFill="0" applyBorder="0" applyAlignment="0" applyProtection="0"/>
    <xf numFmtId="0" fontId="53" fillId="0" borderId="0" applyNumberFormat="0" applyFill="0" applyBorder="0" applyAlignment="0" applyProtection="0"/>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184" fontId="54" fillId="49" borderId="18"/>
    <xf numFmtId="0" fontId="55" fillId="0" borderId="0"/>
    <xf numFmtId="188" fontId="56" fillId="0" borderId="0"/>
    <xf numFmtId="0" fontId="57" fillId="17" borderId="0" applyNumberFormat="0" applyBorder="0" applyAlignment="0" applyProtection="0"/>
    <xf numFmtId="0" fontId="58" fillId="0" borderId="0"/>
    <xf numFmtId="0" fontId="58" fillId="0" borderId="0"/>
    <xf numFmtId="0" fontId="59" fillId="0" borderId="0"/>
    <xf numFmtId="0" fontId="60" fillId="0" borderId="0" applyNumberFormat="0" applyFill="0" applyBorder="0" applyAlignment="0" applyProtection="0"/>
    <xf numFmtId="0" fontId="61" fillId="0" borderId="0" applyNumberFormat="0" applyFill="0" applyBorder="0" applyAlignment="0" applyProtection="0"/>
    <xf numFmtId="170" fontId="56" fillId="0" borderId="0"/>
    <xf numFmtId="0" fontId="62" fillId="0" borderId="0" applyNumberFormat="0" applyFill="0" applyBorder="0" applyAlignment="0" applyProtection="0"/>
    <xf numFmtId="0" fontId="63" fillId="0" borderId="7" applyNumberFormat="0" applyFill="0" applyAlignment="0" applyProtection="0"/>
    <xf numFmtId="0" fontId="63" fillId="0" borderId="7" applyNumberFormat="0" applyFill="0" applyAlignment="0" applyProtection="0"/>
    <xf numFmtId="189" fontId="64" fillId="0" borderId="0" applyFont="0" applyFill="0" applyBorder="0" applyAlignment="0" applyProtection="0"/>
    <xf numFmtId="0" fontId="5" fillId="0" borderId="0" applyFont="0" applyFill="0" applyBorder="0" applyAlignment="0" applyProtection="0"/>
    <xf numFmtId="190" fontId="65" fillId="0" borderId="0"/>
    <xf numFmtId="0" fontId="66" fillId="0" borderId="0"/>
    <xf numFmtId="191" fontId="22" fillId="0" borderId="0" applyFill="0" applyAlignment="0"/>
    <xf numFmtId="192" fontId="67" fillId="0" borderId="0" applyFill="0" applyAlignment="0"/>
    <xf numFmtId="165" fontId="67" fillId="0" borderId="0" applyFill="0" applyAlignment="0"/>
    <xf numFmtId="193" fontId="22" fillId="0" borderId="0" applyFill="0" applyAlignment="0"/>
    <xf numFmtId="194" fontId="22" fillId="0" borderId="0" applyFill="0" applyAlignment="0"/>
    <xf numFmtId="191" fontId="22" fillId="0" borderId="0" applyFill="0" applyAlignment="0"/>
    <xf numFmtId="195" fontId="22" fillId="0" borderId="0" applyFill="0" applyAlignment="0"/>
    <xf numFmtId="192" fontId="67" fillId="0" borderId="0" applyFill="0" applyAlignment="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68" fillId="50" borderId="19" applyNumberFormat="0" applyAlignment="0" applyProtection="0"/>
    <xf numFmtId="0" fontId="8" fillId="51" borderId="0" applyNumberFormat="0" applyFont="0" applyBorder="0" applyAlignment="0"/>
    <xf numFmtId="0" fontId="63" fillId="0" borderId="7" applyNumberFormat="0" applyFont="0" applyFill="0" applyProtection="0">
      <alignment horizontal="centerContinuous" vertical="center"/>
    </xf>
    <xf numFmtId="0" fontId="63" fillId="0" borderId="7" applyNumberFormat="0" applyFont="0" applyFill="0" applyProtection="0">
      <alignment horizontal="centerContinuous" vertical="center"/>
    </xf>
    <xf numFmtId="1" fontId="69" fillId="0" borderId="0"/>
    <xf numFmtId="0" fontId="7" fillId="8" borderId="0" applyNumberFormat="0" applyFont="0" applyBorder="0" applyAlignment="0" applyProtection="0"/>
    <xf numFmtId="0" fontId="70" fillId="52" borderId="20" applyNumberFormat="0" applyAlignment="0" applyProtection="0"/>
    <xf numFmtId="0" fontId="71" fillId="53" borderId="21" applyFont="0" applyFill="0" applyBorder="0"/>
    <xf numFmtId="0" fontId="72" fillId="0" borderId="22"/>
    <xf numFmtId="0" fontId="34" fillId="0" borderId="0">
      <alignment horizontal="center" wrapText="1"/>
      <protection hidden="1"/>
    </xf>
    <xf numFmtId="0" fontId="63" fillId="0" borderId="0" applyNumberFormat="0" applyFill="0" applyBorder="0" applyProtection="0">
      <alignment horizontal="center" vertical="center"/>
    </xf>
    <xf numFmtId="0" fontId="73" fillId="0" borderId="0">
      <alignment horizontal="right"/>
    </xf>
    <xf numFmtId="196" fontId="74" fillId="0" borderId="0"/>
    <xf numFmtId="196" fontId="74" fillId="0" borderId="0"/>
    <xf numFmtId="196" fontId="74" fillId="0" borderId="0"/>
    <xf numFmtId="196" fontId="74" fillId="0" borderId="0"/>
    <xf numFmtId="196" fontId="74" fillId="0" borderId="0"/>
    <xf numFmtId="196" fontId="74" fillId="0" borderId="0"/>
    <xf numFmtId="196" fontId="74" fillId="0" borderId="0"/>
    <xf numFmtId="196" fontId="74" fillId="0" borderId="0"/>
    <xf numFmtId="197" fontId="8" fillId="0" borderId="0" applyFont="0" applyFill="0" applyBorder="0" applyAlignment="0" applyProtection="0"/>
    <xf numFmtId="191" fontId="12" fillId="0" borderId="0" applyFont="0" applyFill="0" applyAlignment="0" applyProtection="0"/>
    <xf numFmtId="0" fontId="75" fillId="0" borderId="0" applyFont="0" applyFill="0" applyBorder="0" applyAlignment="0" applyProtection="0"/>
    <xf numFmtId="198" fontId="76" fillId="0" borderId="0" applyFont="0" applyFill="0" applyBorder="0" applyProtection="0">
      <alignment horizontal="right"/>
    </xf>
    <xf numFmtId="199" fontId="76" fillId="0" borderId="0" applyFont="0" applyFill="0" applyBorder="0" applyProtection="0">
      <alignment horizontal="right"/>
    </xf>
    <xf numFmtId="0" fontId="77" fillId="0" borderId="0" applyFont="0" applyFill="0" applyBorder="0" applyAlignment="0" applyProtection="0">
      <alignment horizontal="right"/>
    </xf>
    <xf numFmtId="0" fontId="77" fillId="0" borderId="0" applyFont="0" applyFill="0" applyBorder="0" applyAlignment="0" applyProtection="0"/>
    <xf numFmtId="43" fontId="43" fillId="0" borderId="0" applyFont="0" applyFill="0" applyBorder="0" applyAlignment="0" applyProtection="0"/>
    <xf numFmtId="43" fontId="22" fillId="0" borderId="0" applyFont="0" applyFill="0" applyBorder="0" applyAlignment="0" applyProtection="0"/>
    <xf numFmtId="172" fontId="78" fillId="0" borderId="0" applyFont="0" applyFill="0" applyBorder="0" applyAlignment="0" applyProtection="0"/>
    <xf numFmtId="172" fontId="78" fillId="0" borderId="0" applyFont="0" applyFill="0" applyBorder="0" applyAlignment="0" applyProtection="0"/>
    <xf numFmtId="172" fontId="79" fillId="0" borderId="0" applyFont="0" applyFill="0" applyBorder="0" applyAlignment="0" applyProtection="0"/>
    <xf numFmtId="200" fontId="8" fillId="0" borderId="0" applyFont="0" applyFill="0" applyBorder="0" applyAlignment="0" applyProtection="0"/>
    <xf numFmtId="3" fontId="80" fillId="0" borderId="0" applyFont="0" applyFill="0" applyBorder="0" applyAlignment="0" applyProtection="0"/>
    <xf numFmtId="0" fontId="81" fillId="0" borderId="0"/>
    <xf numFmtId="0" fontId="15" fillId="0" borderId="0"/>
    <xf numFmtId="0" fontId="81" fillId="0" borderId="0"/>
    <xf numFmtId="0" fontId="15" fillId="0" borderId="0"/>
    <xf numFmtId="0" fontId="82" fillId="0" borderId="0"/>
    <xf numFmtId="192" fontId="83" fillId="0" borderId="0" applyFill="0" applyBorder="0">
      <alignment horizontal="left"/>
    </xf>
    <xf numFmtId="201" fontId="84" fillId="0" borderId="23" applyNumberFormat="0" applyFill="0" applyBorder="0" applyAlignment="0" applyProtection="0"/>
    <xf numFmtId="180" fontId="85" fillId="0" borderId="0"/>
    <xf numFmtId="202" fontId="85" fillId="0" borderId="0"/>
    <xf numFmtId="203" fontId="85" fillId="0" borderId="0"/>
    <xf numFmtId="204" fontId="29" fillId="0" borderId="0" applyFill="0" applyBorder="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24" applyFill="0" applyProtection="0"/>
    <xf numFmtId="204" fontId="29" fillId="0" borderId="13" applyFill="0" applyProtection="0"/>
    <xf numFmtId="204" fontId="7" fillId="0" borderId="0" applyFill="0" applyBorder="0" applyProtection="0"/>
    <xf numFmtId="205" fontId="34" fillId="0" borderId="0" applyFill="0" applyBorder="0">
      <alignment horizontal="right"/>
      <protection locked="0"/>
    </xf>
    <xf numFmtId="206" fontId="34" fillId="0" borderId="0" applyFont="0" applyFill="0" applyBorder="0" applyAlignment="0" applyProtection="0"/>
    <xf numFmtId="192" fontId="12" fillId="0" borderId="0" applyFont="0" applyFill="0" applyAlignment="0" applyProtection="0"/>
    <xf numFmtId="207" fontId="13" fillId="0" borderId="0" applyFont="0" applyFill="0" applyBorder="0" applyAlignment="0" applyProtection="0"/>
    <xf numFmtId="208" fontId="76" fillId="0" borderId="0" applyFont="0" applyFill="0" applyBorder="0" applyProtection="0">
      <alignment horizontal="right"/>
    </xf>
    <xf numFmtId="209" fontId="76" fillId="0" borderId="0" applyFont="0" applyFill="0" applyBorder="0" applyProtection="0">
      <alignment horizontal="right"/>
    </xf>
    <xf numFmtId="0" fontId="77" fillId="0" borderId="0" applyFont="0" applyFill="0" applyBorder="0" applyAlignment="0" applyProtection="0">
      <alignment horizontal="right"/>
    </xf>
    <xf numFmtId="0" fontId="77" fillId="0" borderId="0" applyFont="0" applyFill="0" applyBorder="0" applyAlignment="0" applyProtection="0">
      <alignment horizontal="right"/>
    </xf>
    <xf numFmtId="210" fontId="8" fillId="0" borderId="0" applyFont="0" applyFill="0" applyBorder="0" applyAlignment="0" applyProtection="0"/>
    <xf numFmtId="211" fontId="86" fillId="0" borderId="0" applyFont="0" applyFill="0" applyBorder="0" applyAlignment="0" applyProtection="0"/>
    <xf numFmtId="0" fontId="34" fillId="0" borderId="0" applyFont="0" applyFill="0" applyBorder="0" applyAlignment="0">
      <protection locked="0"/>
    </xf>
    <xf numFmtId="0" fontId="87" fillId="8" borderId="25" applyNumberFormat="0" applyFont="0" applyBorder="0" applyAlignment="0" applyProtection="0"/>
    <xf numFmtId="0" fontId="8" fillId="0" borderId="0"/>
    <xf numFmtId="0" fontId="5" fillId="0" borderId="0" applyFont="0" applyFill="0" applyBorder="0" applyAlignment="0" applyProtection="0"/>
    <xf numFmtId="14" fontId="88" fillId="0" borderId="0" applyFont="0" applyBorder="0">
      <alignment vertical="top"/>
    </xf>
    <xf numFmtId="0" fontId="77" fillId="0" borderId="0" applyFont="0" applyFill="0" applyBorder="0" applyAlignment="0" applyProtection="0"/>
    <xf numFmtId="14" fontId="88" fillId="0" borderId="0" applyFill="0" applyAlignment="0"/>
    <xf numFmtId="212" fontId="56" fillId="0" borderId="0" applyFill="0" applyBorder="0" applyProtection="0"/>
    <xf numFmtId="14" fontId="56" fillId="0" borderId="0" applyFill="0" applyBorder="0" applyProtection="0"/>
    <xf numFmtId="15" fontId="89" fillId="0" borderId="0" applyFont="0" applyFill="0" applyBorder="0" applyAlignment="0" applyProtection="0"/>
    <xf numFmtId="17" fontId="8" fillId="54" borderId="16">
      <alignment horizontal="center"/>
    </xf>
    <xf numFmtId="14" fontId="90" fillId="0" borderId="0">
      <alignment vertical="top"/>
    </xf>
    <xf numFmtId="213" fontId="8" fillId="0" borderId="0" applyFont="0" applyFill="0" applyBorder="0" applyAlignment="0" applyProtection="0">
      <alignment wrapText="1"/>
    </xf>
    <xf numFmtId="214" fontId="29" fillId="0" borderId="0" applyFill="0" applyBorder="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24" applyFill="0" applyProtection="0"/>
    <xf numFmtId="214" fontId="29" fillId="0" borderId="13" applyFill="0" applyProtection="0"/>
    <xf numFmtId="214" fontId="7" fillId="0" borderId="0" applyFill="0" applyBorder="0" applyProtection="0"/>
    <xf numFmtId="38" fontId="7" fillId="0" borderId="0" applyFont="0" applyFill="0" applyBorder="0" applyAlignment="0" applyProtection="0"/>
    <xf numFmtId="0" fontId="19" fillId="0" borderId="0" applyNumberFormat="0" applyFill="0" applyBorder="0" applyAlignment="0" applyProtection="0"/>
    <xf numFmtId="215" fontId="22" fillId="0" borderId="26">
      <alignment vertical="center"/>
    </xf>
    <xf numFmtId="216" fontId="8" fillId="0" borderId="0" applyFont="0" applyFill="0" applyBorder="0" applyAlignment="0" applyProtection="0"/>
    <xf numFmtId="200" fontId="8" fillId="0" borderId="0" applyFont="0" applyFill="0" applyBorder="0" applyAlignment="0" applyProtection="0"/>
    <xf numFmtId="0" fontId="14" fillId="0" borderId="0">
      <protection locked="0"/>
    </xf>
    <xf numFmtId="217" fontId="91" fillId="0" borderId="0">
      <alignment horizontal="left"/>
    </xf>
    <xf numFmtId="218" fontId="92" fillId="0" borderId="0"/>
    <xf numFmtId="219" fontId="13" fillId="0" borderId="0" applyFont="0" applyFill="0" applyBorder="0" applyAlignment="0" applyProtection="0"/>
    <xf numFmtId="192" fontId="93" fillId="0" borderId="0">
      <alignment horizontal="center"/>
    </xf>
    <xf numFmtId="0" fontId="77" fillId="0" borderId="27" applyNumberFormat="0" applyFont="0" applyFill="0" applyAlignment="0" applyProtection="0"/>
    <xf numFmtId="0" fontId="94" fillId="0" borderId="0" applyFill="0" applyBorder="0" applyAlignment="0" applyProtection="0"/>
    <xf numFmtId="38" fontId="34" fillId="0" borderId="0" applyFont="0" applyFill="0" applyBorder="0" applyAlignment="0" applyProtection="0"/>
    <xf numFmtId="0" fontId="95" fillId="0" borderId="0" applyFont="0" applyFill="0" applyBorder="0" applyAlignment="0" applyProtection="0"/>
    <xf numFmtId="0" fontId="62" fillId="0" borderId="0" applyNumberFormat="0" applyFill="0" applyBorder="0" applyAlignment="0" applyProtection="0"/>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 fontId="8" fillId="0" borderId="18"/>
    <xf numFmtId="38" fontId="22" fillId="0" borderId="0">
      <alignment vertical="top"/>
    </xf>
    <xf numFmtId="0" fontId="96" fillId="55" borderId="0" applyNumberFormat="0" applyBorder="0" applyAlignment="0" applyProtection="0"/>
    <xf numFmtId="0" fontId="96" fillId="56" borderId="0" applyNumberFormat="0" applyBorder="0" applyAlignment="0" applyProtection="0"/>
    <xf numFmtId="0" fontId="96" fillId="57" borderId="0" applyNumberFormat="0" applyBorder="0" applyAlignment="0" applyProtection="0"/>
    <xf numFmtId="0" fontId="27" fillId="0" borderId="0">
      <protection locked="0"/>
    </xf>
    <xf numFmtId="0" fontId="27" fillId="0" borderId="0">
      <protection locked="0"/>
    </xf>
    <xf numFmtId="191" fontId="22" fillId="0" borderId="0" applyFill="0" applyAlignment="0"/>
    <xf numFmtId="192" fontId="67" fillId="0" borderId="0" applyFill="0" applyAlignment="0"/>
    <xf numFmtId="191" fontId="22" fillId="0" borderId="0" applyFill="0" applyAlignment="0"/>
    <xf numFmtId="195" fontId="22" fillId="0" borderId="0" applyFill="0" applyAlignment="0"/>
    <xf numFmtId="192" fontId="67" fillId="0" borderId="0" applyFill="0" applyAlignment="0"/>
    <xf numFmtId="174" fontId="97" fillId="0" borderId="0" applyFont="0" applyFill="0" applyBorder="0" applyAlignment="0" applyProtection="0"/>
    <xf numFmtId="220" fontId="98" fillId="0" borderId="0" applyBorder="0" applyProtection="0"/>
    <xf numFmtId="0" fontId="99" fillId="0" borderId="0" applyNumberFormat="0" applyFill="0" applyBorder="0" applyAlignment="0" applyProtection="0"/>
    <xf numFmtId="221" fontId="8" fillId="0" borderId="0" applyFont="0" applyFill="0" applyBorder="0" applyAlignment="0" applyProtection="0"/>
    <xf numFmtId="222" fontId="8" fillId="0" borderId="0" applyFont="0" applyFill="0" applyBorder="0" applyAlignment="0" applyProtection="0"/>
    <xf numFmtId="0" fontId="14" fillId="0" borderId="0">
      <protection locked="0"/>
    </xf>
    <xf numFmtId="0" fontId="14" fillId="0" borderId="0">
      <protection locked="0"/>
    </xf>
    <xf numFmtId="0" fontId="14" fillId="0" borderId="0">
      <protection locked="0"/>
    </xf>
    <xf numFmtId="0" fontId="14" fillId="0" borderId="0">
      <protection locked="0"/>
    </xf>
    <xf numFmtId="0" fontId="14" fillId="0" borderId="0">
      <protection locked="0"/>
    </xf>
    <xf numFmtId="0" fontId="14" fillId="0" borderId="0">
      <protection locked="0"/>
    </xf>
    <xf numFmtId="0" fontId="14" fillId="0" borderId="0">
      <protection locked="0"/>
    </xf>
    <xf numFmtId="0" fontId="14" fillId="0" borderId="0">
      <protection locked="0"/>
    </xf>
    <xf numFmtId="0" fontId="14" fillId="0" borderId="0">
      <protection locked="0"/>
    </xf>
    <xf numFmtId="202" fontId="92" fillId="0" borderId="0"/>
    <xf numFmtId="0" fontId="8" fillId="0" borderId="0"/>
    <xf numFmtId="15" fontId="8" fillId="0" borderId="0">
      <alignment vertical="center"/>
    </xf>
    <xf numFmtId="0" fontId="100" fillId="0" borderId="0" applyFill="0" applyBorder="0" applyProtection="0">
      <alignment horizontal="left"/>
    </xf>
    <xf numFmtId="0" fontId="101" fillId="0" borderId="23" applyNumberFormat="0" applyFill="0" applyAlignment="0" applyProtection="0"/>
    <xf numFmtId="0" fontId="101" fillId="0" borderId="23" applyNumberFormat="0" applyFill="0" applyAlignment="0" applyProtection="0"/>
    <xf numFmtId="0" fontId="101" fillId="0" borderId="23" applyNumberFormat="0" applyFill="0" applyAlignment="0" applyProtection="0"/>
    <xf numFmtId="0" fontId="101" fillId="0" borderId="23" applyNumberFormat="0" applyFill="0" applyAlignment="0" applyProtection="0"/>
    <xf numFmtId="0" fontId="102" fillId="18" borderId="0" applyNumberFormat="0" applyBorder="0" applyAlignment="0" applyProtection="0"/>
    <xf numFmtId="200" fontId="103" fillId="0" borderId="0" applyNumberFormat="0" applyFill="0" applyBorder="0" applyAlignment="0" applyProtection="0">
      <alignment horizontal="center"/>
    </xf>
    <xf numFmtId="38" fontId="65" fillId="54" borderId="0" applyNumberFormat="0" applyBorder="0" applyAlignment="0" applyProtection="0"/>
    <xf numFmtId="0" fontId="104" fillId="0" borderId="0" applyNumberFormat="0">
      <alignment horizontal="right"/>
    </xf>
    <xf numFmtId="0" fontId="105" fillId="0" borderId="0" applyNumberFormat="0">
      <alignment horizontal="right"/>
    </xf>
    <xf numFmtId="0" fontId="105" fillId="0" borderId="0" applyNumberFormat="0">
      <alignment horizontal="left"/>
    </xf>
    <xf numFmtId="0" fontId="104" fillId="0" borderId="0" applyNumberFormat="0">
      <alignment horizontal="left"/>
    </xf>
    <xf numFmtId="0" fontId="106" fillId="0" borderId="0" applyNumberFormat="0">
      <alignment horizontal="left" vertical="top"/>
    </xf>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69" fontId="49" fillId="6" borderId="18" applyNumberFormat="0" applyFont="0" applyBorder="0" applyAlignment="0" applyProtection="0"/>
    <xf numFmtId="170" fontId="107" fillId="0" borderId="0">
      <alignment vertical="center"/>
    </xf>
    <xf numFmtId="0" fontId="77" fillId="0" borderId="0" applyFont="0" applyFill="0" applyBorder="0" applyAlignment="0" applyProtection="0">
      <alignment horizontal="right"/>
    </xf>
    <xf numFmtId="170" fontId="108" fillId="6" borderId="0" applyNumberFormat="0" applyFont="0" applyAlignment="0"/>
    <xf numFmtId="0" fontId="109" fillId="0" borderId="0"/>
    <xf numFmtId="0" fontId="110" fillId="0" borderId="28" applyNumberFormat="0" applyAlignment="0" applyProtection="0">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0" fontId="110" fillId="0" borderId="15">
      <alignment horizontal="left" vertical="center"/>
    </xf>
    <xf numFmtId="174" fontId="22" fillId="0" borderId="0">
      <alignment vertical="top"/>
    </xf>
    <xf numFmtId="0" fontId="111" fillId="0" borderId="29" applyNumberFormat="0" applyFill="0" applyAlignment="0" applyProtection="0"/>
    <xf numFmtId="38" fontId="112" fillId="0" borderId="0"/>
    <xf numFmtId="0" fontId="113" fillId="0" borderId="0" applyNumberFormat="0" applyFill="0" applyBorder="0" applyAlignment="0" applyProtection="0"/>
    <xf numFmtId="0" fontId="114" fillId="0" borderId="30" applyNumberFormat="0" applyFill="0" applyAlignment="0" applyProtection="0"/>
    <xf numFmtId="38" fontId="115" fillId="0" borderId="0">
      <alignment horizontal="left"/>
    </xf>
    <xf numFmtId="0" fontId="116" fillId="0" borderId="31" applyNumberFormat="0" applyFill="0" applyAlignment="0" applyProtection="0"/>
    <xf numFmtId="0" fontId="117" fillId="0" borderId="0" applyProtection="0">
      <alignment horizontal="left"/>
    </xf>
    <xf numFmtId="0" fontId="116" fillId="0" borderId="0" applyNumberFormat="0" applyFill="0" applyBorder="0" applyAlignment="0" applyProtection="0"/>
    <xf numFmtId="0" fontId="118" fillId="0" borderId="0">
      <alignment horizontal="center"/>
    </xf>
    <xf numFmtId="0" fontId="119" fillId="0" borderId="0"/>
    <xf numFmtId="0" fontId="119" fillId="0" borderId="0"/>
    <xf numFmtId="0" fontId="119" fillId="0" borderId="0"/>
    <xf numFmtId="38" fontId="22" fillId="0" borderId="0">
      <alignment vertical="top"/>
    </xf>
    <xf numFmtId="0" fontId="120" fillId="0" borderId="0"/>
    <xf numFmtId="0" fontId="121" fillId="0" borderId="0"/>
    <xf numFmtId="0" fontId="122" fillId="0" borderId="0"/>
    <xf numFmtId="0" fontId="93" fillId="0" borderId="0"/>
    <xf numFmtId="0" fontId="123" fillId="0" borderId="32" applyNumberFormat="0" applyFill="0" applyBorder="0" applyAlignment="0" applyProtection="0">
      <alignment horizontal="left"/>
    </xf>
    <xf numFmtId="0" fontId="8" fillId="0" borderId="0"/>
    <xf numFmtId="0" fontId="8" fillId="0" borderId="0"/>
    <xf numFmtId="172" fontId="124" fillId="9" borderId="0" applyNumberFormat="0" applyBorder="0" applyAlignment="0" applyProtection="0">
      <protection locked="0"/>
    </xf>
    <xf numFmtId="0" fontId="8" fillId="0" borderId="0">
      <alignment horizontal="center"/>
    </xf>
    <xf numFmtId="0" fontId="125" fillId="0" borderId="0" applyFont="0" applyFill="0" applyBorder="0" applyAlignment="0" applyProtection="0"/>
    <xf numFmtId="0" fontId="126" fillId="0" borderId="0"/>
    <xf numFmtId="0" fontId="8" fillId="0" borderId="0"/>
    <xf numFmtId="2" fontId="127" fillId="0" borderId="0"/>
    <xf numFmtId="2" fontId="127" fillId="0" borderId="0"/>
    <xf numFmtId="2" fontId="128" fillId="0" borderId="0"/>
    <xf numFmtId="0" fontId="129" fillId="21" borderId="19" applyNumberFormat="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10" fontId="65" fillId="58" borderId="18" applyNumberFormat="0" applyBorder="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3" fontId="8" fillId="0" borderId="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0" fontId="129" fillId="21" borderId="19" applyNumberFormat="0" applyAlignment="0" applyProtection="0"/>
    <xf numFmtId="10" fontId="130" fillId="0" borderId="0">
      <protection locked="0"/>
    </xf>
    <xf numFmtId="223" fontId="131" fillId="0" borderId="0" applyFill="0" applyBorder="0" applyProtection="0"/>
    <xf numFmtId="224" fontId="131" fillId="0" borderId="0" applyFill="0" applyBorder="0" applyProtection="0"/>
    <xf numFmtId="225" fontId="131" fillId="0" borderId="0" applyFill="0" applyBorder="0" applyProtection="0"/>
    <xf numFmtId="37" fontId="78" fillId="59" borderId="0">
      <protection locked="0"/>
    </xf>
    <xf numFmtId="0" fontId="132" fillId="0" borderId="0" applyNumberFormat="0" applyFill="0" applyBorder="0" applyAlignment="0">
      <protection locked="0"/>
    </xf>
    <xf numFmtId="15" fontId="130" fillId="0" borderId="0">
      <protection locked="0"/>
    </xf>
    <xf numFmtId="2" fontId="130" fillId="0" borderId="22">
      <protection locked="0"/>
    </xf>
    <xf numFmtId="226" fontId="133" fillId="58" borderId="0" applyNumberFormat="0" applyFont="0" applyBorder="0" applyAlignment="0">
      <alignment horizontal="right"/>
      <protection locked="0"/>
    </xf>
    <xf numFmtId="0" fontId="130" fillId="0" borderId="0">
      <protection locked="0"/>
    </xf>
    <xf numFmtId="3" fontId="33" fillId="0" borderId="0"/>
    <xf numFmtId="227" fontId="134" fillId="0" borderId="33" applyFont="0" applyFill="0" applyBorder="0" applyAlignment="0" applyProtection="0"/>
    <xf numFmtId="0" fontId="135" fillId="0" borderId="0" applyNumberFormat="0" applyFill="0" applyBorder="0" applyAlignment="0" applyProtection="0">
      <alignment vertical="top"/>
      <protection locked="0"/>
    </xf>
    <xf numFmtId="0" fontId="136" fillId="0" borderId="0">
      <alignment vertical="center"/>
    </xf>
    <xf numFmtId="169" fontId="137" fillId="0" borderId="0" applyFill="0" applyBorder="0" applyProtection="0">
      <alignment vertical="top"/>
    </xf>
    <xf numFmtId="228" fontId="34" fillId="0" borderId="0" applyFill="0" applyBorder="0">
      <alignment horizontal="right"/>
      <protection locked="0"/>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0" fontId="138" fillId="60" borderId="34">
      <alignment horizontal="left" vertical="center" wrapText="1"/>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3" fontId="139" fillId="61" borderId="34">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29" fontId="140" fillId="62" borderId="34">
      <alignment horizontal="left"/>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230" fontId="140" fillId="62" borderId="34">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0" fontId="140" fillId="62" borderId="34">
      <alignment horizontal="center"/>
      <protection locked="0"/>
    </xf>
    <xf numFmtId="231" fontId="8" fillId="0" borderId="0" applyFont="0" applyFill="0" applyBorder="0" applyAlignment="0" applyProtection="0"/>
    <xf numFmtId="232" fontId="8" fillId="0" borderId="0" applyFont="0" applyFill="0" applyBorder="0" applyAlignment="0" applyProtection="0"/>
    <xf numFmtId="38" fontId="141" fillId="0" borderId="0"/>
    <xf numFmtId="38" fontId="142" fillId="0" borderId="0"/>
    <xf numFmtId="38" fontId="143" fillId="0" borderId="0"/>
    <xf numFmtId="38" fontId="144" fillId="0" borderId="0"/>
    <xf numFmtId="0" fontId="145" fillId="0" borderId="0"/>
    <xf numFmtId="0" fontId="145" fillId="0" borderId="0"/>
    <xf numFmtId="201" fontId="72" fillId="0" borderId="0" applyFill="0" applyBorder="0" applyAlignment="0" applyProtection="0"/>
    <xf numFmtId="191" fontId="22" fillId="0" borderId="0" applyFill="0" applyAlignment="0"/>
    <xf numFmtId="192" fontId="67" fillId="0" borderId="0" applyFill="0" applyAlignment="0"/>
    <xf numFmtId="191" fontId="22" fillId="0" borderId="0" applyFill="0" applyAlignment="0"/>
    <xf numFmtId="195" fontId="22" fillId="0" borderId="0" applyFill="0" applyAlignment="0"/>
    <xf numFmtId="192" fontId="67" fillId="0" borderId="0" applyFill="0" applyAlignment="0"/>
    <xf numFmtId="0" fontId="146" fillId="0" borderId="35" applyNumberFormat="0" applyFill="0" applyAlignment="0" applyProtection="0"/>
    <xf numFmtId="188" fontId="56" fillId="0" borderId="0"/>
    <xf numFmtId="0" fontId="15" fillId="0" borderId="0"/>
    <xf numFmtId="169" fontId="147" fillId="0" borderId="0"/>
    <xf numFmtId="0" fontId="8" fillId="0" borderId="0">
      <alignment horizontal="center"/>
    </xf>
    <xf numFmtId="0" fontId="8" fillId="0" borderId="0" applyFont="0" applyFill="0" applyBorder="0" applyAlignment="0" applyProtection="0"/>
    <xf numFmtId="0" fontId="8" fillId="0" borderId="0" applyFont="0" applyFill="0" applyBorder="0" applyAlignment="0" applyProtection="0"/>
    <xf numFmtId="233" fontId="8" fillId="0" borderId="0" applyFont="0" applyFill="0" applyBorder="0" applyAlignment="0" applyProtection="0"/>
    <xf numFmtId="234" fontId="8" fillId="0" borderId="0" applyFont="0" applyFill="0" applyBorder="0" applyAlignment="0" applyProtection="0"/>
    <xf numFmtId="2" fontId="33" fillId="0" borderId="36" applyFont="0" applyFill="0" applyBorder="0" applyAlignment="0"/>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235" fontId="148" fillId="0" borderId="18">
      <alignment horizontal="right"/>
      <protection locked="0"/>
    </xf>
    <xf numFmtId="0" fontId="8" fillId="0" borderId="0" applyFont="0" applyFill="0" applyBorder="0" applyAlignment="0" applyProtection="0"/>
    <xf numFmtId="0" fontId="8" fillId="0" borderId="0" applyFont="0" applyFill="0" applyBorder="0" applyAlignment="0" applyProtection="0"/>
    <xf numFmtId="236" fontId="8" fillId="0" borderId="0" applyFont="0" applyFill="0" applyBorder="0" applyAlignment="0" applyProtection="0"/>
    <xf numFmtId="237" fontId="8" fillId="0" borderId="0" applyFont="0" applyFill="0" applyBorder="0" applyAlignment="0" applyProtection="0"/>
    <xf numFmtId="238" fontId="13" fillId="0" borderId="0" applyFont="0" applyFill="0" applyBorder="0" applyAlignment="0" applyProtection="0"/>
    <xf numFmtId="239" fontId="13" fillId="0" borderId="0" applyFont="0" applyFill="0" applyBorder="0" applyAlignment="0" applyProtection="0"/>
    <xf numFmtId="240" fontId="13" fillId="0" borderId="0" applyFont="0" applyFill="0" applyBorder="0" applyAlignment="0" applyProtection="0"/>
    <xf numFmtId="241" fontId="76" fillId="0" borderId="0" applyFont="0" applyFill="0" applyBorder="0" applyProtection="0">
      <alignment horizontal="right"/>
    </xf>
    <xf numFmtId="242" fontId="76" fillId="0" borderId="0" applyFont="0" applyFill="0" applyBorder="0" applyProtection="0">
      <alignment horizontal="right"/>
    </xf>
    <xf numFmtId="243" fontId="56" fillId="0" borderId="0" applyFill="0" applyBorder="0" applyProtection="0">
      <alignment horizontal="right"/>
    </xf>
    <xf numFmtId="244" fontId="56" fillId="0" borderId="0" applyFill="0" applyBorder="0" applyProtection="0">
      <alignment horizontal="right"/>
    </xf>
    <xf numFmtId="219" fontId="149" fillId="0" borderId="0" applyFont="0" applyFill="0" applyBorder="0" applyAlignment="0" applyProtection="0"/>
    <xf numFmtId="169" fontId="150" fillId="0" borderId="0">
      <alignment vertical="center"/>
    </xf>
    <xf numFmtId="0" fontId="151" fillId="7" borderId="0" applyNumberFormat="0" applyBorder="0" applyAlignment="0" applyProtection="0"/>
    <xf numFmtId="0" fontId="152" fillId="0" borderId="0">
      <alignment horizontal="left"/>
    </xf>
    <xf numFmtId="37" fontId="153" fillId="0" borderId="0"/>
    <xf numFmtId="0" fontId="34" fillId="0" borderId="0"/>
    <xf numFmtId="37" fontId="56" fillId="0" borderId="0">
      <alignment vertical="center"/>
    </xf>
    <xf numFmtId="0" fontId="34" fillId="0" borderId="12"/>
    <xf numFmtId="43" fontId="154" fillId="0" borderId="0">
      <alignment vertical="center"/>
    </xf>
    <xf numFmtId="0" fontId="8" fillId="0" borderId="0"/>
    <xf numFmtId="0" fontId="49" fillId="0" borderId="0"/>
    <xf numFmtId="174" fontId="155" fillId="0" borderId="0"/>
    <xf numFmtId="174" fontId="155" fillId="0" borderId="0"/>
    <xf numFmtId="174" fontId="1" fillId="0" borderId="0"/>
    <xf numFmtId="174" fontId="43" fillId="0" borderId="0"/>
    <xf numFmtId="174" fontId="43" fillId="0" borderId="0"/>
    <xf numFmtId="174" fontId="8" fillId="0" borderId="0"/>
    <xf numFmtId="174" fontId="8" fillId="0" borderId="0"/>
    <xf numFmtId="174" fontId="156" fillId="0" borderId="0"/>
    <xf numFmtId="174" fontId="22" fillId="0" borderId="0"/>
    <xf numFmtId="174" fontId="157" fillId="0" borderId="0"/>
    <xf numFmtId="0" fontId="158" fillId="0" borderId="0">
      <alignment horizontal="right"/>
    </xf>
    <xf numFmtId="0" fontId="159" fillId="0" borderId="0"/>
    <xf numFmtId="0" fontId="22" fillId="0" borderId="0"/>
    <xf numFmtId="0" fontId="160" fillId="0" borderId="0"/>
    <xf numFmtId="0" fontId="7" fillId="0" borderId="0"/>
    <xf numFmtId="174" fontId="161" fillId="0" borderId="0"/>
    <xf numFmtId="1" fontId="7" fillId="0" borderId="0"/>
    <xf numFmtId="0" fontId="162" fillId="0" borderId="0"/>
    <xf numFmtId="0" fontId="163" fillId="0" borderId="0"/>
    <xf numFmtId="0" fontId="164" fillId="0" borderId="0"/>
    <xf numFmtId="0" fontId="15" fillId="0" borderId="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0" fontId="43"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0" fontId="43"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0" fontId="43"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0" fontId="43"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0" fontId="43"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174" fontId="22"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0" fontId="43" fillId="63" borderId="37" applyNumberFormat="0" applyFont="0" applyAlignment="0" applyProtection="0"/>
    <xf numFmtId="245" fontId="56" fillId="0" borderId="0" applyBorder="0" applyProtection="0">
      <alignment horizontal="right"/>
    </xf>
    <xf numFmtId="245" fontId="131" fillId="64" borderId="0" applyBorder="0" applyProtection="0">
      <alignment horizontal="right"/>
    </xf>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51" fillId="0" borderId="15" applyBorder="0"/>
    <xf numFmtId="245" fontId="165" fillId="0" borderId="0" applyBorder="0" applyProtection="0">
      <alignment horizontal="right"/>
    </xf>
    <xf numFmtId="246" fontId="165" fillId="0" borderId="0" applyBorder="0" applyProtection="0">
      <alignment horizontal="right"/>
    </xf>
    <xf numFmtId="246" fontId="166" fillId="64" borderId="0" applyProtection="0">
      <alignment horizontal="right"/>
    </xf>
    <xf numFmtId="37" fontId="150" fillId="0" borderId="0" applyFill="0" applyBorder="0" applyProtection="0">
      <alignment horizontal="right"/>
    </xf>
    <xf numFmtId="247" fontId="33" fillId="0" borderId="0" applyBorder="0" applyProtection="0">
      <protection locked="0" hidden="1"/>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8" fontId="167"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49" fontId="168" fillId="0" borderId="18" applyBorder="0">
      <alignment horizontal="center"/>
    </xf>
    <xf numFmtId="223" fontId="56" fillId="0" borderId="0" applyFill="0" applyBorder="0" applyProtection="0"/>
    <xf numFmtId="224" fontId="56" fillId="0" borderId="0" applyFill="0" applyBorder="0" applyProtection="0"/>
    <xf numFmtId="225" fontId="56" fillId="0" borderId="0" applyFill="0" applyBorder="0" applyProtection="0"/>
    <xf numFmtId="0" fontId="8" fillId="0" borderId="0"/>
    <xf numFmtId="0" fontId="169" fillId="0" borderId="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0" fontId="170" fillId="50" borderId="38" applyNumberFormat="0" applyAlignment="0" applyProtection="0"/>
    <xf numFmtId="40" fontId="171" fillId="65" borderId="0">
      <alignment horizontal="right"/>
    </xf>
    <xf numFmtId="0" fontId="172" fillId="60" borderId="0">
      <alignment horizontal="center"/>
    </xf>
    <xf numFmtId="0" fontId="173" fillId="66" borderId="0"/>
    <xf numFmtId="0" fontId="174" fillId="65" borderId="0" applyBorder="0">
      <alignment horizontal="centerContinuous"/>
    </xf>
    <xf numFmtId="0" fontId="175" fillId="66" borderId="0" applyBorder="0">
      <alignment horizontal="centerContinuous"/>
    </xf>
    <xf numFmtId="0" fontId="110" fillId="0" borderId="0" applyNumberFormat="0" applyFill="0" applyBorder="0" applyAlignment="0" applyProtection="0"/>
    <xf numFmtId="0" fontId="176" fillId="0" borderId="0"/>
    <xf numFmtId="1" fontId="177" fillId="0" borderId="0" applyProtection="0">
      <alignment horizontal="right" vertical="center"/>
    </xf>
    <xf numFmtId="0" fontId="178" fillId="0" borderId="0">
      <alignment horizontal="center"/>
    </xf>
    <xf numFmtId="49" fontId="179" fillId="0" borderId="7" applyFill="0" applyProtection="0">
      <alignment vertical="center"/>
    </xf>
    <xf numFmtId="169" fontId="8" fillId="0" borderId="0" applyFill="0" applyBorder="0" applyProtection="0">
      <alignment vertical="top"/>
    </xf>
    <xf numFmtId="250" fontId="8" fillId="0" borderId="0" applyFont="0" applyFill="0" applyBorder="0" applyAlignment="0" applyProtection="0"/>
    <xf numFmtId="251" fontId="8" fillId="0" borderId="0" applyFont="0" applyFill="0" applyBorder="0" applyAlignment="0" applyProtection="0"/>
    <xf numFmtId="170" fontId="150" fillId="0" borderId="0"/>
    <xf numFmtId="9" fontId="5" fillId="0" borderId="0" applyFont="0" applyFill="0" applyBorder="0" applyAlignment="0" applyProtection="0"/>
    <xf numFmtId="252" fontId="12" fillId="0" borderId="0" applyFont="0" applyFill="0" applyAlignment="0" applyProtection="0"/>
    <xf numFmtId="169" fontId="5" fillId="0" borderId="0" applyFont="0" applyFill="0" applyBorder="0" applyAlignment="0" applyProtection="0"/>
    <xf numFmtId="10" fontId="8" fillId="0" borderId="0" applyFont="0" applyFill="0" applyBorder="0" applyAlignment="0" applyProtection="0"/>
    <xf numFmtId="253" fontId="76" fillId="0" borderId="0" applyFont="0" applyFill="0" applyBorder="0" applyProtection="0">
      <alignment horizontal="right"/>
    </xf>
    <xf numFmtId="254" fontId="56" fillId="0" borderId="0" applyBorder="0" applyProtection="0">
      <alignment horizontal="right"/>
    </xf>
    <xf numFmtId="254" fontId="131" fillId="64" borderId="0" applyProtection="0">
      <alignment horizontal="right"/>
    </xf>
    <xf numFmtId="254" fontId="165" fillId="0" borderId="0" applyFont="0" applyBorder="0" applyProtection="0">
      <alignment horizontal="right"/>
    </xf>
    <xf numFmtId="9" fontId="171" fillId="0" borderId="0" applyFont="0" applyFill="0" applyBorder="0" applyAlignment="0" applyProtection="0"/>
    <xf numFmtId="9" fontId="17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57" fillId="0" borderId="0" applyFont="0" applyFill="0" applyBorder="0" applyAlignment="0" applyProtection="0"/>
    <xf numFmtId="255" fontId="107" fillId="0" borderId="0" applyBorder="0"/>
    <xf numFmtId="169" fontId="8" fillId="0" borderId="0" applyFont="0" applyFill="0" applyBorder="0" applyAlignment="0" applyProtection="0"/>
    <xf numFmtId="10" fontId="8" fillId="0" borderId="0" applyFont="0" applyFill="0" applyBorder="0" applyAlignment="0" applyProtection="0"/>
    <xf numFmtId="256" fontId="56" fillId="0" borderId="0" applyFill="0" applyBorder="0" applyProtection="0"/>
    <xf numFmtId="255" fontId="56" fillId="0" borderId="0" applyFill="0" applyBorder="0" applyProtection="0"/>
    <xf numFmtId="257" fontId="56" fillId="0" borderId="0" applyFill="0" applyBorder="0" applyProtection="0"/>
    <xf numFmtId="258" fontId="56" fillId="0" borderId="0" applyFill="0" applyBorder="0" applyProtection="0"/>
    <xf numFmtId="9" fontId="12" fillId="0" borderId="0" applyFont="0" applyFill="0" applyAlignment="0" applyProtection="0"/>
    <xf numFmtId="0" fontId="34" fillId="0" borderId="0" applyFill="0" applyBorder="0">
      <alignment horizontal="right"/>
      <protection locked="0"/>
    </xf>
    <xf numFmtId="39" fontId="56" fillId="0" borderId="0">
      <alignment vertical="center"/>
    </xf>
    <xf numFmtId="170" fontId="56" fillId="0" borderId="0"/>
    <xf numFmtId="191" fontId="22" fillId="0" borderId="0" applyFill="0" applyAlignment="0"/>
    <xf numFmtId="192" fontId="67" fillId="0" borderId="0" applyFill="0" applyAlignment="0"/>
    <xf numFmtId="191" fontId="22" fillId="0" borderId="0" applyFill="0" applyAlignment="0"/>
    <xf numFmtId="195" fontId="22" fillId="0" borderId="0" applyFill="0" applyAlignment="0"/>
    <xf numFmtId="192" fontId="67" fillId="0" borderId="0" applyFill="0" applyAlignment="0"/>
    <xf numFmtId="0" fontId="8" fillId="0" borderId="0"/>
    <xf numFmtId="259" fontId="180" fillId="0" borderId="39" applyBorder="0">
      <alignment horizontal="right"/>
      <protection locked="0"/>
    </xf>
    <xf numFmtId="179" fontId="88" fillId="0" borderId="0"/>
    <xf numFmtId="0" fontId="181" fillId="0" borderId="0">
      <alignment horizontal="left"/>
    </xf>
    <xf numFmtId="0" fontId="181" fillId="0" borderId="0">
      <alignment horizontal="right"/>
    </xf>
    <xf numFmtId="260" fontId="34" fillId="0" borderId="0" applyFill="0" applyBorder="0">
      <alignment horizontal="right"/>
      <protection locked="0"/>
    </xf>
    <xf numFmtId="261" fontId="34" fillId="0" borderId="0">
      <alignment horizontal="right"/>
      <protection locked="0"/>
    </xf>
    <xf numFmtId="0" fontId="182" fillId="0" borderId="0" applyNumberFormat="0" applyFill="0" applyBorder="0" applyAlignment="0" applyProtection="0">
      <alignment horizontal="left"/>
      <protection locked="0"/>
    </xf>
    <xf numFmtId="0" fontId="183" fillId="0" borderId="40">
      <alignment horizontal="centerContinuous"/>
    </xf>
    <xf numFmtId="0" fontId="183" fillId="0" borderId="40">
      <alignment horizontal="centerContinuous"/>
    </xf>
    <xf numFmtId="0" fontId="183" fillId="0" borderId="40">
      <alignment horizontal="centerContinuous"/>
    </xf>
    <xf numFmtId="0" fontId="183" fillId="0" borderId="40">
      <alignment horizontal="centerContinuous"/>
    </xf>
    <xf numFmtId="0" fontId="183" fillId="0" borderId="40">
      <alignment horizontal="centerContinuous"/>
    </xf>
    <xf numFmtId="0" fontId="183" fillId="0" borderId="40">
      <alignment horizontal="centerContinuous"/>
    </xf>
    <xf numFmtId="0" fontId="183" fillId="0" borderId="40">
      <alignment horizontal="centerContinuous"/>
    </xf>
    <xf numFmtId="0" fontId="183" fillId="0" borderId="40">
      <alignment horizontal="centerContinuous"/>
    </xf>
    <xf numFmtId="0" fontId="183" fillId="0" borderId="40">
      <alignment horizontal="centerContinuous"/>
    </xf>
    <xf numFmtId="0" fontId="183" fillId="0" borderId="40">
      <alignment horizontal="centerContinuous"/>
    </xf>
    <xf numFmtId="0" fontId="183" fillId="0" borderId="40">
      <alignment horizontal="centerContinuous"/>
    </xf>
    <xf numFmtId="0" fontId="183" fillId="0" borderId="40">
      <alignment horizontal="centerContinuous"/>
    </xf>
    <xf numFmtId="0" fontId="183" fillId="0" borderId="40">
      <alignment horizontal="centerContinuous"/>
    </xf>
    <xf numFmtId="0" fontId="183" fillId="0" borderId="40">
      <alignment horizontal="centerContinuous"/>
    </xf>
    <xf numFmtId="0" fontId="183" fillId="0" borderId="40">
      <alignment horizontal="centerContinuous"/>
    </xf>
    <xf numFmtId="0" fontId="183" fillId="0" borderId="40">
      <alignment horizontal="centerContinuous"/>
    </xf>
    <xf numFmtId="0" fontId="184" fillId="0" borderId="41">
      <alignment vertical="center"/>
    </xf>
    <xf numFmtId="4" fontId="22"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171"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171"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vertical="center"/>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4" fontId="22" fillId="8" borderId="38" applyNumberFormat="0" applyProtection="0">
      <alignment horizontal="left" vertical="center" indent="1"/>
    </xf>
    <xf numFmtId="174" fontId="185"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8"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69"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0"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1"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72"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14"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3"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4"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5" borderId="38" applyNumberFormat="0" applyProtection="0">
      <alignment horizontal="right" vertical="center"/>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6" borderId="38"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77" borderId="42" applyNumberFormat="0" applyProtection="0">
      <alignment horizontal="left" vertical="center" indent="1"/>
    </xf>
    <xf numFmtId="4" fontId="22" fillId="13" borderId="0" applyNumberFormat="0" applyProtection="0">
      <alignment horizontal="left" vertical="center" indent="1"/>
    </xf>
    <xf numFmtId="4" fontId="186" fillId="13" borderId="0" applyNumberFormat="0" applyProtection="0">
      <alignment horizontal="left" vertical="center" indent="1"/>
    </xf>
    <xf numFmtId="174" fontId="185"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4" fontId="22"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88"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7" borderId="38" applyNumberFormat="0" applyProtection="0">
      <alignment horizontal="left" vertical="center" indent="1"/>
    </xf>
    <xf numFmtId="4" fontId="22"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88"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4" fontId="22" fillId="78" borderId="38" applyNumberFormat="0" applyProtection="0">
      <alignment horizontal="left" vertical="center" indent="1"/>
    </xf>
    <xf numFmtId="174" fontId="185"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0" fontId="8"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78" borderId="38" applyNumberFormat="0" applyProtection="0">
      <alignment horizontal="left" vertical="center" indent="1"/>
    </xf>
    <xf numFmtId="174" fontId="185"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0" fontId="8"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12" borderId="38" applyNumberFormat="0" applyProtection="0">
      <alignment horizontal="left" vertical="center" indent="1"/>
    </xf>
    <xf numFmtId="174" fontId="185"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0" fontId="8"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54" borderId="38" applyNumberFormat="0" applyProtection="0">
      <alignment horizontal="left" vertical="center" indent="1"/>
    </xf>
    <xf numFmtId="174" fontId="185"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0" fontId="72" fillId="65" borderId="43" applyNumberFormat="0">
      <protection locked="0"/>
    </xf>
    <xf numFmtId="0" fontId="72" fillId="65" borderId="43" applyNumberFormat="0">
      <protection locked="0"/>
    </xf>
    <xf numFmtId="0" fontId="22" fillId="0" borderId="0"/>
    <xf numFmtId="0" fontId="8" fillId="0" borderId="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0" fontId="187" fillId="79" borderId="44" applyBorder="0"/>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vertical="center"/>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58" borderId="38" applyNumberFormat="0" applyProtection="0">
      <alignment horizontal="left" vertical="center" indent="1"/>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171" fillId="77" borderId="38"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65" fillId="0" borderId="45"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171"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0" fontId="8" fillId="67" borderId="38" applyNumberFormat="0" applyProtection="0">
      <alignment horizontal="left" vertical="center" indent="1"/>
    </xf>
    <xf numFmtId="174" fontId="185"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0" fontId="8"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185" fillId="67" borderId="38" applyNumberFormat="0" applyProtection="0">
      <alignment horizontal="left" vertical="center" indent="1"/>
    </xf>
    <xf numFmtId="174" fontId="22" fillId="0" borderId="0"/>
    <xf numFmtId="0" fontId="188" fillId="0" borderId="0"/>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0" fontId="65" fillId="80" borderId="18"/>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4" fontId="22" fillId="77" borderId="38" applyNumberFormat="0" applyProtection="0">
      <alignment horizontal="right" vertical="center"/>
    </xf>
    <xf numFmtId="0" fontId="189" fillId="0" borderId="21"/>
    <xf numFmtId="262" fontId="190" fillId="0" borderId="0" applyFill="0" applyBorder="0">
      <alignment horizontal="right"/>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1" fillId="81" borderId="18">
      <alignment horizontal="center" vertical="center" wrapText="1"/>
      <protection hidden="1"/>
    </xf>
    <xf numFmtId="0" fontId="192" fillId="0" borderId="0" applyNumberFormat="0" applyFill="0" applyBorder="0" applyAlignment="0" applyProtection="0"/>
    <xf numFmtId="0" fontId="64" fillId="0" borderId="0" applyFill="0" applyBorder="0" applyAlignment="0" applyProtection="0"/>
    <xf numFmtId="0" fontId="45" fillId="0" borderId="0" applyNumberFormat="0" applyFill="0" applyBorder="0" applyAlignment="0" applyProtection="0">
      <alignment horizontal="center"/>
    </xf>
    <xf numFmtId="0" fontId="193" fillId="0" borderId="40"/>
    <xf numFmtId="0" fontId="34" fillId="0" borderId="0">
      <protection locked="0"/>
    </xf>
    <xf numFmtId="0" fontId="181" fillId="0" borderId="0"/>
    <xf numFmtId="0" fontId="140" fillId="0" borderId="0"/>
    <xf numFmtId="174" fontId="12" fillId="0" borderId="0"/>
    <xf numFmtId="0" fontId="122" fillId="82" borderId="46" applyNumberFormat="0" applyProtection="0">
      <alignment horizontal="center" wrapText="1"/>
    </xf>
    <xf numFmtId="0" fontId="122" fillId="82" borderId="47" applyNumberFormat="0" applyAlignment="0" applyProtection="0">
      <alignment wrapText="1"/>
    </xf>
    <xf numFmtId="0" fontId="8" fillId="83" borderId="0" applyNumberFormat="0" applyBorder="0">
      <alignment horizontal="center" wrapText="1"/>
    </xf>
    <xf numFmtId="0" fontId="8" fillId="83" borderId="0" applyNumberFormat="0" applyBorder="0">
      <alignment wrapText="1"/>
    </xf>
    <xf numFmtId="0" fontId="8" fillId="0" borderId="0" applyNumberFormat="0" applyFill="0" applyBorder="0" applyProtection="0">
      <alignment horizontal="right" wrapText="1"/>
    </xf>
    <xf numFmtId="263" fontId="8" fillId="0" borderId="0" applyFill="0" applyBorder="0" applyAlignment="0" applyProtection="0">
      <alignment wrapText="1"/>
    </xf>
    <xf numFmtId="264" fontId="8" fillId="0" borderId="0" applyFill="0" applyBorder="0" applyAlignment="0" applyProtection="0">
      <alignment wrapText="1"/>
    </xf>
    <xf numFmtId="265" fontId="8" fillId="0" borderId="0" applyFill="0" applyBorder="0" applyAlignment="0" applyProtection="0">
      <alignment wrapText="1"/>
    </xf>
    <xf numFmtId="0" fontId="8" fillId="0" borderId="0" applyNumberFormat="0" applyFill="0" applyBorder="0" applyProtection="0">
      <alignment horizontal="right" wrapText="1"/>
    </xf>
    <xf numFmtId="0" fontId="8" fillId="0" borderId="0" applyNumberFormat="0" applyFill="0" applyBorder="0">
      <alignment horizontal="right" wrapText="1"/>
    </xf>
    <xf numFmtId="17" fontId="8" fillId="0" borderId="0" applyFill="0" applyBorder="0">
      <alignment horizontal="right" wrapText="1"/>
    </xf>
    <xf numFmtId="8" fontId="8" fillId="0" borderId="0" applyFill="0" applyBorder="0" applyAlignment="0" applyProtection="0">
      <alignment wrapText="1"/>
    </xf>
    <xf numFmtId="0" fontId="28" fillId="0" borderId="0" applyNumberFormat="0" applyFill="0" applyBorder="0">
      <alignment horizontal="left" wrapText="1"/>
    </xf>
    <xf numFmtId="0" fontId="122" fillId="0" borderId="0" applyNumberFormat="0" applyFill="0" applyBorder="0">
      <alignment horizontal="center" wrapText="1"/>
    </xf>
    <xf numFmtId="0" fontId="122" fillId="0" borderId="0" applyNumberFormat="0" applyFill="0" applyBorder="0">
      <alignment horizontal="center" wrapText="1"/>
    </xf>
    <xf numFmtId="0" fontId="20" fillId="0" borderId="0"/>
    <xf numFmtId="0" fontId="194" fillId="0" borderId="0"/>
    <xf numFmtId="0" fontId="8" fillId="0" borderId="0"/>
    <xf numFmtId="0" fontId="3" fillId="0" borderId="7">
      <alignment horizontal="center"/>
    </xf>
    <xf numFmtId="0" fontId="3" fillId="0" borderId="7">
      <alignment horizontal="center"/>
    </xf>
    <xf numFmtId="0" fontId="3" fillId="0" borderId="7">
      <alignment horizontal="center"/>
    </xf>
    <xf numFmtId="0" fontId="3" fillId="0" borderId="7">
      <alignment horizontal="centerContinuous"/>
    </xf>
    <xf numFmtId="0" fontId="3" fillId="0" borderId="7">
      <alignment horizontal="centerContinuous"/>
    </xf>
    <xf numFmtId="0" fontId="3" fillId="0" borderId="7">
      <alignment horizontal="centerContinuous"/>
    </xf>
    <xf numFmtId="0" fontId="3" fillId="0" borderId="7">
      <alignment horizontal="centerContinuous"/>
    </xf>
    <xf numFmtId="0" fontId="3" fillId="0" borderId="7">
      <alignment horizontal="centerContinuous"/>
    </xf>
    <xf numFmtId="0" fontId="3" fillId="0" borderId="7">
      <alignment horizontal="centerContinuous"/>
    </xf>
    <xf numFmtId="0" fontId="3" fillId="0" borderId="7">
      <alignment horizontal="centerContinuous"/>
    </xf>
    <xf numFmtId="0" fontId="3" fillId="0" borderId="7">
      <alignment horizontal="centerContinuous"/>
    </xf>
    <xf numFmtId="0" fontId="3" fillId="0" borderId="7">
      <alignment horizontal="centerContinuous"/>
    </xf>
    <xf numFmtId="0" fontId="3" fillId="0" borderId="7">
      <alignment horizontal="centerContinuous"/>
    </xf>
    <xf numFmtId="0" fontId="3" fillId="0" borderId="7">
      <alignment horizontal="centerContinuous"/>
    </xf>
    <xf numFmtId="0" fontId="3" fillId="0" borderId="7">
      <alignment horizontal="centerContinuous"/>
    </xf>
    <xf numFmtId="0" fontId="3" fillId="0" borderId="7">
      <alignment horizontal="centerContinuous"/>
    </xf>
    <xf numFmtId="0" fontId="3" fillId="0" borderId="7">
      <alignment horizontal="centerContinuous"/>
    </xf>
    <xf numFmtId="0" fontId="3" fillId="0" borderId="7">
      <alignment horizontal="centerContinuous"/>
    </xf>
    <xf numFmtId="0" fontId="3" fillId="0" borderId="7">
      <alignment horizontal="centerContinuous"/>
    </xf>
    <xf numFmtId="0" fontId="3" fillId="0" borderId="7">
      <alignment horizontal="centerContinuous"/>
    </xf>
    <xf numFmtId="0" fontId="3" fillId="0" borderId="7">
      <alignment horizontal="centerContinuous"/>
    </xf>
    <xf numFmtId="0" fontId="3" fillId="0" borderId="7">
      <alignment horizontal="centerContinuous"/>
    </xf>
    <xf numFmtId="0" fontId="3" fillId="0" borderId="7">
      <alignment horizontal="centerContinuous"/>
    </xf>
    <xf numFmtId="0" fontId="3" fillId="0" borderId="7">
      <alignment horizontal="centerContinuous"/>
    </xf>
    <xf numFmtId="0" fontId="3" fillId="0" borderId="7">
      <alignment horizontal="centerContinuous"/>
    </xf>
    <xf numFmtId="0" fontId="3" fillId="0" borderId="7">
      <alignment horizontal="centerContinuous"/>
    </xf>
    <xf numFmtId="0" fontId="3" fillId="0" borderId="7">
      <alignment horizontal="centerContinuous"/>
    </xf>
    <xf numFmtId="0" fontId="3" fillId="0" borderId="7">
      <alignment horizontal="center"/>
    </xf>
    <xf numFmtId="0" fontId="3" fillId="0" borderId="7">
      <alignment horizontal="center"/>
    </xf>
    <xf numFmtId="0" fontId="3" fillId="0" borderId="7">
      <alignment horizontal="center"/>
    </xf>
    <xf numFmtId="0" fontId="3" fillId="0" borderId="7">
      <alignment horizontal="center"/>
    </xf>
    <xf numFmtId="0" fontId="3" fillId="0" borderId="7">
      <alignment horizontal="center"/>
    </xf>
    <xf numFmtId="0" fontId="3" fillId="0" borderId="7">
      <alignment horizontal="center"/>
    </xf>
    <xf numFmtId="0" fontId="3" fillId="0" borderId="7">
      <alignment horizontal="center"/>
    </xf>
    <xf numFmtId="0" fontId="3" fillId="0" borderId="7">
      <alignment horizontal="center"/>
    </xf>
    <xf numFmtId="0" fontId="3" fillId="0" borderId="7">
      <alignment horizontal="center"/>
    </xf>
    <xf numFmtId="0" fontId="3" fillId="0" borderId="7">
      <alignment horizontal="center"/>
    </xf>
    <xf numFmtId="0" fontId="3" fillId="0" borderId="7">
      <alignment horizontal="center"/>
    </xf>
    <xf numFmtId="0" fontId="3" fillId="0" borderId="7">
      <alignment horizontal="center"/>
    </xf>
    <xf numFmtId="0" fontId="3" fillId="0" borderId="7">
      <alignment horizontal="center"/>
    </xf>
    <xf numFmtId="0" fontId="3" fillId="0" borderId="7">
      <alignment horizontal="center"/>
    </xf>
    <xf numFmtId="0" fontId="3" fillId="0" borderId="7">
      <alignment horizontal="center"/>
    </xf>
    <xf numFmtId="0" fontId="3" fillId="0" borderId="7">
      <alignment horizontal="center"/>
    </xf>
    <xf numFmtId="0" fontId="3" fillId="0" borderId="7">
      <alignment horizontal="center"/>
    </xf>
    <xf numFmtId="0" fontId="3" fillId="0" borderId="7">
      <alignment horizontal="center"/>
    </xf>
    <xf numFmtId="0" fontId="3" fillId="0" borderId="7">
      <alignment horizontal="center"/>
    </xf>
    <xf numFmtId="0" fontId="3" fillId="0" borderId="7">
      <alignment horizontal="center"/>
    </xf>
    <xf numFmtId="0" fontId="3" fillId="0" borderId="7">
      <alignment horizontal="center"/>
    </xf>
    <xf numFmtId="0" fontId="195" fillId="0" borderId="0" applyBorder="0" applyProtection="0">
      <alignment vertical="center"/>
    </xf>
    <xf numFmtId="0" fontId="195" fillId="0" borderId="7" applyBorder="0" applyProtection="0">
      <alignment horizontal="right" vertical="center"/>
    </xf>
    <xf numFmtId="0" fontId="195" fillId="0" borderId="7" applyBorder="0" applyProtection="0">
      <alignment horizontal="right" vertical="center"/>
    </xf>
    <xf numFmtId="0" fontId="195" fillId="0" borderId="7" applyBorder="0" applyProtection="0">
      <alignment horizontal="right" vertical="center"/>
    </xf>
    <xf numFmtId="0" fontId="196" fillId="84" borderId="0" applyBorder="0" applyProtection="0">
      <alignment horizontal="centerContinuous" vertical="center"/>
    </xf>
    <xf numFmtId="0" fontId="196" fillId="85" borderId="7" applyBorder="0" applyProtection="0">
      <alignment horizontal="centerContinuous" vertical="center"/>
    </xf>
    <xf numFmtId="0" fontId="196" fillId="85" borderId="7" applyBorder="0" applyProtection="0">
      <alignment horizontal="centerContinuous" vertical="center"/>
    </xf>
    <xf numFmtId="0" fontId="196" fillId="85" borderId="7" applyBorder="0" applyProtection="0">
      <alignment horizontal="centerContinuous" vertical="center"/>
    </xf>
    <xf numFmtId="0" fontId="197" fillId="0" borderId="0"/>
    <xf numFmtId="38" fontId="22" fillId="86" borderId="0">
      <alignment horizontal="right" vertical="top"/>
    </xf>
    <xf numFmtId="0" fontId="162" fillId="0" borderId="0"/>
    <xf numFmtId="0" fontId="198" fillId="0" borderId="0" applyFill="0" applyBorder="0" applyProtection="0">
      <alignment horizontal="left"/>
    </xf>
    <xf numFmtId="0" fontId="100" fillId="0" borderId="14" applyFill="0" applyBorder="0" applyProtection="0">
      <alignment horizontal="left" vertical="top"/>
    </xf>
    <xf numFmtId="0" fontId="199" fillId="0" borderId="0">
      <alignment horizontal="centerContinuous"/>
    </xf>
    <xf numFmtId="266" fontId="76" fillId="0" borderId="0" applyFont="0" applyFill="0" applyBorder="0" applyProtection="0">
      <alignment horizontal="left"/>
    </xf>
    <xf numFmtId="267" fontId="76" fillId="0" borderId="0" applyFont="0" applyFill="0" applyBorder="0" applyProtection="0">
      <alignment horizontal="left"/>
    </xf>
    <xf numFmtId="268" fontId="76" fillId="0" borderId="0" applyFont="0" applyFill="0" applyBorder="0" applyProtection="0">
      <alignment horizontal="left"/>
    </xf>
    <xf numFmtId="0" fontId="200" fillId="0" borderId="0"/>
    <xf numFmtId="0" fontId="201" fillId="0" borderId="0"/>
    <xf numFmtId="49" fontId="88" fillId="0" borderId="0" applyFill="0" applyAlignment="0"/>
    <xf numFmtId="167" fontId="22" fillId="0" borderId="0" applyFill="0" applyAlignment="0"/>
    <xf numFmtId="269" fontId="22" fillId="0" borderId="0" applyFill="0" applyAlignment="0"/>
    <xf numFmtId="0" fontId="202" fillId="0" borderId="0" applyFill="0" applyBorder="0" applyProtection="0">
      <alignment horizontal="left" vertical="top"/>
    </xf>
    <xf numFmtId="0" fontId="29" fillId="0" borderId="0" applyNumberFormat="0" applyFill="0" applyBorder="0" applyAlignment="0" applyProtection="0"/>
    <xf numFmtId="0" fontId="149" fillId="0" borderId="0" applyNumberFormat="0" applyFill="0" applyBorder="0" applyAlignment="0" applyProtection="0"/>
    <xf numFmtId="0" fontId="203" fillId="0" borderId="0" applyNumberFormat="0" applyFill="0" applyBorder="0" applyAlignment="0" applyProtection="0"/>
    <xf numFmtId="0" fontId="204" fillId="0" borderId="0"/>
    <xf numFmtId="0" fontId="205" fillId="84" borderId="0" applyBorder="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86" fillId="0" borderId="49" applyNumberFormat="0" applyFon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206" fillId="0" borderId="48" applyNumberFormat="0" applyFill="0" applyAlignment="0" applyProtection="0"/>
    <xf numFmtId="0" fontId="8" fillId="0" borderId="0"/>
    <xf numFmtId="0" fontId="207" fillId="0" borderId="0">
      <alignment horizontal="fill"/>
    </xf>
    <xf numFmtId="0" fontId="8" fillId="0" borderId="0"/>
    <xf numFmtId="37" fontId="56" fillId="0" borderId="0" applyFill="0" applyBorder="0" applyAlignment="0">
      <alignment vertical="center"/>
    </xf>
    <xf numFmtId="0" fontId="208" fillId="0" borderId="0"/>
    <xf numFmtId="270" fontId="8" fillId="0" borderId="0" applyFont="0" applyFill="0" applyBorder="0" applyAlignment="0" applyProtection="0"/>
    <xf numFmtId="271" fontId="8" fillId="0" borderId="0" applyFont="0" applyFill="0" applyBorder="0" applyAlignment="0" applyProtection="0"/>
    <xf numFmtId="0" fontId="8" fillId="0" borderId="0">
      <alignment horizontal="center" vertical="center" textRotation="180"/>
    </xf>
    <xf numFmtId="272" fontId="8" fillId="0" borderId="0" applyFont="0" applyFill="0" applyBorder="0" applyAlignment="0" applyProtection="0"/>
    <xf numFmtId="182" fontId="8" fillId="0" borderId="0" applyFont="0" applyFill="0" applyBorder="0" applyAlignment="0" applyProtection="0"/>
    <xf numFmtId="273" fontId="8" fillId="0" borderId="0" applyFont="0" applyFill="0" applyBorder="0" applyAlignment="0" applyProtection="0"/>
    <xf numFmtId="183" fontId="8" fillId="0" borderId="0" applyFont="0" applyFill="0" applyBorder="0" applyAlignment="0" applyProtection="0"/>
    <xf numFmtId="206" fontId="34" fillId="0" borderId="0" applyFont="0" applyFill="0" applyBorder="0" applyAlignment="0" applyProtection="0"/>
    <xf numFmtId="274" fontId="34" fillId="0" borderId="0" applyFont="0" applyFill="0" applyBorder="0" applyAlignment="0" applyProtection="0"/>
    <xf numFmtId="0" fontId="209" fillId="0" borderId="0" applyNumberFormat="0" applyFill="0" applyBorder="0" applyAlignment="0" applyProtection="0"/>
    <xf numFmtId="275" fontId="156" fillId="0" borderId="0" applyFont="0" applyFill="0" applyBorder="0" applyAlignment="0" applyProtection="0"/>
    <xf numFmtId="276" fontId="156" fillId="0" borderId="0" applyFont="0" applyFill="0" applyBorder="0" applyAlignment="0" applyProtection="0"/>
    <xf numFmtId="1" fontId="210" fillId="0" borderId="0">
      <alignment horizontal="right"/>
    </xf>
    <xf numFmtId="277" fontId="56" fillId="0" borderId="0" applyFill="0" applyBorder="0" applyProtection="0"/>
    <xf numFmtId="278" fontId="56" fillId="0" borderId="0" applyFill="0" applyBorder="0" applyProtection="0"/>
    <xf numFmtId="0" fontId="8" fillId="0" borderId="7" applyFill="0" applyBorder="0" applyProtection="0">
      <alignment horizontal="center"/>
    </xf>
    <xf numFmtId="279" fontId="64" fillId="0" borderId="0" applyFont="0" applyFill="0" applyBorder="0" applyAlignment="0" applyProtection="0"/>
    <xf numFmtId="0" fontId="44" fillId="30" borderId="0" applyNumberFormat="0" applyBorder="0" applyAlignment="0" applyProtection="0"/>
    <xf numFmtId="174" fontId="22" fillId="30" borderId="0" applyNumberFormat="0" applyBorder="0" applyAlignment="0" applyProtection="0"/>
    <xf numFmtId="174" fontId="22" fillId="30" borderId="0" applyNumberFormat="0" applyBorder="0" applyAlignment="0" applyProtection="0"/>
    <xf numFmtId="174" fontId="22" fillId="30" borderId="0" applyNumberFormat="0" applyBorder="0" applyAlignment="0" applyProtection="0"/>
    <xf numFmtId="174" fontId="22"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4" borderId="0" applyNumberFormat="0" applyBorder="0" applyAlignment="0" applyProtection="0"/>
    <xf numFmtId="174" fontId="22" fillId="34" borderId="0" applyNumberFormat="0" applyBorder="0" applyAlignment="0" applyProtection="0"/>
    <xf numFmtId="174" fontId="22" fillId="34" borderId="0" applyNumberFormat="0" applyBorder="0" applyAlignment="0" applyProtection="0"/>
    <xf numFmtId="174" fontId="22" fillId="34" borderId="0" applyNumberFormat="0" applyBorder="0" applyAlignment="0" applyProtection="0"/>
    <xf numFmtId="174" fontId="22" fillId="34" borderId="0" applyNumberFormat="0" applyBorder="0" applyAlignment="0" applyProtection="0"/>
    <xf numFmtId="0" fontId="44" fillId="34" borderId="0" applyNumberFormat="0" applyBorder="0" applyAlignment="0" applyProtection="0"/>
    <xf numFmtId="0" fontId="44" fillId="34" borderId="0" applyNumberFormat="0" applyBorder="0" applyAlignment="0" applyProtection="0"/>
    <xf numFmtId="0" fontId="44" fillId="38" borderId="0" applyNumberFormat="0" applyBorder="0" applyAlignment="0" applyProtection="0"/>
    <xf numFmtId="174" fontId="22" fillId="38" borderId="0" applyNumberFormat="0" applyBorder="0" applyAlignment="0" applyProtection="0"/>
    <xf numFmtId="174" fontId="22" fillId="38" borderId="0" applyNumberFormat="0" applyBorder="0" applyAlignment="0" applyProtection="0"/>
    <xf numFmtId="174" fontId="22" fillId="38" borderId="0" applyNumberFormat="0" applyBorder="0" applyAlignment="0" applyProtection="0"/>
    <xf numFmtId="174" fontId="22"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27" borderId="0" applyNumberFormat="0" applyBorder="0" applyAlignment="0" applyProtection="0"/>
    <xf numFmtId="174" fontId="22" fillId="27" borderId="0" applyNumberFormat="0" applyBorder="0" applyAlignment="0" applyProtection="0"/>
    <xf numFmtId="174" fontId="22" fillId="27" borderId="0" applyNumberFormat="0" applyBorder="0" applyAlignment="0" applyProtection="0"/>
    <xf numFmtId="174" fontId="22" fillId="27" borderId="0" applyNumberFormat="0" applyBorder="0" applyAlignment="0" applyProtection="0"/>
    <xf numFmtId="174" fontId="22"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8" borderId="0" applyNumberFormat="0" applyBorder="0" applyAlignment="0" applyProtection="0"/>
    <xf numFmtId="174" fontId="22" fillId="28" borderId="0" applyNumberFormat="0" applyBorder="0" applyAlignment="0" applyProtection="0"/>
    <xf numFmtId="174" fontId="22" fillId="28" borderId="0" applyNumberFormat="0" applyBorder="0" applyAlignment="0" applyProtection="0"/>
    <xf numFmtId="174" fontId="22" fillId="28" borderId="0" applyNumberFormat="0" applyBorder="0" applyAlignment="0" applyProtection="0"/>
    <xf numFmtId="174" fontId="22"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45" borderId="0" applyNumberFormat="0" applyBorder="0" applyAlignment="0" applyProtection="0"/>
    <xf numFmtId="174" fontId="22" fillId="45" borderId="0" applyNumberFormat="0" applyBorder="0" applyAlignment="0" applyProtection="0"/>
    <xf numFmtId="174" fontId="22" fillId="45" borderId="0" applyNumberFormat="0" applyBorder="0" applyAlignment="0" applyProtection="0"/>
    <xf numFmtId="174" fontId="22" fillId="45" borderId="0" applyNumberFormat="0" applyBorder="0" applyAlignment="0" applyProtection="0"/>
    <xf numFmtId="174" fontId="22"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192" fontId="211" fillId="0" borderId="50">
      <protection locked="0"/>
    </xf>
    <xf numFmtId="192" fontId="19" fillId="0" borderId="50">
      <protection locked="0"/>
    </xf>
    <xf numFmtId="192" fontId="19" fillId="0" borderId="50">
      <protection locked="0"/>
    </xf>
    <xf numFmtId="280" fontId="212" fillId="0" borderId="51">
      <alignment horizontal="center"/>
    </xf>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0" fontId="129" fillId="21" borderId="52" applyNumberFormat="0" applyAlignment="0" applyProtection="0"/>
    <xf numFmtId="0" fontId="129"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0" fontId="129"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0" fontId="129"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0" fontId="129" fillId="21" borderId="52" applyNumberFormat="0" applyAlignment="0" applyProtection="0"/>
    <xf numFmtId="0" fontId="129"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174" fontId="22"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29" fillId="21" borderId="52"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0" fontId="170"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0" fontId="170"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0" fontId="170" fillId="50" borderId="53" applyNumberFormat="0" applyAlignment="0" applyProtection="0"/>
    <xf numFmtId="0" fontId="170"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174" fontId="22"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0" fontId="68" fillId="50" borderId="52" applyNumberFormat="0" applyAlignment="0" applyProtection="0"/>
    <xf numFmtId="0" fontId="68"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0" fontId="68"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0" fontId="68"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0" fontId="68" fillId="50" borderId="52" applyNumberFormat="0" applyAlignment="0" applyProtection="0"/>
    <xf numFmtId="0" fontId="68"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174" fontId="22"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68" fillId="50" borderId="52" applyNumberFormat="0" applyAlignment="0" applyProtection="0"/>
    <xf numFmtId="0" fontId="48" fillId="0" borderId="0" applyNumberFormat="0" applyFill="0" applyBorder="0" applyAlignment="0" applyProtection="0">
      <alignment vertical="top"/>
      <protection locked="0"/>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41" fontId="7" fillId="0" borderId="18" applyAlignment="0">
      <alignment horizontal="left" vertical="center"/>
    </xf>
    <xf numFmtId="14" fontId="213" fillId="0" borderId="54" applyBorder="0">
      <alignment horizontal="center" vertical="center"/>
    </xf>
    <xf numFmtId="14" fontId="19" fillId="0" borderId="0">
      <alignment vertical="center"/>
    </xf>
    <xf numFmtId="44" fontId="214" fillId="0" borderId="0" applyFont="0" applyFill="0" applyBorder="0" applyAlignment="0" applyProtection="0"/>
    <xf numFmtId="44" fontId="22" fillId="0" borderId="0" applyFont="0" applyFill="0" applyBorder="0" applyAlignment="0" applyProtection="0"/>
    <xf numFmtId="44" fontId="88" fillId="0" borderId="0" applyFont="0" applyFill="0" applyBorder="0" applyAlignment="0" applyProtection="0"/>
    <xf numFmtId="281" fontId="8" fillId="0" borderId="0" applyFont="0" applyFill="0" applyBorder="0" applyAlignment="0" applyProtection="0"/>
    <xf numFmtId="174" fontId="215" fillId="0" borderId="0" applyBorder="0">
      <alignment horizontal="center" vertical="center" wrapText="1"/>
    </xf>
    <xf numFmtId="0" fontId="111" fillId="0" borderId="29" applyNumberFormat="0" applyFill="0" applyAlignment="0" applyProtection="0"/>
    <xf numFmtId="174" fontId="22" fillId="0" borderId="29" applyNumberFormat="0" applyFill="0" applyAlignment="0" applyProtection="0"/>
    <xf numFmtId="174" fontId="22" fillId="0" borderId="29" applyNumberFormat="0" applyFill="0" applyAlignment="0" applyProtection="0"/>
    <xf numFmtId="174" fontId="22" fillId="0" borderId="29" applyNumberFormat="0" applyFill="0" applyAlignment="0" applyProtection="0"/>
    <xf numFmtId="174" fontId="22" fillId="0" borderId="29" applyNumberFormat="0" applyFill="0" applyAlignment="0" applyProtection="0"/>
    <xf numFmtId="0" fontId="111" fillId="0" borderId="29" applyNumberFormat="0" applyFill="0" applyAlignment="0" applyProtection="0"/>
    <xf numFmtId="0" fontId="111" fillId="0" borderId="29" applyNumberFormat="0" applyFill="0" applyAlignment="0" applyProtection="0"/>
    <xf numFmtId="0" fontId="114" fillId="0" borderId="30" applyNumberFormat="0" applyFill="0" applyAlignment="0" applyProtection="0"/>
    <xf numFmtId="174" fontId="22" fillId="0" borderId="30" applyNumberFormat="0" applyFill="0" applyAlignment="0" applyProtection="0"/>
    <xf numFmtId="174" fontId="22" fillId="0" borderId="30" applyNumberFormat="0" applyFill="0" applyAlignment="0" applyProtection="0"/>
    <xf numFmtId="174" fontId="22" fillId="0" borderId="30" applyNumberFormat="0" applyFill="0" applyAlignment="0" applyProtection="0"/>
    <xf numFmtId="174" fontId="22" fillId="0" borderId="30" applyNumberFormat="0" applyFill="0" applyAlignment="0" applyProtection="0"/>
    <xf numFmtId="0" fontId="114" fillId="0" borderId="30" applyNumberFormat="0" applyFill="0" applyAlignment="0" applyProtection="0"/>
    <xf numFmtId="0" fontId="114" fillId="0" borderId="30" applyNumberFormat="0" applyFill="0" applyAlignment="0" applyProtection="0"/>
    <xf numFmtId="0" fontId="116" fillId="0" borderId="31" applyNumberFormat="0" applyFill="0" applyAlignment="0" applyProtection="0"/>
    <xf numFmtId="174" fontId="22" fillId="0" borderId="31" applyNumberFormat="0" applyFill="0" applyAlignment="0" applyProtection="0"/>
    <xf numFmtId="174" fontId="22" fillId="0" borderId="31" applyNumberFormat="0" applyFill="0" applyAlignment="0" applyProtection="0"/>
    <xf numFmtId="174" fontId="22" fillId="0" borderId="31" applyNumberFormat="0" applyFill="0" applyAlignment="0" applyProtection="0"/>
    <xf numFmtId="174" fontId="22" fillId="0" borderId="31" applyNumberFormat="0" applyFill="0" applyAlignment="0" applyProtection="0"/>
    <xf numFmtId="0" fontId="116" fillId="0" borderId="31" applyNumberFormat="0" applyFill="0" applyAlignment="0" applyProtection="0"/>
    <xf numFmtId="0" fontId="116" fillId="0" borderId="31" applyNumberFormat="0" applyFill="0" applyAlignment="0" applyProtection="0"/>
    <xf numFmtId="0" fontId="116" fillId="0" borderId="0" applyNumberFormat="0" applyFill="0" applyBorder="0" applyAlignment="0" applyProtection="0"/>
    <xf numFmtId="174" fontId="22" fillId="0" borderId="0" applyNumberFormat="0" applyFill="0" applyBorder="0" applyAlignment="0" applyProtection="0"/>
    <xf numFmtId="174" fontId="22" fillId="0" borderId="0" applyNumberFormat="0" applyFill="0" applyBorder="0" applyAlignment="0" applyProtection="0"/>
    <xf numFmtId="174" fontId="22" fillId="0" borderId="0" applyNumberFormat="0" applyFill="0" applyBorder="0" applyAlignment="0" applyProtection="0"/>
    <xf numFmtId="174" fontId="22"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174" fontId="216" fillId="0" borderId="55" applyBorder="0">
      <alignment horizontal="center" vertical="center" wrapText="1"/>
    </xf>
    <xf numFmtId="192" fontId="217" fillId="49" borderId="50"/>
    <xf numFmtId="192" fontId="218" fillId="49" borderId="50"/>
    <xf numFmtId="192" fontId="218" fillId="49" borderId="50"/>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 fontId="219" fillId="8" borderId="18" applyBorder="0">
      <alignment horizontal="right"/>
    </xf>
    <xf numFmtId="49" fontId="220" fillId="0" borderId="0" applyBorder="0">
      <alignment vertical="center"/>
    </xf>
    <xf numFmtId="39" fontId="56" fillId="0" borderId="0">
      <alignment vertical="center"/>
    </xf>
    <xf numFmtId="39" fontId="56" fillId="0" borderId="0">
      <alignment vertical="center"/>
    </xf>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0" fontId="206"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0" fontId="206"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174" fontId="22"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3" fontId="217" fillId="0" borderId="18" applyBorder="0">
      <alignment vertical="center"/>
    </xf>
    <xf numFmtId="0" fontId="70" fillId="52" borderId="20" applyNumberFormat="0" applyAlignment="0" applyProtection="0"/>
    <xf numFmtId="174" fontId="22" fillId="52" borderId="20" applyNumberFormat="0" applyAlignment="0" applyProtection="0"/>
    <xf numFmtId="174" fontId="22" fillId="52" borderId="20" applyNumberFormat="0" applyAlignment="0" applyProtection="0"/>
    <xf numFmtId="174" fontId="22" fillId="52" borderId="20" applyNumberFormat="0" applyAlignment="0" applyProtection="0"/>
    <xf numFmtId="174" fontId="22" fillId="52" borderId="20" applyNumberFormat="0" applyAlignment="0" applyProtection="0"/>
    <xf numFmtId="0" fontId="70" fillId="52" borderId="20" applyNumberFormat="0" applyAlignment="0" applyProtection="0"/>
    <xf numFmtId="0" fontId="70" fillId="52" borderId="20" applyNumberFormat="0" applyAlignment="0" applyProtection="0"/>
    <xf numFmtId="174" fontId="221" fillId="0" borderId="0">
      <alignment horizontal="center" vertical="top" wrapText="1"/>
    </xf>
    <xf numFmtId="174" fontId="7" fillId="0" borderId="0">
      <alignment horizontal="center" vertical="center" wrapText="1"/>
    </xf>
    <xf numFmtId="174" fontId="222" fillId="6" borderId="0" applyFill="0">
      <alignment wrapText="1"/>
    </xf>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03" fillId="0" borderId="0" applyNumberFormat="0" applyFill="0" applyBorder="0" applyAlignment="0" applyProtection="0"/>
    <xf numFmtId="174" fontId="22" fillId="0" borderId="0" applyNumberFormat="0" applyFill="0" applyBorder="0" applyAlignment="0" applyProtection="0"/>
    <xf numFmtId="174" fontId="22" fillId="0" borderId="0" applyNumberFormat="0" applyFill="0" applyBorder="0" applyAlignment="0" applyProtection="0"/>
    <xf numFmtId="174" fontId="22" fillId="0" borderId="0" applyNumberFormat="0" applyFill="0" applyBorder="0" applyAlignment="0" applyProtection="0"/>
    <xf numFmtId="174" fontId="22" fillId="0" borderId="0" applyNumberFormat="0" applyFill="0" applyBorder="0" applyAlignment="0" applyProtection="0"/>
    <xf numFmtId="0" fontId="203" fillId="0" borderId="0" applyNumberFormat="0" applyFill="0" applyBorder="0" applyAlignment="0" applyProtection="0"/>
    <xf numFmtId="0" fontId="203" fillId="0" borderId="0" applyNumberFormat="0" applyFill="0" applyBorder="0" applyAlignment="0" applyProtection="0"/>
    <xf numFmtId="0" fontId="151" fillId="7" borderId="0" applyNumberFormat="0" applyBorder="0" applyAlignment="0" applyProtection="0"/>
    <xf numFmtId="174" fontId="22" fillId="7" borderId="0" applyNumberFormat="0" applyBorder="0" applyAlignment="0" applyProtection="0"/>
    <xf numFmtId="174" fontId="22" fillId="7" borderId="0" applyNumberFormat="0" applyBorder="0" applyAlignment="0" applyProtection="0"/>
    <xf numFmtId="174" fontId="22" fillId="7" borderId="0" applyNumberFormat="0" applyBorder="0" applyAlignment="0" applyProtection="0"/>
    <xf numFmtId="174" fontId="22" fillId="7" borderId="0" applyNumberFormat="0" applyBorder="0" applyAlignment="0" applyProtection="0"/>
    <xf numFmtId="0" fontId="151" fillId="7" borderId="0" applyNumberFormat="0" applyBorder="0" applyAlignment="0" applyProtection="0"/>
    <xf numFmtId="0" fontId="151" fillId="7" borderId="0" applyNumberFormat="0" applyBorder="0" applyAlignment="0" applyProtection="0"/>
    <xf numFmtId="0" fontId="1" fillId="0" borderId="0"/>
    <xf numFmtId="0" fontId="157" fillId="0" borderId="0"/>
    <xf numFmtId="0" fontId="8" fillId="0" borderId="0"/>
    <xf numFmtId="0" fontId="8" fillId="0" borderId="0"/>
    <xf numFmtId="174" fontId="19" fillId="0" borderId="0"/>
    <xf numFmtId="0" fontId="19" fillId="0" borderId="0"/>
    <xf numFmtId="0" fontId="8" fillId="0" borderId="0"/>
    <xf numFmtId="0" fontId="8" fillId="0" borderId="0"/>
    <xf numFmtId="0" fontId="22" fillId="0" borderId="0"/>
    <xf numFmtId="0" fontId="19" fillId="0" borderId="0"/>
    <xf numFmtId="174" fontId="19" fillId="0" borderId="0"/>
    <xf numFmtId="0" fontId="5" fillId="0" borderId="0"/>
    <xf numFmtId="0" fontId="5" fillId="0" borderId="0"/>
    <xf numFmtId="0" fontId="224" fillId="0" borderId="0"/>
    <xf numFmtId="0" fontId="224" fillId="0" borderId="0"/>
    <xf numFmtId="174" fontId="19" fillId="0" borderId="0"/>
    <xf numFmtId="0" fontId="19" fillId="0" borderId="0"/>
    <xf numFmtId="0" fontId="43" fillId="0" borderId="0"/>
    <xf numFmtId="0" fontId="43" fillId="0" borderId="0"/>
    <xf numFmtId="0" fontId="43" fillId="0" borderId="0"/>
    <xf numFmtId="0" fontId="224" fillId="0" borderId="0"/>
    <xf numFmtId="0" fontId="8" fillId="0" borderId="0"/>
    <xf numFmtId="0" fontId="224" fillId="0" borderId="0"/>
    <xf numFmtId="0" fontId="19" fillId="0" borderId="0"/>
    <xf numFmtId="0" fontId="19" fillId="0" borderId="0"/>
    <xf numFmtId="0" fontId="5" fillId="0" borderId="0"/>
    <xf numFmtId="0" fontId="5" fillId="0" borderId="0"/>
    <xf numFmtId="174" fontId="19" fillId="0" borderId="0"/>
    <xf numFmtId="0" fontId="19" fillId="0" borderId="0"/>
    <xf numFmtId="0" fontId="8" fillId="0" borderId="0"/>
    <xf numFmtId="0" fontId="8" fillId="0" borderId="0"/>
    <xf numFmtId="0" fontId="225" fillId="0" borderId="0"/>
    <xf numFmtId="0" fontId="5" fillId="0" borderId="0"/>
    <xf numFmtId="0" fontId="8" fillId="0" borderId="0"/>
    <xf numFmtId="0" fontId="225" fillId="0" borderId="0"/>
    <xf numFmtId="0" fontId="225" fillId="0" borderId="0"/>
    <xf numFmtId="0" fontId="5" fillId="0" borderId="0"/>
    <xf numFmtId="0" fontId="5" fillId="0" borderId="0"/>
    <xf numFmtId="174" fontId="19" fillId="0" borderId="0"/>
    <xf numFmtId="0" fontId="19" fillId="0" borderId="0"/>
    <xf numFmtId="0" fontId="5" fillId="0" borderId="0"/>
    <xf numFmtId="0" fontId="1" fillId="0" borderId="0"/>
    <xf numFmtId="0" fontId="8" fillId="0" borderId="0"/>
    <xf numFmtId="174" fontId="185" fillId="0" borderId="0"/>
    <xf numFmtId="0" fontId="1" fillId="0" borderId="0"/>
    <xf numFmtId="0" fontId="225" fillId="0" borderId="0"/>
    <xf numFmtId="174" fontId="185" fillId="0" borderId="0"/>
    <xf numFmtId="0" fontId="157" fillId="0" borderId="0"/>
    <xf numFmtId="0" fontId="8" fillId="0" borderId="0"/>
    <xf numFmtId="174" fontId="185" fillId="0" borderId="0"/>
    <xf numFmtId="0" fontId="226" fillId="0" borderId="0"/>
    <xf numFmtId="174" fontId="185" fillId="0" borderId="0"/>
    <xf numFmtId="0" fontId="5" fillId="0" borderId="0"/>
    <xf numFmtId="174" fontId="211" fillId="0" borderId="0"/>
    <xf numFmtId="174" fontId="211" fillId="0" borderId="0"/>
    <xf numFmtId="174" fontId="211" fillId="0" borderId="0"/>
    <xf numFmtId="174" fontId="211" fillId="0" borderId="0"/>
    <xf numFmtId="174" fontId="211" fillId="0" borderId="0"/>
    <xf numFmtId="174" fontId="211" fillId="0" borderId="0"/>
    <xf numFmtId="174" fontId="211" fillId="0" borderId="0"/>
    <xf numFmtId="174" fontId="211" fillId="0" borderId="0"/>
    <xf numFmtId="174" fontId="211" fillId="0" borderId="0"/>
    <xf numFmtId="174" fontId="211" fillId="0" borderId="0"/>
    <xf numFmtId="0" fontId="22" fillId="0" borderId="0"/>
    <xf numFmtId="174" fontId="211" fillId="0" borderId="0"/>
    <xf numFmtId="174" fontId="211" fillId="0" borderId="0"/>
    <xf numFmtId="174" fontId="211" fillId="0" borderId="0"/>
    <xf numFmtId="174" fontId="211" fillId="0" borderId="0"/>
    <xf numFmtId="174" fontId="211" fillId="0" borderId="0"/>
    <xf numFmtId="174" fontId="211" fillId="0" borderId="0"/>
    <xf numFmtId="174" fontId="211" fillId="0" borderId="0"/>
    <xf numFmtId="174" fontId="211" fillId="0" borderId="0"/>
    <xf numFmtId="174" fontId="211" fillId="0" borderId="0"/>
    <xf numFmtId="0" fontId="8" fillId="0" borderId="0"/>
    <xf numFmtId="0" fontId="22" fillId="0" borderId="0"/>
    <xf numFmtId="174" fontId="227" fillId="0" borderId="0"/>
    <xf numFmtId="174" fontId="227" fillId="0" borderId="0"/>
    <xf numFmtId="174" fontId="227" fillId="0" borderId="0"/>
    <xf numFmtId="174" fontId="227" fillId="0" borderId="0"/>
    <xf numFmtId="174" fontId="227" fillId="0" borderId="0"/>
    <xf numFmtId="174" fontId="227" fillId="0" borderId="0"/>
    <xf numFmtId="174" fontId="227" fillId="0" borderId="0"/>
    <xf numFmtId="174" fontId="227" fillId="0" borderId="0"/>
    <xf numFmtId="174" fontId="227" fillId="0" borderId="0"/>
    <xf numFmtId="0" fontId="8" fillId="0" borderId="0"/>
    <xf numFmtId="0" fontId="43" fillId="0" borderId="0"/>
    <xf numFmtId="174" fontId="227" fillId="0" borderId="0"/>
    <xf numFmtId="174" fontId="227" fillId="0" borderId="0"/>
    <xf numFmtId="174" fontId="227" fillId="0" borderId="0"/>
    <xf numFmtId="174" fontId="227" fillId="0" borderId="0"/>
    <xf numFmtId="174" fontId="227" fillId="0" borderId="0"/>
    <xf numFmtId="174" fontId="227" fillId="0" borderId="0"/>
    <xf numFmtId="174" fontId="227" fillId="0" borderId="0"/>
    <xf numFmtId="174" fontId="227" fillId="0" borderId="0"/>
    <xf numFmtId="0" fontId="22" fillId="0" borderId="0"/>
    <xf numFmtId="174" fontId="211" fillId="0" borderId="0"/>
    <xf numFmtId="174" fontId="211" fillId="0" borderId="0"/>
    <xf numFmtId="174" fontId="211" fillId="0" borderId="0"/>
    <xf numFmtId="174" fontId="211" fillId="0" borderId="0"/>
    <xf numFmtId="174" fontId="211" fillId="0" borderId="0"/>
    <xf numFmtId="174" fontId="211" fillId="0" borderId="0"/>
    <xf numFmtId="174" fontId="211" fillId="0" borderId="0"/>
    <xf numFmtId="0" fontId="22" fillId="0" borderId="0"/>
    <xf numFmtId="174" fontId="211" fillId="0" borderId="0"/>
    <xf numFmtId="174" fontId="211" fillId="0" borderId="0"/>
    <xf numFmtId="174" fontId="211" fillId="0" borderId="0"/>
    <xf numFmtId="174" fontId="211" fillId="0" borderId="0"/>
    <xf numFmtId="174" fontId="211" fillId="0" borderId="0"/>
    <xf numFmtId="174" fontId="211" fillId="0" borderId="0"/>
    <xf numFmtId="174" fontId="22" fillId="0" borderId="0"/>
    <xf numFmtId="0" fontId="72" fillId="0" borderId="0">
      <alignment horizontal="left"/>
    </xf>
    <xf numFmtId="0" fontId="19" fillId="0" borderId="0"/>
    <xf numFmtId="0" fontId="5" fillId="0" borderId="0"/>
    <xf numFmtId="0" fontId="43"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282" fontId="22" fillId="0" borderId="0"/>
    <xf numFmtId="0" fontId="19" fillId="0" borderId="0"/>
    <xf numFmtId="174" fontId="211" fillId="0" borderId="0"/>
    <xf numFmtId="174" fontId="211" fillId="0" borderId="0"/>
    <xf numFmtId="174" fontId="211" fillId="0" borderId="0"/>
    <xf numFmtId="174" fontId="211" fillId="0" borderId="0"/>
    <xf numFmtId="0" fontId="72" fillId="0" borderId="0">
      <alignment horizontal="left"/>
    </xf>
    <xf numFmtId="174" fontId="157" fillId="0" borderId="0"/>
    <xf numFmtId="0" fontId="22"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4" fontId="211" fillId="0" borderId="0"/>
    <xf numFmtId="174" fontId="211" fillId="0" borderId="0"/>
    <xf numFmtId="174" fontId="211" fillId="0" borderId="0"/>
    <xf numFmtId="174" fontId="211" fillId="0" borderId="0"/>
    <xf numFmtId="174" fontId="211" fillId="0" borderId="0"/>
    <xf numFmtId="174" fontId="211" fillId="0" borderId="0"/>
    <xf numFmtId="174" fontId="211" fillId="0" borderId="0"/>
    <xf numFmtId="174" fontId="211" fillId="0" borderId="0"/>
    <xf numFmtId="174" fontId="211" fillId="0" borderId="0"/>
    <xf numFmtId="174" fontId="22" fillId="0" borderId="0"/>
    <xf numFmtId="0" fontId="5" fillId="0" borderId="0"/>
    <xf numFmtId="0" fontId="228" fillId="0" borderId="0"/>
    <xf numFmtId="0" fontId="5" fillId="0" borderId="0"/>
    <xf numFmtId="0" fontId="72" fillId="0" borderId="0">
      <alignment horizontal="left"/>
    </xf>
    <xf numFmtId="0" fontId="22" fillId="0" borderId="0"/>
    <xf numFmtId="0" fontId="5" fillId="0" borderId="0"/>
    <xf numFmtId="0" fontId="19" fillId="0" borderId="0"/>
    <xf numFmtId="0" fontId="22" fillId="0" borderId="0"/>
    <xf numFmtId="0" fontId="19" fillId="0" borderId="0"/>
    <xf numFmtId="174" fontId="211" fillId="0" borderId="0"/>
    <xf numFmtId="174" fontId="211" fillId="0" borderId="0"/>
    <xf numFmtId="174" fontId="211" fillId="0" borderId="0"/>
    <xf numFmtId="174" fontId="211" fillId="0" borderId="0"/>
    <xf numFmtId="174" fontId="211" fillId="0" borderId="0"/>
    <xf numFmtId="174" fontId="211"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5" fillId="0" borderId="0"/>
    <xf numFmtId="174" fontId="211" fillId="0" borderId="0"/>
    <xf numFmtId="174" fontId="211" fillId="0" borderId="0"/>
    <xf numFmtId="174" fontId="211" fillId="0" borderId="0"/>
    <xf numFmtId="174" fontId="211" fillId="0" borderId="0"/>
    <xf numFmtId="174" fontId="211" fillId="0" borderId="0"/>
    <xf numFmtId="174" fontId="211" fillId="0" borderId="0"/>
    <xf numFmtId="174" fontId="211" fillId="0" borderId="0"/>
    <xf numFmtId="174" fontId="211" fillId="0" borderId="0"/>
    <xf numFmtId="174" fontId="211" fillId="0" borderId="0"/>
    <xf numFmtId="174" fontId="211" fillId="0" borderId="0"/>
    <xf numFmtId="0" fontId="5" fillId="0" borderId="0"/>
    <xf numFmtId="0" fontId="22" fillId="0" borderId="0"/>
    <xf numFmtId="0" fontId="22" fillId="0" borderId="0"/>
    <xf numFmtId="0" fontId="8" fillId="0" borderId="0"/>
    <xf numFmtId="174" fontId="19" fillId="0" borderId="0"/>
    <xf numFmtId="0" fontId="19" fillId="0" borderId="0"/>
    <xf numFmtId="0" fontId="1" fillId="0" borderId="0"/>
    <xf numFmtId="0" fontId="5" fillId="0" borderId="0"/>
    <xf numFmtId="0" fontId="1" fillId="0" borderId="0"/>
    <xf numFmtId="174" fontId="211" fillId="0" borderId="0"/>
    <xf numFmtId="0" fontId="1" fillId="0" borderId="0"/>
    <xf numFmtId="0" fontId="46" fillId="0" borderId="0"/>
    <xf numFmtId="174" fontId="211" fillId="0" borderId="0"/>
    <xf numFmtId="0" fontId="1" fillId="0" borderId="0"/>
    <xf numFmtId="0" fontId="1" fillId="0" borderId="0"/>
    <xf numFmtId="0" fontId="22" fillId="0" borderId="0"/>
    <xf numFmtId="0" fontId="8" fillId="0" borderId="0"/>
    <xf numFmtId="174" fontId="211" fillId="0" borderId="0"/>
    <xf numFmtId="0" fontId="1" fillId="0" borderId="0"/>
    <xf numFmtId="0" fontId="1" fillId="0" borderId="0"/>
    <xf numFmtId="0" fontId="19" fillId="0" borderId="0"/>
    <xf numFmtId="174" fontId="211" fillId="0" borderId="0"/>
    <xf numFmtId="174" fontId="211" fillId="0" borderId="0"/>
    <xf numFmtId="174" fontId="211" fillId="0" borderId="0"/>
    <xf numFmtId="168" fontId="22" fillId="0" borderId="0"/>
    <xf numFmtId="0" fontId="8" fillId="0" borderId="0"/>
    <xf numFmtId="0" fontId="8" fillId="0" borderId="0"/>
    <xf numFmtId="0" fontId="8" fillId="0" borderId="0"/>
    <xf numFmtId="0" fontId="5" fillId="0" borderId="0"/>
    <xf numFmtId="0" fontId="5" fillId="0" borderId="0"/>
    <xf numFmtId="174" fontId="229" fillId="0" borderId="0"/>
    <xf numFmtId="174" fontId="229" fillId="0" borderId="0"/>
    <xf numFmtId="174" fontId="229" fillId="0" borderId="0"/>
    <xf numFmtId="174" fontId="229" fillId="0" borderId="0"/>
    <xf numFmtId="0" fontId="8" fillId="0" borderId="0"/>
    <xf numFmtId="174" fontId="185" fillId="0" borderId="0"/>
    <xf numFmtId="0" fontId="5" fillId="0" borderId="0"/>
    <xf numFmtId="0" fontId="8" fillId="0" borderId="0"/>
    <xf numFmtId="174" fontId="185" fillId="0" borderId="0"/>
    <xf numFmtId="174" fontId="185" fillId="0" borderId="0"/>
    <xf numFmtId="174" fontId="185" fillId="0" borderId="0"/>
    <xf numFmtId="0" fontId="1" fillId="0" borderId="0"/>
    <xf numFmtId="0" fontId="5" fillId="0" borderId="0"/>
    <xf numFmtId="0" fontId="8" fillId="0" borderId="0"/>
    <xf numFmtId="0" fontId="228" fillId="0" borderId="0"/>
    <xf numFmtId="0" fontId="1" fillId="0" borderId="0"/>
    <xf numFmtId="0" fontId="1" fillId="0" borderId="0"/>
    <xf numFmtId="0" fontId="8" fillId="0" borderId="0"/>
    <xf numFmtId="0" fontId="1" fillId="0" borderId="0"/>
    <xf numFmtId="0" fontId="22" fillId="0" borderId="0"/>
    <xf numFmtId="0" fontId="8" fillId="0" borderId="0"/>
    <xf numFmtId="0" fontId="1" fillId="0" borderId="0"/>
    <xf numFmtId="0" fontId="1" fillId="0" borderId="0"/>
    <xf numFmtId="0" fontId="1" fillId="0" borderId="0"/>
    <xf numFmtId="0" fontId="8" fillId="0" borderId="0"/>
    <xf numFmtId="0" fontId="8" fillId="0" borderId="0"/>
    <xf numFmtId="174" fontId="19" fillId="0" borderId="0"/>
    <xf numFmtId="0" fontId="19" fillId="0" borderId="0"/>
    <xf numFmtId="0" fontId="5" fillId="0" borderId="0"/>
    <xf numFmtId="0" fontId="5" fillId="0" borderId="0"/>
    <xf numFmtId="0" fontId="230" fillId="0" borderId="0"/>
    <xf numFmtId="174" fontId="19" fillId="0" borderId="0"/>
    <xf numFmtId="0" fontId="1" fillId="0" borderId="0"/>
    <xf numFmtId="0" fontId="1" fillId="0" borderId="0"/>
    <xf numFmtId="0" fontId="1" fillId="0" borderId="0"/>
    <xf numFmtId="0" fontId="1" fillId="0" borderId="0"/>
    <xf numFmtId="0" fontId="19" fillId="0" borderId="0"/>
    <xf numFmtId="0" fontId="230" fillId="0" borderId="0"/>
    <xf numFmtId="0" fontId="5" fillId="0" borderId="0"/>
    <xf numFmtId="0" fontId="5" fillId="0" borderId="0"/>
    <xf numFmtId="174" fontId="19" fillId="0" borderId="0"/>
    <xf numFmtId="0" fontId="157" fillId="0" borderId="0"/>
    <xf numFmtId="0" fontId="19" fillId="0" borderId="0"/>
    <xf numFmtId="0" fontId="19" fillId="0" borderId="0"/>
    <xf numFmtId="0" fontId="5" fillId="0" borderId="0"/>
    <xf numFmtId="174" fontId="19" fillId="0" borderId="0"/>
    <xf numFmtId="0" fontId="57" fillId="17" borderId="0" applyNumberFormat="0" applyBorder="0" applyAlignment="0" applyProtection="0"/>
    <xf numFmtId="174" fontId="22" fillId="17" borderId="0" applyNumberFormat="0" applyBorder="0" applyAlignment="0" applyProtection="0"/>
    <xf numFmtId="174" fontId="22" fillId="17" borderId="0" applyNumberFormat="0" applyBorder="0" applyAlignment="0" applyProtection="0"/>
    <xf numFmtId="174" fontId="22" fillId="17" borderId="0" applyNumberFormat="0" applyBorder="0" applyAlignment="0" applyProtection="0"/>
    <xf numFmtId="174" fontId="22"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179" fontId="231" fillId="8" borderId="57" applyNumberFormat="0" applyBorder="0" applyAlignment="0">
      <alignment vertical="center"/>
      <protection locked="0"/>
    </xf>
    <xf numFmtId="0" fontId="99" fillId="0" borderId="0" applyNumberFormat="0" applyFill="0" applyBorder="0" applyAlignment="0" applyProtection="0"/>
    <xf numFmtId="174" fontId="22" fillId="0" borderId="0" applyNumberFormat="0" applyFill="0" applyBorder="0" applyAlignment="0" applyProtection="0"/>
    <xf numFmtId="174" fontId="22" fillId="0" borderId="0" applyNumberFormat="0" applyFill="0" applyBorder="0" applyAlignment="0" applyProtection="0"/>
    <xf numFmtId="174" fontId="22" fillId="0" borderId="0" applyNumberFormat="0" applyFill="0" applyBorder="0" applyAlignment="0" applyProtection="0"/>
    <xf numFmtId="174" fontId="22"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0" fontId="1" fillId="2" borderId="1" applyNumberFormat="0" applyFont="0" applyAlignment="0" applyProtection="0"/>
    <xf numFmtId="0" fontId="8"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0" fontId="8" fillId="63" borderId="58" applyNumberFormat="0" applyFont="0" applyAlignment="0" applyProtection="0"/>
    <xf numFmtId="0" fontId="8" fillId="63" borderId="58"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0" fontId="8" fillId="63" borderId="58" applyNumberFormat="0" applyFont="0" applyAlignment="0" applyProtection="0"/>
    <xf numFmtId="0" fontId="8" fillId="63" borderId="58" applyNumberFormat="0" applyFont="0" applyAlignment="0" applyProtection="0"/>
    <xf numFmtId="0" fontId="8" fillId="63" borderId="58" applyNumberFormat="0" applyFont="0" applyAlignment="0" applyProtection="0"/>
    <xf numFmtId="0" fontId="8"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0" fontId="8"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0" fontId="1" fillId="2" borderId="1"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174" fontId="185"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0" fontId="43"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174"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174"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174" fontId="22"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0" fontId="43" fillId="63" borderId="58" applyNumberFormat="0" applyFont="0" applyAlignment="0" applyProtection="0"/>
    <xf numFmtId="9" fontId="1" fillId="0" borderId="0" applyFont="0" applyFill="0" applyBorder="0" applyAlignment="0" applyProtection="0"/>
    <xf numFmtId="9" fontId="5" fillId="0" borderId="0" applyFont="0" applyFill="0" applyBorder="0" applyAlignment="0" applyProtection="0"/>
    <xf numFmtId="9" fontId="185" fillId="0" borderId="0" applyFill="0" applyBorder="0" applyAlignment="0" applyProtection="0"/>
    <xf numFmtId="9" fontId="185" fillId="0" borderId="0" applyFill="0" applyBorder="0" applyAlignment="0" applyProtection="0"/>
    <xf numFmtId="9" fontId="185" fillId="0" borderId="0" applyFill="0" applyBorder="0" applyAlignment="0" applyProtection="0"/>
    <xf numFmtId="9" fontId="185" fillId="0" borderId="0" applyFill="0" applyBorder="0" applyAlignment="0" applyProtection="0"/>
    <xf numFmtId="9" fontId="185" fillId="0" borderId="0" applyFill="0" applyBorder="0" applyAlignment="0" applyProtection="0"/>
    <xf numFmtId="9" fontId="185" fillId="0" borderId="0" applyFill="0" applyBorder="0" applyAlignment="0" applyProtection="0"/>
    <xf numFmtId="9" fontId="185" fillId="0" borderId="0" applyFill="0" applyBorder="0" applyAlignment="0" applyProtection="0"/>
    <xf numFmtId="9" fontId="185" fillId="0" borderId="0" applyFill="0" applyBorder="0" applyAlignment="0" applyProtection="0"/>
    <xf numFmtId="9" fontId="185" fillId="0" borderId="0" applyFill="0" applyBorder="0" applyAlignment="0" applyProtection="0"/>
    <xf numFmtId="9" fontId="185" fillId="0" borderId="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8" fillId="0" borderId="0" applyFill="0" applyBorder="0" applyAlignment="0" applyProtection="0"/>
    <xf numFmtId="9" fontId="185" fillId="0" borderId="0" applyFill="0" applyBorder="0" applyAlignment="0" applyProtection="0"/>
    <xf numFmtId="9" fontId="185" fillId="0" borderId="0" applyFill="0" applyBorder="0" applyAlignment="0" applyProtection="0"/>
    <xf numFmtId="9" fontId="185" fillId="0" borderId="0" applyFill="0" applyBorder="0" applyAlignment="0" applyProtection="0"/>
    <xf numFmtId="9" fontId="185" fillId="0" borderId="0" applyFill="0" applyBorder="0" applyAlignment="0" applyProtection="0"/>
    <xf numFmtId="9" fontId="185" fillId="0" borderId="0" applyFill="0" applyBorder="0" applyAlignment="0" applyProtection="0"/>
    <xf numFmtId="9" fontId="185" fillId="0" borderId="0" applyFill="0" applyBorder="0" applyAlignment="0" applyProtection="0"/>
    <xf numFmtId="9" fontId="22" fillId="0" borderId="0" applyFont="0" applyFill="0" applyBorder="0" applyAlignment="0" applyProtection="0"/>
    <xf numFmtId="9" fontId="8" fillId="0" borderId="0" applyFill="0" applyBorder="0" applyAlignment="0" applyProtection="0"/>
    <xf numFmtId="9" fontId="43" fillId="0" borderId="0" applyFont="0" applyFill="0" applyBorder="0" applyAlignment="0" applyProtection="0"/>
    <xf numFmtId="9" fontId="5" fillId="0" borderId="0" applyFont="0" applyFill="0" applyBorder="0" applyAlignment="0" applyProtection="0"/>
    <xf numFmtId="9" fontId="43" fillId="0" borderId="0" applyFont="0" applyFill="0" applyBorder="0" applyAlignment="0" applyProtection="0"/>
    <xf numFmtId="9" fontId="185" fillId="0" borderId="0" applyFill="0" applyBorder="0" applyAlignment="0" applyProtection="0"/>
    <xf numFmtId="9" fontId="8" fillId="0" borderId="0" applyFill="0" applyBorder="0" applyAlignment="0" applyProtection="0"/>
    <xf numFmtId="9" fontId="185" fillId="0" borderId="0" applyFill="0" applyBorder="0" applyAlignment="0" applyProtection="0"/>
    <xf numFmtId="9" fontId="185" fillId="0" borderId="0" applyFill="0" applyBorder="0" applyAlignment="0" applyProtection="0"/>
    <xf numFmtId="9" fontId="185" fillId="0" borderId="0" applyFill="0" applyBorder="0" applyAlignment="0" applyProtection="0"/>
    <xf numFmtId="9" fontId="185" fillId="0" borderId="0" applyFill="0" applyBorder="0" applyAlignment="0" applyProtection="0"/>
    <xf numFmtId="9" fontId="185" fillId="0" borderId="0" applyFill="0" applyBorder="0" applyAlignment="0" applyProtection="0"/>
    <xf numFmtId="9" fontId="185" fillId="0" borderId="0" applyFill="0" applyBorder="0" applyAlignment="0" applyProtection="0"/>
    <xf numFmtId="9" fontId="43" fillId="0" borderId="0" applyFont="0" applyFill="0" applyBorder="0" applyAlignment="0" applyProtection="0"/>
    <xf numFmtId="9" fontId="185" fillId="0" borderId="0" applyFill="0" applyBorder="0" applyAlignment="0" applyProtection="0"/>
    <xf numFmtId="9" fontId="185" fillId="0" borderId="0" applyFill="0" applyBorder="0" applyAlignment="0" applyProtection="0"/>
    <xf numFmtId="9" fontId="185" fillId="0" borderId="0" applyFill="0" applyBorder="0" applyAlignment="0" applyProtection="0"/>
    <xf numFmtId="9" fontId="185" fillId="0" borderId="0" applyFill="0" applyBorder="0" applyAlignment="0" applyProtection="0"/>
    <xf numFmtId="9" fontId="185" fillId="0" borderId="0" applyFill="0" applyBorder="0" applyAlignment="0" applyProtection="0"/>
    <xf numFmtId="9" fontId="185" fillId="0" borderId="0" applyFill="0" applyBorder="0" applyAlignment="0" applyProtection="0"/>
    <xf numFmtId="9" fontId="185" fillId="0" borderId="0" applyFill="0" applyBorder="0" applyAlignment="0" applyProtection="0"/>
    <xf numFmtId="9" fontId="185" fillId="0" borderId="0" applyFill="0" applyBorder="0" applyAlignment="0" applyProtection="0"/>
    <xf numFmtId="9" fontId="185" fillId="0" borderId="0" applyFill="0" applyBorder="0" applyAlignment="0" applyProtection="0"/>
    <xf numFmtId="9" fontId="8" fillId="0" borderId="0" applyFill="0" applyBorder="0" applyAlignment="0" applyProtection="0"/>
    <xf numFmtId="9" fontId="46" fillId="0" borderId="0" applyFont="0" applyFill="0" applyBorder="0" applyAlignment="0" applyProtection="0"/>
    <xf numFmtId="9" fontId="43" fillId="0" borderId="0" applyFont="0" applyFill="0" applyBorder="0" applyAlignment="0" applyProtection="0"/>
    <xf numFmtId="9" fontId="185" fillId="0" borderId="0" applyFill="0" applyBorder="0" applyAlignment="0" applyProtection="0"/>
    <xf numFmtId="9" fontId="8" fillId="0" borderId="0" applyFill="0" applyBorder="0" applyAlignment="0" applyProtection="0"/>
    <xf numFmtId="9" fontId="185" fillId="0" borderId="0" applyFill="0" applyBorder="0" applyAlignment="0" applyProtection="0"/>
    <xf numFmtId="9" fontId="185" fillId="0" borderId="0" applyFill="0" applyBorder="0" applyAlignment="0" applyProtection="0"/>
    <xf numFmtId="9" fontId="185" fillId="0" borderId="0" applyFill="0" applyBorder="0" applyAlignment="0" applyProtection="0"/>
    <xf numFmtId="9" fontId="185" fillId="0" borderId="0" applyFill="0" applyBorder="0" applyAlignment="0" applyProtection="0"/>
    <xf numFmtId="9" fontId="185" fillId="0" borderId="0" applyFill="0" applyBorder="0" applyAlignment="0" applyProtection="0"/>
    <xf numFmtId="9" fontId="185" fillId="0" borderId="0" applyFill="0" applyBorder="0" applyAlignment="0" applyProtection="0"/>
    <xf numFmtId="9" fontId="185" fillId="0" borderId="0" applyFill="0" applyBorder="0" applyAlignment="0" applyProtection="0"/>
    <xf numFmtId="9" fontId="43" fillId="0" borderId="0" applyFont="0" applyFill="0" applyBorder="0" applyAlignment="0" applyProtection="0"/>
    <xf numFmtId="9" fontId="8" fillId="0" borderId="0" applyFill="0" applyBorder="0" applyAlignment="0" applyProtection="0"/>
    <xf numFmtId="9" fontId="22" fillId="0" borderId="0" applyFont="0" applyFill="0" applyBorder="0" applyAlignment="0" applyProtection="0"/>
    <xf numFmtId="9" fontId="8"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224" fillId="0" borderId="0" applyFont="0" applyFill="0" applyBorder="0" applyAlignment="0" applyProtection="0"/>
    <xf numFmtId="0" fontId="146" fillId="0" borderId="35" applyNumberFormat="0" applyFill="0" applyAlignment="0" applyProtection="0"/>
    <xf numFmtId="174" fontId="22" fillId="0" borderId="35" applyNumberFormat="0" applyFill="0" applyAlignment="0" applyProtection="0"/>
    <xf numFmtId="174" fontId="22" fillId="0" borderId="35" applyNumberFormat="0" applyFill="0" applyAlignment="0" applyProtection="0"/>
    <xf numFmtId="174" fontId="22" fillId="0" borderId="35" applyNumberFormat="0" applyFill="0" applyAlignment="0" applyProtection="0"/>
    <xf numFmtId="174" fontId="22" fillId="0" borderId="35" applyNumberFormat="0" applyFill="0" applyAlignment="0" applyProtection="0"/>
    <xf numFmtId="0" fontId="146" fillId="0" borderId="35" applyNumberFormat="0" applyFill="0" applyAlignment="0" applyProtection="0"/>
    <xf numFmtId="0" fontId="146" fillId="0" borderId="35" applyNumberFormat="0" applyFill="0" applyAlignment="0" applyProtection="0"/>
    <xf numFmtId="0" fontId="7" fillId="0" borderId="0" applyBorder="0"/>
    <xf numFmtId="0" fontId="15" fillId="0" borderId="0"/>
    <xf numFmtId="174" fontId="185" fillId="0" borderId="0"/>
    <xf numFmtId="174" fontId="185" fillId="0" borderId="0"/>
    <xf numFmtId="174" fontId="185" fillId="0" borderId="0"/>
    <xf numFmtId="174" fontId="185" fillId="0" borderId="0"/>
    <xf numFmtId="174" fontId="185" fillId="0" borderId="0"/>
    <xf numFmtId="174" fontId="185" fillId="0" borderId="0"/>
    <xf numFmtId="174" fontId="185" fillId="0" borderId="0"/>
    <xf numFmtId="174" fontId="185" fillId="0" borderId="0"/>
    <xf numFmtId="174" fontId="185" fillId="0" borderId="0"/>
    <xf numFmtId="174" fontId="15" fillId="0" borderId="0"/>
    <xf numFmtId="0" fontId="12" fillId="0" borderId="0"/>
    <xf numFmtId="0" fontId="72" fillId="0" borderId="0">
      <alignment vertical="top"/>
    </xf>
    <xf numFmtId="0" fontId="12" fillId="0" borderId="0"/>
    <xf numFmtId="168" fontId="15" fillId="0" borderId="0"/>
    <xf numFmtId="0" fontId="8" fillId="0" borderId="0"/>
    <xf numFmtId="0" fontId="15" fillId="0" borderId="0"/>
    <xf numFmtId="174" fontId="8" fillId="0" borderId="0"/>
    <xf numFmtId="0" fontId="8" fillId="0" borderId="0"/>
    <xf numFmtId="283" fontId="72" fillId="0" borderId="0">
      <alignment vertical="top"/>
    </xf>
    <xf numFmtId="0" fontId="15" fillId="0" borderId="0"/>
    <xf numFmtId="283" fontId="72" fillId="0" borderId="0">
      <alignment vertical="top"/>
    </xf>
    <xf numFmtId="174" fontId="185" fillId="0" borderId="0"/>
    <xf numFmtId="283" fontId="72" fillId="0" borderId="0">
      <alignment vertical="top"/>
    </xf>
    <xf numFmtId="174" fontId="185" fillId="0" borderId="0"/>
    <xf numFmtId="174" fontId="185" fillId="0" borderId="0"/>
    <xf numFmtId="174" fontId="185" fillId="0" borderId="0"/>
    <xf numFmtId="174" fontId="185" fillId="0" borderId="0"/>
    <xf numFmtId="174" fontId="185" fillId="0" borderId="0"/>
    <xf numFmtId="174" fontId="185" fillId="0" borderId="0"/>
    <xf numFmtId="283" fontId="72" fillId="0" borderId="0">
      <alignment vertical="top"/>
    </xf>
    <xf numFmtId="168" fontId="22" fillId="0" borderId="0">
      <alignment vertical="justify"/>
    </xf>
    <xf numFmtId="0" fontId="209" fillId="0" borderId="0" applyNumberFormat="0" applyFill="0" applyBorder="0" applyAlignment="0" applyProtection="0"/>
    <xf numFmtId="174" fontId="22" fillId="0" borderId="0" applyNumberFormat="0" applyFill="0" applyBorder="0" applyAlignment="0" applyProtection="0"/>
    <xf numFmtId="174" fontId="22" fillId="0" borderId="0" applyNumberFormat="0" applyFill="0" applyBorder="0" applyAlignment="0" applyProtection="0"/>
    <xf numFmtId="174" fontId="22" fillId="0" borderId="0" applyNumberFormat="0" applyFill="0" applyBorder="0" applyAlignment="0" applyProtection="0"/>
    <xf numFmtId="174" fontId="22" fillId="0" borderId="0" applyNumberFormat="0" applyFill="0" applyBorder="0" applyAlignment="0" applyProtection="0"/>
    <xf numFmtId="0" fontId="209" fillId="0" borderId="0" applyNumberFormat="0" applyFill="0" applyBorder="0" applyAlignment="0" applyProtection="0"/>
    <xf numFmtId="0" fontId="209" fillId="0" borderId="0" applyNumberFormat="0" applyFill="0" applyBorder="0" applyAlignment="0" applyProtection="0"/>
    <xf numFmtId="49" fontId="232" fillId="0" borderId="0">
      <alignment horizontal="center"/>
    </xf>
    <xf numFmtId="284" fontId="8" fillId="0" borderId="0"/>
    <xf numFmtId="39" fontId="56" fillId="0" borderId="0">
      <alignment vertical="center"/>
    </xf>
    <xf numFmtId="170" fontId="107" fillId="0" borderId="0"/>
    <xf numFmtId="41" fontId="233" fillId="0" borderId="0" applyFont="0" applyFill="0" applyBorder="0" applyAlignment="0" applyProtection="0"/>
    <xf numFmtId="3" fontId="234" fillId="0" borderId="22" applyFont="0" applyBorder="0">
      <alignment horizontal="right"/>
      <protection locked="0"/>
    </xf>
    <xf numFmtId="43" fontId="233" fillId="0" borderId="0" applyFont="0" applyFill="0" applyBorder="0" applyAlignment="0" applyProtection="0"/>
    <xf numFmtId="0" fontId="22" fillId="0" borderId="0" applyNumberFormat="0" applyFill="0" applyBorder="0" applyAlignment="0" applyProtection="0"/>
    <xf numFmtId="41" fontId="22"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8" fillId="0" borderId="0" applyFill="0" applyBorder="0" applyAlignment="0" applyProtection="0"/>
    <xf numFmtId="43" fontId="22" fillId="0" borderId="0" applyFont="0" applyFill="0" applyBorder="0" applyAlignment="0" applyProtection="0"/>
    <xf numFmtId="229" fontId="22" fillId="0" borderId="0" applyFont="0" applyFill="0" applyBorder="0" applyAlignment="0" applyProtection="0"/>
    <xf numFmtId="43" fontId="8" fillId="0" borderId="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0" fontId="22" fillId="0" borderId="0" applyFont="0" applyFill="0" applyBorder="0" applyAlignment="0" applyProtection="0"/>
    <xf numFmtId="174"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169" fontId="8"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0"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8" fillId="0" borderId="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57" fillId="0" borderId="0" applyFont="0" applyFill="0" applyBorder="0" applyAlignment="0" applyProtection="0"/>
    <xf numFmtId="43" fontId="5" fillId="0" borderId="0" applyFont="0" applyFill="0" applyBorder="0" applyAlignment="0" applyProtection="0"/>
    <xf numFmtId="43" fontId="228" fillId="0" borderId="0" applyFont="0" applyFill="0" applyBorder="0" applyAlignment="0" applyProtection="0"/>
    <xf numFmtId="43" fontId="212" fillId="0" borderId="0" applyFont="0" applyFill="0" applyBorder="0" applyAlignment="0" applyProtection="0"/>
    <xf numFmtId="43" fontId="1" fillId="0" borderId="0" applyFont="0" applyFill="0" applyBorder="0" applyAlignment="0" applyProtection="0"/>
    <xf numFmtId="200"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8" fillId="0" borderId="0" applyFont="0" applyFill="0" applyBorder="0" applyAlignment="0" applyProtection="0"/>
    <xf numFmtId="200" fontId="8" fillId="0" borderId="0" applyFont="0" applyFill="0" applyBorder="0" applyAlignment="0" applyProtection="0"/>
    <xf numFmtId="43" fontId="224" fillId="0" borderId="0" applyFont="0" applyFill="0" applyBorder="0" applyAlignment="0" applyProtection="0"/>
    <xf numFmtId="43" fontId="5" fillId="0" borderId="0" applyFont="0" applyFill="0" applyBorder="0" applyAlignment="0" applyProtection="0"/>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4" fontId="219" fillId="6" borderId="0" applyBorder="0">
      <alignment horizontal="right"/>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3" fontId="229" fillId="0" borderId="18" applyBorder="0">
      <alignment vertical="center"/>
    </xf>
    <xf numFmtId="4" fontId="219" fillId="6" borderId="0" applyBorder="0">
      <alignment horizontal="right"/>
    </xf>
    <xf numFmtId="4" fontId="219" fillId="6" borderId="59" applyBorder="0">
      <alignment horizontal="right"/>
    </xf>
    <xf numFmtId="4" fontId="219" fillId="87" borderId="60" applyBorder="0">
      <alignment horizontal="right"/>
    </xf>
    <xf numFmtId="0" fontId="102" fillId="18" borderId="0" applyNumberFormat="0" applyBorder="0" applyAlignment="0" applyProtection="0"/>
    <xf numFmtId="174" fontId="22" fillId="18" borderId="0" applyNumberFormat="0" applyBorder="0" applyAlignment="0" applyProtection="0"/>
    <xf numFmtId="174" fontId="22" fillId="18" borderId="0" applyNumberFormat="0" applyBorder="0" applyAlignment="0" applyProtection="0"/>
    <xf numFmtId="174" fontId="22" fillId="18" borderId="0" applyNumberFormat="0" applyBorder="0" applyAlignment="0" applyProtection="0"/>
    <xf numFmtId="174" fontId="22" fillId="18" borderId="0" applyNumberFormat="0" applyBorder="0" applyAlignment="0" applyProtection="0"/>
    <xf numFmtId="0" fontId="102" fillId="18" borderId="0" applyNumberFormat="0" applyBorder="0" applyAlignment="0" applyProtection="0"/>
    <xf numFmtId="0" fontId="102" fillId="18" borderId="0" applyNumberFormat="0" applyBorder="0" applyAlignment="0" applyProtection="0"/>
    <xf numFmtId="44" fontId="26" fillId="0" borderId="0">
      <protection locked="0"/>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174" fontId="211" fillId="0" borderId="18" applyBorder="0">
      <alignment horizontal="center" vertical="center" wrapText="1"/>
    </xf>
    <xf numFmtId="0" fontId="16" fillId="0" borderId="0"/>
    <xf numFmtId="0" fontId="22" fillId="0" borderId="0"/>
    <xf numFmtId="0" fontId="14" fillId="0" borderId="0">
      <protection locked="0"/>
    </xf>
    <xf numFmtId="0" fontId="235" fillId="0" borderId="0"/>
    <xf numFmtId="0" fontId="22" fillId="0" borderId="0"/>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23" fillId="0" borderId="18"/>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206" fillId="0" borderId="56" applyNumberFormat="0" applyFill="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170" fillId="50" borderId="53" applyNumberFormat="0" applyAlignment="0" applyProtection="0"/>
    <xf numFmtId="0" fontId="57" fillId="17" borderId="0" applyNumberFormat="0" applyBorder="0" applyAlignment="0" applyProtection="0"/>
    <xf numFmtId="0" fontId="102" fillId="18" borderId="0" applyNumberFormat="0" applyBorder="0" applyAlignment="0" applyProtection="0"/>
    <xf numFmtId="0" fontId="203" fillId="0" borderId="0" applyNumberFormat="0" applyFill="0" applyBorder="0" applyAlignment="0" applyProtection="0"/>
    <xf numFmtId="0" fontId="99" fillId="0" borderId="0" applyNumberFormat="0" applyFill="0" applyBorder="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22" fillId="63" borderId="58" applyNumberFormat="0" applyFont="0" applyAlignment="0" applyProtection="0"/>
    <xf numFmtId="0" fontId="151" fillId="7" borderId="0" applyNumberFormat="0" applyBorder="0" applyAlignment="0" applyProtection="0"/>
    <xf numFmtId="0" fontId="5" fillId="0" borderId="0"/>
    <xf numFmtId="0" fontId="12" fillId="0" borderId="0"/>
    <xf numFmtId="0" fontId="146" fillId="0" borderId="35" applyNumberFormat="0" applyFill="0" applyAlignment="0" applyProtection="0"/>
    <xf numFmtId="0" fontId="70" fillId="52" borderId="20" applyNumberFormat="0" applyAlignment="0" applyProtection="0"/>
    <xf numFmtId="0" fontId="209" fillId="0" borderId="0" applyNumberFormat="0" applyFill="0" applyBorder="0" applyAlignment="0" applyProtection="0"/>
    <xf numFmtId="0" fontId="12" fillId="0" borderId="0"/>
    <xf numFmtId="0" fontId="18" fillId="0" borderId="0"/>
    <xf numFmtId="0" fontId="18" fillId="0" borderId="0"/>
    <xf numFmtId="0" fontId="15" fillId="0" borderId="0"/>
    <xf numFmtId="4" fontId="7" fillId="0" borderId="0">
      <alignment vertical="center"/>
    </xf>
    <xf numFmtId="0" fontId="18" fillId="0" borderId="0"/>
    <xf numFmtId="4" fontId="16" fillId="0" borderId="0">
      <alignment vertical="center"/>
    </xf>
    <xf numFmtId="0" fontId="18" fillId="0" borderId="0"/>
    <xf numFmtId="0" fontId="15" fillId="0" borderId="0"/>
    <xf numFmtId="4" fontId="16" fillId="0" borderId="0">
      <alignment vertical="center"/>
    </xf>
    <xf numFmtId="0" fontId="17" fillId="0" borderId="0"/>
    <xf numFmtId="0" fontId="18" fillId="0" borderId="0"/>
    <xf numFmtId="4" fontId="7" fillId="0" borderId="0">
      <alignment vertical="center"/>
    </xf>
    <xf numFmtId="4" fontId="16" fillId="0" borderId="0">
      <alignment vertical="center"/>
    </xf>
    <xf numFmtId="4" fontId="7" fillId="0" borderId="0">
      <alignment vertical="center"/>
    </xf>
    <xf numFmtId="4" fontId="16" fillId="0" borderId="0">
      <alignment vertical="center"/>
    </xf>
    <xf numFmtId="0" fontId="17" fillId="0" borderId="0"/>
    <xf numFmtId="4" fontId="7" fillId="0" borderId="0">
      <alignment vertical="center"/>
    </xf>
    <xf numFmtId="4" fontId="7" fillId="0" borderId="0">
      <alignment vertical="center"/>
    </xf>
    <xf numFmtId="4" fontId="16" fillId="0" borderId="0">
      <alignment vertical="center"/>
    </xf>
    <xf numFmtId="0" fontId="15" fillId="0" borderId="0"/>
    <xf numFmtId="0" fontId="15" fillId="0" borderId="0"/>
    <xf numFmtId="4" fontId="16" fillId="0" borderId="0">
      <alignment vertical="center"/>
    </xf>
    <xf numFmtId="4" fontId="7" fillId="0" borderId="0">
      <alignment vertical="center"/>
    </xf>
    <xf numFmtId="0" fontId="17" fillId="0" borderId="0"/>
    <xf numFmtId="0" fontId="17" fillId="0" borderId="0"/>
    <xf numFmtId="0" fontId="17" fillId="0" borderId="0"/>
    <xf numFmtId="0" fontId="18" fillId="0" borderId="0"/>
    <xf numFmtId="4" fontId="16" fillId="0" borderId="0">
      <alignment vertical="center"/>
    </xf>
    <xf numFmtId="4" fontId="7" fillId="0" borderId="0">
      <alignment vertical="center"/>
    </xf>
    <xf numFmtId="0" fontId="18" fillId="0" borderId="0"/>
    <xf numFmtId="0" fontId="18" fillId="0" borderId="0"/>
    <xf numFmtId="0" fontId="18" fillId="0" borderId="0"/>
    <xf numFmtId="0" fontId="17" fillId="0" borderId="0"/>
    <xf numFmtId="0" fontId="18" fillId="0" borderId="0"/>
    <xf numFmtId="4" fontId="7" fillId="0" borderId="0">
      <alignment vertical="center"/>
    </xf>
    <xf numFmtId="0" fontId="18" fillId="0" borderId="0"/>
    <xf numFmtId="0" fontId="18" fillId="0" borderId="0"/>
    <xf numFmtId="0" fontId="18" fillId="0" borderId="0"/>
    <xf numFmtId="4" fontId="7" fillId="0" borderId="0">
      <alignment vertical="center"/>
    </xf>
    <xf numFmtId="4" fontId="7" fillId="0" borderId="0">
      <alignment vertical="center"/>
    </xf>
    <xf numFmtId="0" fontId="18" fillId="0" borderId="0"/>
    <xf numFmtId="0" fontId="18" fillId="0" borderId="0"/>
    <xf numFmtId="4" fontId="7" fillId="0" borderId="0">
      <alignment vertical="center"/>
    </xf>
    <xf numFmtId="0" fontId="17" fillId="0" borderId="0"/>
    <xf numFmtId="0" fontId="17" fillId="0" borderId="0"/>
    <xf numFmtId="0" fontId="18" fillId="0" borderId="0"/>
    <xf numFmtId="4" fontId="7" fillId="0" borderId="0">
      <alignment vertical="center"/>
    </xf>
    <xf numFmtId="4" fontId="7" fillId="0" borderId="0">
      <alignment vertical="center"/>
    </xf>
    <xf numFmtId="4" fontId="7" fillId="0" borderId="0">
      <alignment vertical="center"/>
    </xf>
    <xf numFmtId="4" fontId="7" fillId="0" borderId="0">
      <alignment vertical="center"/>
    </xf>
    <xf numFmtId="4" fontId="7" fillId="0" borderId="0">
      <alignment vertical="center"/>
    </xf>
    <xf numFmtId="0" fontId="17" fillId="0" borderId="0"/>
    <xf numFmtId="0" fontId="17" fillId="0" borderId="0"/>
    <xf numFmtId="4" fontId="7" fillId="0" borderId="0">
      <alignment vertical="center"/>
    </xf>
    <xf numFmtId="4" fontId="7" fillId="0" borderId="0">
      <alignment vertical="center"/>
    </xf>
    <xf numFmtId="4" fontId="7" fillId="0" borderId="0">
      <alignment vertical="center"/>
    </xf>
    <xf numFmtId="4" fontId="7" fillId="0" borderId="0">
      <alignment vertical="center"/>
    </xf>
    <xf numFmtId="0" fontId="18" fillId="0" borderId="0"/>
    <xf numFmtId="4" fontId="7" fillId="0" borderId="0">
      <alignment vertical="center"/>
    </xf>
    <xf numFmtId="4" fontId="7" fillId="0" borderId="0">
      <alignment vertical="center"/>
    </xf>
    <xf numFmtId="4" fontId="7" fillId="0" borderId="0">
      <alignment vertical="center"/>
    </xf>
    <xf numFmtId="0" fontId="17" fillId="0" borderId="0"/>
    <xf numFmtId="0" fontId="17" fillId="0" borderId="0"/>
    <xf numFmtId="0" fontId="17" fillId="0" borderId="0"/>
    <xf numFmtId="4" fontId="7" fillId="0" borderId="0">
      <alignment vertical="center"/>
    </xf>
    <xf numFmtId="4" fontId="7" fillId="0" borderId="0">
      <alignment vertical="center"/>
    </xf>
    <xf numFmtId="0" fontId="18" fillId="0" borderId="0"/>
    <xf numFmtId="0" fontId="18" fillId="0" borderId="0"/>
    <xf numFmtId="0" fontId="18" fillId="0" borderId="0"/>
    <xf numFmtId="4" fontId="7" fillId="0" borderId="0">
      <alignment vertical="center"/>
    </xf>
    <xf numFmtId="4" fontId="7" fillId="0" borderId="0">
      <alignment vertical="center"/>
    </xf>
  </cellStyleXfs>
  <cellXfs count="82">
    <xf numFmtId="0" fontId="0" fillId="0" borderId="0" xfId="0"/>
    <xf numFmtId="0" fontId="0" fillId="3" borderId="0" xfId="0" applyFill="1"/>
    <xf numFmtId="164" fontId="3" fillId="3" borderId="2" xfId="0" applyNumberFormat="1" applyFont="1" applyFill="1" applyBorder="1" applyAlignment="1">
      <alignment horizontal="center" vertical="center" wrapText="1"/>
    </xf>
    <xf numFmtId="1" fontId="3" fillId="3" borderId="2" xfId="0" applyNumberFormat="1" applyFont="1" applyFill="1" applyBorder="1" applyAlignment="1">
      <alignment horizontal="center" vertical="center" wrapText="1"/>
    </xf>
    <xf numFmtId="164" fontId="3" fillId="3" borderId="3" xfId="0" applyNumberFormat="1" applyFont="1" applyFill="1" applyBorder="1" applyAlignment="1">
      <alignment horizontal="center" vertical="center" wrapText="1"/>
    </xf>
    <xf numFmtId="164" fontId="3" fillId="3" borderId="4" xfId="0" applyNumberFormat="1" applyFont="1" applyFill="1" applyBorder="1" applyAlignment="1">
      <alignment horizontal="center" vertical="center" wrapText="1"/>
    </xf>
    <xf numFmtId="164" fontId="3" fillId="3" borderId="5" xfId="0" applyNumberFormat="1" applyFont="1" applyFill="1" applyBorder="1" applyAlignment="1">
      <alignment horizontal="center" vertical="center" wrapText="1"/>
    </xf>
    <xf numFmtId="0" fontId="0" fillId="3" borderId="0" xfId="0" applyFill="1" applyBorder="1"/>
    <xf numFmtId="164" fontId="3" fillId="3" borderId="6" xfId="0" applyNumberFormat="1" applyFont="1" applyFill="1" applyBorder="1" applyAlignment="1">
      <alignment horizontal="center" vertical="center" wrapText="1"/>
    </xf>
    <xf numFmtId="164" fontId="3" fillId="3" borderId="7" xfId="0" applyNumberFormat="1" applyFont="1" applyFill="1" applyBorder="1" applyAlignment="1">
      <alignment horizontal="center" vertical="center" wrapText="1"/>
    </xf>
    <xf numFmtId="164" fontId="3" fillId="3" borderId="8" xfId="0" applyNumberFormat="1" applyFont="1" applyFill="1" applyBorder="1" applyAlignment="1">
      <alignment horizontal="center" vertical="center" wrapText="1"/>
    </xf>
    <xf numFmtId="164" fontId="5" fillId="3" borderId="2" xfId="0" applyNumberFormat="1" applyFont="1" applyFill="1" applyBorder="1" applyAlignment="1">
      <alignment horizontal="center" vertical="center" wrapText="1"/>
    </xf>
    <xf numFmtId="1" fontId="5" fillId="3" borderId="2" xfId="0" applyNumberFormat="1" applyFont="1" applyFill="1" applyBorder="1" applyAlignment="1">
      <alignment horizontal="center" vertical="center" wrapText="1"/>
    </xf>
    <xf numFmtId="1" fontId="7" fillId="3" borderId="0" xfId="0" applyNumberFormat="1" applyFont="1" applyFill="1"/>
    <xf numFmtId="1" fontId="7" fillId="3" borderId="2" xfId="0" applyNumberFormat="1" applyFont="1" applyFill="1" applyBorder="1" applyAlignment="1">
      <alignment horizontal="center" vertical="center" wrapText="1"/>
    </xf>
    <xf numFmtId="164" fontId="7" fillId="3" borderId="2" xfId="0" applyNumberFormat="1" applyFont="1" applyFill="1" applyBorder="1" applyAlignment="1">
      <alignment horizontal="center" vertical="center" wrapText="1"/>
    </xf>
    <xf numFmtId="165" fontId="7" fillId="3" borderId="2" xfId="0" applyNumberFormat="1" applyFont="1" applyFill="1" applyBorder="1" applyAlignment="1">
      <alignment horizontal="center" vertical="center" wrapText="1"/>
    </xf>
    <xf numFmtId="0" fontId="0" fillId="3" borderId="0" xfId="0" applyFill="1" applyBorder="1" applyAlignment="1"/>
    <xf numFmtId="165" fontId="9" fillId="3" borderId="0" xfId="0" applyNumberFormat="1" applyFont="1" applyFill="1" applyAlignment="1">
      <alignment horizontal="center" vertical="top"/>
    </xf>
    <xf numFmtId="165" fontId="10" fillId="4" borderId="2" xfId="0" applyNumberFormat="1" applyFont="1" applyFill="1" applyBorder="1" applyAlignment="1">
      <alignment horizontal="center" vertical="top"/>
    </xf>
    <xf numFmtId="165" fontId="10" fillId="4" borderId="2" xfId="0" applyNumberFormat="1" applyFont="1" applyFill="1" applyBorder="1" applyAlignment="1">
      <alignment horizontal="center" vertical="top" wrapText="1"/>
    </xf>
    <xf numFmtId="165" fontId="11" fillId="4" borderId="2" xfId="0" applyNumberFormat="1" applyFont="1" applyFill="1" applyBorder="1" applyAlignment="1">
      <alignment horizontal="center" vertical="center"/>
    </xf>
    <xf numFmtId="165" fontId="0" fillId="3" borderId="0" xfId="0" applyNumberFormat="1" applyFill="1" applyBorder="1"/>
    <xf numFmtId="165" fontId="0" fillId="3" borderId="0" xfId="0" applyNumberFormat="1" applyFill="1"/>
    <xf numFmtId="165" fontId="9" fillId="3" borderId="0" xfId="0" applyNumberFormat="1" applyFont="1" applyFill="1" applyAlignment="1">
      <alignment vertical="top"/>
    </xf>
    <xf numFmtId="165" fontId="10" fillId="4" borderId="2" xfId="0" applyNumberFormat="1" applyFont="1" applyFill="1" applyBorder="1" applyAlignment="1">
      <alignment horizontal="center" vertical="center"/>
    </xf>
    <xf numFmtId="165" fontId="10" fillId="4" borderId="2" xfId="0" applyNumberFormat="1" applyFont="1" applyFill="1" applyBorder="1" applyAlignment="1">
      <alignment vertical="center" wrapText="1"/>
    </xf>
    <xf numFmtId="164" fontId="11" fillId="4" borderId="2" xfId="0" applyNumberFormat="1" applyFont="1" applyFill="1" applyBorder="1" applyAlignment="1">
      <alignment horizontal="center" vertical="center"/>
    </xf>
    <xf numFmtId="165" fontId="11" fillId="4" borderId="2" xfId="0" applyNumberFormat="1" applyFont="1" applyFill="1" applyBorder="1" applyAlignment="1">
      <alignment vertical="center" wrapText="1"/>
    </xf>
    <xf numFmtId="164" fontId="10" fillId="4" borderId="2" xfId="0" applyNumberFormat="1" applyFont="1" applyFill="1" applyBorder="1" applyAlignment="1">
      <alignment horizontal="center" vertical="center"/>
    </xf>
    <xf numFmtId="0" fontId="10" fillId="3" borderId="2" xfId="0" applyFont="1" applyFill="1" applyBorder="1" applyAlignment="1">
      <alignment vertical="center" wrapText="1"/>
    </xf>
    <xf numFmtId="1" fontId="10" fillId="3" borderId="2" xfId="0" applyNumberFormat="1" applyFont="1" applyFill="1" applyBorder="1" applyAlignment="1">
      <alignment vertical="center" wrapText="1"/>
    </xf>
    <xf numFmtId="164" fontId="10" fillId="3" borderId="2" xfId="0" applyNumberFormat="1" applyFont="1" applyFill="1" applyBorder="1" applyAlignment="1">
      <alignment vertical="center" wrapText="1"/>
    </xf>
    <xf numFmtId="165" fontId="10" fillId="3" borderId="2" xfId="0" applyNumberFormat="1" applyFont="1" applyFill="1" applyBorder="1" applyAlignment="1">
      <alignment vertical="center" wrapText="1"/>
    </xf>
    <xf numFmtId="0" fontId="10" fillId="3" borderId="9" xfId="0" applyFont="1" applyFill="1" applyBorder="1" applyAlignment="1">
      <alignment vertical="center" wrapText="1"/>
    </xf>
    <xf numFmtId="165" fontId="7" fillId="3" borderId="0" xfId="0" applyNumberFormat="1" applyFont="1" applyFill="1" applyAlignment="1">
      <alignment vertical="top"/>
    </xf>
    <xf numFmtId="0" fontId="10" fillId="4" borderId="2" xfId="0" applyFont="1" applyFill="1" applyBorder="1" applyAlignment="1">
      <alignment vertical="center" wrapText="1"/>
    </xf>
    <xf numFmtId="164" fontId="7" fillId="4" borderId="2" xfId="0" applyNumberFormat="1" applyFont="1" applyFill="1" applyBorder="1" applyAlignment="1">
      <alignment horizontal="center" vertical="center" wrapText="1"/>
    </xf>
    <xf numFmtId="165" fontId="7" fillId="4" borderId="2" xfId="0" applyNumberFormat="1" applyFont="1" applyFill="1" applyBorder="1" applyAlignment="1">
      <alignment horizontal="center" vertical="center" wrapText="1"/>
    </xf>
    <xf numFmtId="0" fontId="11" fillId="4" borderId="2" xfId="0" applyFont="1" applyFill="1" applyBorder="1" applyAlignment="1">
      <alignment vertical="center" wrapText="1"/>
    </xf>
    <xf numFmtId="164" fontId="11" fillId="4" borderId="2" xfId="0" applyNumberFormat="1" applyFont="1" applyFill="1" applyBorder="1" applyAlignment="1">
      <alignment horizontal="center" vertical="center" wrapText="1"/>
    </xf>
    <xf numFmtId="1" fontId="11" fillId="4" borderId="2" xfId="0" applyNumberFormat="1" applyFont="1" applyFill="1" applyBorder="1" applyAlignment="1">
      <alignment horizontal="center" vertical="center" wrapText="1"/>
    </xf>
    <xf numFmtId="165" fontId="11" fillId="4" borderId="2" xfId="0" applyNumberFormat="1" applyFont="1" applyFill="1" applyBorder="1" applyAlignment="1">
      <alignment horizontal="center" vertical="center" wrapText="1"/>
    </xf>
    <xf numFmtId="164" fontId="10" fillId="4" borderId="2" xfId="0" applyNumberFormat="1" applyFont="1" applyFill="1" applyBorder="1" applyAlignment="1">
      <alignment vertical="center" wrapText="1"/>
    </xf>
    <xf numFmtId="164" fontId="10" fillId="4" borderId="2" xfId="0" applyNumberFormat="1" applyFont="1" applyFill="1" applyBorder="1" applyAlignment="1">
      <alignment horizontal="center" vertical="center" wrapText="1"/>
    </xf>
    <xf numFmtId="165" fontId="10" fillId="4" borderId="2" xfId="0" applyNumberFormat="1" applyFont="1" applyFill="1" applyBorder="1" applyAlignment="1">
      <alignment horizontal="center" vertical="center" wrapText="1"/>
    </xf>
    <xf numFmtId="0" fontId="0" fillId="5" borderId="0" xfId="0" applyFill="1"/>
    <xf numFmtId="0" fontId="0" fillId="5" borderId="0" xfId="0" applyFill="1" applyBorder="1"/>
    <xf numFmtId="164" fontId="0" fillId="3" borderId="0" xfId="0" applyNumberFormat="1" applyFill="1"/>
    <xf numFmtId="1" fontId="0" fillId="3" borderId="0" xfId="0" applyNumberFormat="1" applyFill="1"/>
    <xf numFmtId="165" fontId="5" fillId="3" borderId="2" xfId="0" applyNumberFormat="1" applyFont="1" applyFill="1" applyBorder="1" applyAlignment="1">
      <alignment horizontal="center" vertical="center" wrapText="1"/>
    </xf>
    <xf numFmtId="0" fontId="4" fillId="0" borderId="60" xfId="12157" applyFont="1" applyBorder="1" applyAlignment="1">
      <alignment horizontal="center" vertical="center" wrapText="1"/>
    </xf>
    <xf numFmtId="1" fontId="7" fillId="3" borderId="18" xfId="0" applyNumberFormat="1" applyFont="1" applyFill="1" applyBorder="1" applyAlignment="1">
      <alignment horizontal="center" vertical="center" wrapText="1"/>
    </xf>
    <xf numFmtId="165" fontId="11" fillId="4" borderId="18" xfId="0" applyNumberFormat="1" applyFont="1" applyFill="1" applyBorder="1" applyAlignment="1">
      <alignment horizontal="center" vertical="center"/>
    </xf>
    <xf numFmtId="165" fontId="10" fillId="4" borderId="18" xfId="0" applyNumberFormat="1" applyFont="1" applyFill="1" applyBorder="1" applyAlignment="1">
      <alignment horizontal="center" vertical="center"/>
    </xf>
    <xf numFmtId="0" fontId="10" fillId="3" borderId="18" xfId="0" applyFont="1" applyFill="1" applyBorder="1" applyAlignment="1">
      <alignment vertical="center" wrapText="1"/>
    </xf>
    <xf numFmtId="165" fontId="7" fillId="4" borderId="18" xfId="0" applyNumberFormat="1" applyFont="1" applyFill="1" applyBorder="1" applyAlignment="1">
      <alignment horizontal="center" vertical="center" wrapText="1"/>
    </xf>
    <xf numFmtId="165" fontId="11" fillId="4" borderId="18" xfId="0" applyNumberFormat="1" applyFont="1" applyFill="1" applyBorder="1" applyAlignment="1">
      <alignment horizontal="center" vertical="center" wrapText="1"/>
    </xf>
    <xf numFmtId="165" fontId="10" fillId="4" borderId="18" xfId="0" applyNumberFormat="1" applyFont="1" applyFill="1" applyBorder="1" applyAlignment="1">
      <alignment vertical="center" wrapText="1"/>
    </xf>
    <xf numFmtId="165" fontId="10" fillId="4" borderId="18" xfId="0" applyNumberFormat="1" applyFont="1" applyFill="1" applyBorder="1" applyAlignment="1">
      <alignment horizontal="center" vertical="center" wrapText="1"/>
    </xf>
    <xf numFmtId="0" fontId="10" fillId="5" borderId="18" xfId="0" applyFont="1" applyFill="1" applyBorder="1" applyAlignment="1">
      <alignment vertical="center" wrapText="1"/>
    </xf>
    <xf numFmtId="1" fontId="11" fillId="4" borderId="18" xfId="0" applyNumberFormat="1" applyFont="1" applyFill="1" applyBorder="1" applyAlignment="1">
      <alignment horizontal="center" vertical="center" wrapText="1"/>
    </xf>
    <xf numFmtId="164" fontId="11" fillId="3" borderId="18" xfId="0" applyNumberFormat="1" applyFont="1" applyFill="1" applyBorder="1" applyAlignment="1">
      <alignment horizontal="center" vertical="center" wrapText="1"/>
    </xf>
    <xf numFmtId="1" fontId="7" fillId="3" borderId="18" xfId="0" applyNumberFormat="1" applyFont="1" applyFill="1" applyBorder="1" applyAlignment="1">
      <alignment horizontal="center" vertical="center" wrapText="1"/>
    </xf>
    <xf numFmtId="164" fontId="2" fillId="3" borderId="0" xfId="0" applyNumberFormat="1" applyFont="1" applyFill="1"/>
    <xf numFmtId="0" fontId="3" fillId="0" borderId="18" xfId="12157" applyFont="1" applyFill="1" applyBorder="1" applyAlignment="1">
      <alignment horizontal="center" vertical="center" wrapText="1"/>
    </xf>
    <xf numFmtId="0" fontId="5" fillId="0" borderId="18" xfId="12157" applyFont="1" applyFill="1" applyBorder="1" applyAlignment="1">
      <alignment horizontal="center" vertical="center" wrapText="1"/>
    </xf>
    <xf numFmtId="0" fontId="238" fillId="0" borderId="18" xfId="12157" applyFont="1" applyBorder="1" applyAlignment="1">
      <alignment horizontal="center" vertical="center" wrapText="1"/>
    </xf>
    <xf numFmtId="0" fontId="237" fillId="0" borderId="18" xfId="12157" applyFont="1" applyBorder="1" applyAlignment="1">
      <alignment horizontal="center" vertical="distributed" wrapText="1"/>
    </xf>
    <xf numFmtId="0" fontId="4" fillId="0" borderId="62" xfId="12157" applyFont="1" applyBorder="1" applyAlignment="1">
      <alignment horizontal="center" vertical="center" wrapText="1"/>
    </xf>
    <xf numFmtId="0" fontId="3" fillId="0" borderId="61" xfId="12157" applyFont="1" applyBorder="1" applyAlignment="1">
      <alignment horizontal="center" vertical="center"/>
    </xf>
    <xf numFmtId="0" fontId="3" fillId="0" borderId="61" xfId="12157" applyFont="1" applyBorder="1" applyAlignment="1">
      <alignment horizontal="center" vertical="center" wrapText="1"/>
    </xf>
    <xf numFmtId="0" fontId="4" fillId="0" borderId="18" xfId="12157" applyFont="1" applyBorder="1" applyAlignment="1">
      <alignment horizontal="center" vertical="center" wrapText="1"/>
    </xf>
    <xf numFmtId="0" fontId="5" fillId="0" borderId="18" xfId="12157" applyFont="1" applyFill="1" applyBorder="1" applyAlignment="1">
      <alignment horizontal="center" vertical="center" wrapText="1"/>
    </xf>
    <xf numFmtId="0" fontId="238" fillId="0" borderId="18" xfId="12157" applyFont="1" applyBorder="1" applyAlignment="1">
      <alignment horizontal="center" vertical="center" wrapText="1"/>
    </xf>
    <xf numFmtId="0" fontId="6" fillId="0" borderId="18" xfId="12157" applyFont="1" applyBorder="1" applyAlignment="1">
      <alignment horizontal="center" vertical="center" wrapText="1"/>
    </xf>
    <xf numFmtId="0" fontId="5" fillId="0" borderId="18" xfId="12157" applyFont="1" applyBorder="1" applyAlignment="1">
      <alignment horizontal="center" vertical="distributed"/>
    </xf>
    <xf numFmtId="0" fontId="6" fillId="0" borderId="18" xfId="12157" applyFont="1" applyBorder="1" applyAlignment="1">
      <alignment vertical="center" wrapText="1"/>
    </xf>
    <xf numFmtId="0" fontId="237" fillId="0" borderId="18" xfId="12157" applyFont="1" applyBorder="1" applyAlignment="1">
      <alignment horizontal="center" vertical="distributed" wrapText="1"/>
    </xf>
    <xf numFmtId="0" fontId="5" fillId="0" borderId="0" xfId="12157" applyFont="1" applyAlignment="1">
      <alignment horizontal="right"/>
    </xf>
    <xf numFmtId="0" fontId="5" fillId="0" borderId="0" xfId="12157" applyFont="1" applyAlignment="1">
      <alignment horizontal="right"/>
    </xf>
    <xf numFmtId="2" fontId="236" fillId="0" borderId="0" xfId="12157" applyNumberFormat="1" applyFont="1" applyAlignment="1">
      <alignment horizontal="right" vertical="top" wrapText="1"/>
    </xf>
  </cellXfs>
  <cellStyles count="14387">
    <cellStyle name=" 1" xfId="2"/>
    <cellStyle name="%" xfId="3"/>
    <cellStyle name="%_Inputs Co" xfId="4"/>
    <cellStyle name="%_Денежный поток ЗАО ЭПИ-2008г.(в объемах декабря)2811  ПОСЛЕДНИЙ (Перераб. с изм. старахованием)" xfId="5"/>
    <cellStyle name=";;;" xfId="6"/>
    <cellStyle name="ˆ’ŽƒŽ‚›‰" xfId="7"/>
    <cellStyle name="ˆ’ŽƒŽ‚›‰ 2" xfId="8"/>
    <cellStyle name="ˆ’ŽƒŽ‚›‰ 2 2" xfId="9"/>
    <cellStyle name="ˆ’ŽƒŽ‚›‰ 2 2 2" xfId="10"/>
    <cellStyle name="ˆ’ŽƒŽ‚›‰ 2 3" xfId="11"/>
    <cellStyle name="ˆ’ŽƒŽ‚›‰ 2 3 2" xfId="12"/>
    <cellStyle name="ˆ’ŽƒŽ‚›‰ 2 4" xfId="13"/>
    <cellStyle name="ˆ’ŽƒŽ‚›‰ 2 4 2" xfId="14"/>
    <cellStyle name="ˆ’ŽƒŽ‚›‰ 2 5" xfId="15"/>
    <cellStyle name="ˆ’ŽƒŽ‚›‰ 2 5 2" xfId="16"/>
    <cellStyle name="ˆ’ŽƒŽ‚›‰ 2 6" xfId="17"/>
    <cellStyle name="ˆ’ŽƒŽ‚›‰ 2 6 2" xfId="18"/>
    <cellStyle name="ˆ’ŽƒŽ‚›‰ 2 7" xfId="19"/>
    <cellStyle name="ˆ’ŽƒŽ‚›‰ 3" xfId="20"/>
    <cellStyle name="ˆ’ŽƒŽ‚›‰ 3 2" xfId="21"/>
    <cellStyle name="ˆ’ŽƒŽ‚›‰ 3 2 2" xfId="22"/>
    <cellStyle name="ˆ’ŽƒŽ‚›‰ 3 3" xfId="23"/>
    <cellStyle name="ˆ’ŽƒŽ‚›‰ 3 3 2" xfId="24"/>
    <cellStyle name="ˆ’ŽƒŽ‚›‰ 3 4" xfId="25"/>
    <cellStyle name="ˆ’ŽƒŽ‚›‰ 3 4 2" xfId="26"/>
    <cellStyle name="ˆ’ŽƒŽ‚›‰ 3 5" xfId="27"/>
    <cellStyle name="ˆ’ŽƒŽ‚›‰ 3 5 2" xfId="28"/>
    <cellStyle name="ˆ’ŽƒŽ‚›‰ 3 6" xfId="29"/>
    <cellStyle name="ˆ’ŽƒŽ‚›‰ 3 6 2" xfId="30"/>
    <cellStyle name="ˆ’ŽƒŽ‚›‰ 3 7" xfId="31"/>
    <cellStyle name="ˆ’ŽƒŽ‚›‰ 4" xfId="32"/>
    <cellStyle name="ˆ’ŽƒŽ‚›‰ 4 2" xfId="33"/>
    <cellStyle name="ˆ’ŽƒŽ‚›‰ 4 2 2" xfId="34"/>
    <cellStyle name="ˆ’ŽƒŽ‚›‰ 4 3" xfId="35"/>
    <cellStyle name="ˆ’ŽƒŽ‚›‰ 4 3 2" xfId="36"/>
    <cellStyle name="ˆ’ŽƒŽ‚›‰ 4 4" xfId="37"/>
    <cellStyle name="ˆ’ŽƒŽ‚›‰ 4 4 2" xfId="38"/>
    <cellStyle name="ˆ’ŽƒŽ‚›‰ 4 5" xfId="39"/>
    <cellStyle name="ˆ’ŽƒŽ‚›‰ 4 5 2" xfId="40"/>
    <cellStyle name="ˆ’ŽƒŽ‚›‰ 4 6" xfId="41"/>
    <cellStyle name="ˆ’ŽƒŽ‚›‰ 4 6 2" xfId="42"/>
    <cellStyle name="ˆ’ŽƒŽ‚›‰ 4 7" xfId="43"/>
    <cellStyle name="ˆ’ŽƒŽ‚›‰ 5" xfId="44"/>
    <cellStyle name="ˆ’ŽƒŽ‚›‰ 5 2" xfId="45"/>
    <cellStyle name="ˆ’ŽƒŽ‚›‰ 5 2 2" xfId="46"/>
    <cellStyle name="ˆ’ŽƒŽ‚›‰ 5 3" xfId="47"/>
    <cellStyle name="ˆ’ŽƒŽ‚›‰ 5 3 2" xfId="48"/>
    <cellStyle name="ˆ’ŽƒŽ‚›‰ 5 4" xfId="49"/>
    <cellStyle name="ˆ’ŽƒŽ‚›‰ 5 4 2" xfId="50"/>
    <cellStyle name="ˆ’ŽƒŽ‚›‰ 5 5" xfId="51"/>
    <cellStyle name="ˆ’ŽƒŽ‚›‰ 5 5 2" xfId="52"/>
    <cellStyle name="ˆ’ŽƒŽ‚›‰ 5 6" xfId="53"/>
    <cellStyle name="ˆ’ŽƒŽ‚›‰ 5 6 2" xfId="54"/>
    <cellStyle name="ˆ’ŽƒŽ‚›‰ 5 7" xfId="55"/>
    <cellStyle name="ˆ’ŽƒŽ‚›‰ 6" xfId="56"/>
    <cellStyle name="ˆ’ŽƒŽ‚›‰ 6 2" xfId="57"/>
    <cellStyle name="ˆ’ŽƒŽ‚›‰ 6 2 2" xfId="58"/>
    <cellStyle name="ˆ’ŽƒŽ‚›‰ 6 3" xfId="59"/>
    <cellStyle name="ˆ’ŽƒŽ‚›‰ 6 3 2" xfId="60"/>
    <cellStyle name="ˆ’ŽƒŽ‚›‰ 6 4" xfId="61"/>
    <cellStyle name="ˆ’ŽƒŽ‚›‰ 6 4 2" xfId="62"/>
    <cellStyle name="ˆ’ŽƒŽ‚›‰ 6 5" xfId="63"/>
    <cellStyle name="ˆ’ŽƒŽ‚›‰ 6 5 2" xfId="64"/>
    <cellStyle name="ˆ’ŽƒŽ‚›‰ 6 6" xfId="65"/>
    <cellStyle name="ˆ’ŽƒŽ‚›‰ 6 6 2" xfId="66"/>
    <cellStyle name="ˆ’ŽƒŽ‚›‰ 6 7" xfId="67"/>
    <cellStyle name="ˆ’ŽƒŽ‚›‰ 7" xfId="68"/>
    <cellStyle name="ˆ’ŽƒŽ‚›‰ 7 2" xfId="69"/>
    <cellStyle name="ˆ’ŽƒŽ‚›‰ 7 2 2" xfId="70"/>
    <cellStyle name="ˆ’ŽƒŽ‚›‰ 7 3" xfId="71"/>
    <cellStyle name="ˆ’ŽƒŽ‚›‰ 7 3 2" xfId="72"/>
    <cellStyle name="ˆ’ŽƒŽ‚›‰ 7 4" xfId="73"/>
    <cellStyle name="ˆ’ŽƒŽ‚›‰ 7 4 2" xfId="74"/>
    <cellStyle name="ˆ’ŽƒŽ‚›‰ 7 5" xfId="75"/>
    <cellStyle name="ˆ’ŽƒŽ‚›‰ 7 5 2" xfId="76"/>
    <cellStyle name="ˆ’ŽƒŽ‚›‰ 7 6" xfId="77"/>
    <cellStyle name="ˆ’ŽƒŽ‚›‰ 7 6 2" xfId="78"/>
    <cellStyle name="ˆ’ŽƒŽ‚›‰ 7 7" xfId="79"/>
    <cellStyle name="ˆ’ŽƒŽ‚›‰ 8" xfId="80"/>
    <cellStyle name="ˆ’ŽƒŽ‚›‰ 8 2" xfId="81"/>
    <cellStyle name="ˆ’ŽƒŽ‚›‰ 8 2 2" xfId="82"/>
    <cellStyle name="ˆ’ŽƒŽ‚›‰ 8 3" xfId="83"/>
    <cellStyle name="ˆ’ŽƒŽ‚›‰ 8 3 2" xfId="84"/>
    <cellStyle name="ˆ’ŽƒŽ‚›‰ 8 4" xfId="85"/>
    <cellStyle name="ˆ’ŽƒŽ‚›‰ 8 4 2" xfId="86"/>
    <cellStyle name="ˆ’ŽƒŽ‚›‰ 8 5" xfId="87"/>
    <cellStyle name="ˆ’ŽƒŽ‚›‰ 8 5 2" xfId="88"/>
    <cellStyle name="ˆ’ŽƒŽ‚›‰ 8 6" xfId="89"/>
    <cellStyle name="ˆ’ŽƒŽ‚›‰ 8 6 2" xfId="90"/>
    <cellStyle name="ˆ’ŽƒŽ‚›‰ 8 7" xfId="91"/>
    <cellStyle name="_ ТЭЦ февраль 04г" xfId="92"/>
    <cellStyle name="_!!! Приобретение ОС (новая форма)" xfId="93"/>
    <cellStyle name="_!!! Энергия анализ (форма)" xfId="94"/>
    <cellStyle name="_!!!Проект 3 кв ТОиР Красноярск" xfId="95"/>
    <cellStyle name="__БДР и БДДС 2006 г по ПМЭС согл Мазепина" xfId="96"/>
    <cellStyle name="__БДР и БДДС 2006 г по ПМЭС утв 1 2 3 4кв 06 вер 3-2-3 ред Еремкин" xfId="97"/>
    <cellStyle name="__ПЭПиБюджет ЕНЭС ОПМЭС 2006_34млн" xfId="98"/>
    <cellStyle name="__ПЭПиБюджет ЕНЭС ОПМЭС 2006_34млн_15_2 1 6 1" xfId="99"/>
    <cellStyle name="__ПЭПиБюджет ЕНЭС ОПМЭС 2006_34млн_Анализ 15_БДР и БДДС Омское 2007" xfId="100"/>
    <cellStyle name="__ПЭПиБюджет ЕНЭС ОПМЭС 2006_34млн_БДР МСК 1кв07 от Сергея 20 04 07" xfId="101"/>
    <cellStyle name="__ПЭПиБюджет ЕНЭС ОПМЭС 2006_34млн_БДР МСК 1кв07 от Сергея 20 04 07_БДР и БДДС сети ФСК ОП 2008" xfId="102"/>
    <cellStyle name="__ПЭПиБюджет ЕНЭС ОПМЭС 2006_34млн_БДР МСК 1кв07 от Сергея 20 04 07_формы бюджетов к защите 2008 года" xfId="103"/>
    <cellStyle name="__ПЭПиБюджет ЕНЭС ОПМЭС 2006_34млн_формы бюджетов к защите 2008 года" xfId="104"/>
    <cellStyle name="__ПЭПиБюджет на 2006г том числе ПСУиС" xfId="105"/>
    <cellStyle name="__ПЭПиБюджет на 2006г том числе ПСУиС_091105" xfId="106"/>
    <cellStyle name="__ПЭПиБюджет на 2006г том числе ПСУиС_091105_15_2 1 6 1" xfId="107"/>
    <cellStyle name="__ПЭПиБюджет на 2006г том числе ПСУиС_091105_Анализ 15_БДР и БДДС Омское 2007" xfId="108"/>
    <cellStyle name="__ПЭПиБюджет на 2006г том числе ПСУиС_091105_БДР МСК 1кв07 от Сергея 20 04 07" xfId="109"/>
    <cellStyle name="__ПЭПиБюджет на 2006г том числе ПСУиС_091105_БДР МСК 1кв07 от Сергея 20 04 07_БДР и БДДС сети ФСК ОП 2008" xfId="110"/>
    <cellStyle name="__ПЭПиБюджет на 2006г том числе ПСУиС_091105_БДР МСК 1кв07 от Сергея 20 04 07_формы бюджетов к защите 2008 года" xfId="111"/>
    <cellStyle name="__ПЭПиБюджет на 2006г том числе ПСУиС_091105_формы бюджетов к защите 2008 года" xfId="112"/>
    <cellStyle name="__ПЭПиБюджет на 2006г том числе ПСУиС_15_2 1 6 1" xfId="113"/>
    <cellStyle name="__ПЭПиБюджет на 2006г том числе ПСУиС_250106" xfId="114"/>
    <cellStyle name="__ПЭПиБюджет на 2006г том числе ПСУиС_250106_15_2 1 6 1" xfId="115"/>
    <cellStyle name="__ПЭПиБюджет на 2006г том числе ПСУиС_250106_формы бюджетов к защите 2008 года" xfId="116"/>
    <cellStyle name="__ПЭПиБюджет на 2006г том числе ПСУиС_Анализ 15_БДР и БДДС Омское 2007" xfId="117"/>
    <cellStyle name="__ПЭПиБюджет на 2006г том числе ПСУиС_БДР МСК 1кв07 от Сергея 20 04 07" xfId="118"/>
    <cellStyle name="__ПЭПиБюджет на 2006г том числе ПСУиС_БДР МСК 1кв07 от Сергея 20 04 07_БДР и БДДС сети ФСК ОП 2008" xfId="119"/>
    <cellStyle name="__ПЭПиБюджет на 2006г том числе ПСУиС_БДР МСК 1кв07 от Сергея 20 04 07_формы бюджетов к защите 2008 года" xfId="120"/>
    <cellStyle name="__ПЭПиБюджет на 2006г том числе ПСУиС_формы бюджетов к защите 2008 года" xfId="121"/>
    <cellStyle name="_081003 скорректир ЦПид 2008 1" xfId="122"/>
    <cellStyle name="_081003 скорректир ЦПид 2008 1_Книга1" xfId="123"/>
    <cellStyle name="_081003 скорректир ЦПид 2008 1_ПР ОФ на  2010-2014 01 10 2010 2011!!! для ДИиСП (2)" xfId="124"/>
    <cellStyle name="_081003 скорректир ЦПид 2008 1_ПР ОФ на  2010-2014 коррект  26 10 2010" xfId="125"/>
    <cellStyle name="_081003 скорректир ЦПид 2008 1_ПР ОФ на  2010-2014 коррект  26 10 2010 для ДИиСП (2)" xfId="126"/>
    <cellStyle name="_081003 скорректир ЦПид 2008 1_ПР ОФ на  2010-2014 коррект  26 10 2010 для ДИиСП (3)" xfId="127"/>
    <cellStyle name="_081006 прогр АТС и спец 300 млн руб (доп фин)" xfId="128"/>
    <cellStyle name="_081006 прогр АТС и спец 300 млн руб (доп фин)_Книга1" xfId="129"/>
    <cellStyle name="_081006 прогр АТС и спец 300 млн руб (доп фин)_ПР ОФ на  2010-2014 01 10 2010 2011!!! для ДИиСП (2)" xfId="130"/>
    <cellStyle name="_081006 прогр АТС и спец 300 млн руб (доп фин)_ПР ОФ на  2010-2014 коррект  26 10 2010" xfId="131"/>
    <cellStyle name="_081006 прогр АТС и спец 300 млн руб (доп фин)_ПР ОФ на  2010-2014 коррект  26 10 2010 для ДИиСП (2)" xfId="132"/>
    <cellStyle name="_081006 прогр АТС и спец 300 млн руб (доп фин)_ПР ОФ на  2010-2014 коррект  26 10 2010 для ДИиСП (3)" xfId="133"/>
    <cellStyle name="_1 Книга1" xfId="134"/>
    <cellStyle name="_1 Конвертер в новую форму" xfId="135"/>
    <cellStyle name="_1 прил 1" xfId="136"/>
    <cellStyle name="_1 прил 1 к письму о защите 2006г" xfId="137"/>
    <cellStyle name="_1 прил 1 к письму о защите 4кв 05г" xfId="138"/>
    <cellStyle name="_1 Приложение 1" xfId="139"/>
    <cellStyle name="_11_02.08.02.01" xfId="140"/>
    <cellStyle name="_1ПЭПиБюджет на 2006г" xfId="141"/>
    <cellStyle name="_1Форма БДР и БДДС на 2кв 2006" xfId="142"/>
    <cellStyle name="_2 1Расшифровки к ПЭП 2006г" xfId="143"/>
    <cellStyle name="_2 Анализ ст Топливо на 2кв 2006 Забайкальское" xfId="144"/>
    <cellStyle name="_2 ЗСП" xfId="145"/>
    <cellStyle name="_2008_2010 06022008" xfId="146"/>
    <cellStyle name="_2008_2010 06022008_Книга1" xfId="147"/>
    <cellStyle name="_2008_2010 06022008_ПР ОФ на  2010-2014 01 10 2010 2011!!! для ДИиСП (2)" xfId="148"/>
    <cellStyle name="_2008_2010 06022008_ПР ОФ на  2010-2014 коррект  26 10 2010" xfId="149"/>
    <cellStyle name="_2008_2010 06022008_ПР ОФ на  2010-2014 коррект  26 10 2010 для ДИиСП (2)" xfId="150"/>
    <cellStyle name="_2008_2010 06022008_ПР ОФ на  2010-2014 коррект  26 10 2010 для ДИиСП (3)" xfId="151"/>
    <cellStyle name="_206B52E0" xfId="152"/>
    <cellStyle name="_24 05 06_MGTS_Draft_ Model" xfId="153"/>
    <cellStyle name="_2приложение1 форма расчета по Спецодежде ПМЭС1" xfId="154"/>
    <cellStyle name="_3 Анализ отклонений по топливу" xfId="155"/>
    <cellStyle name="_3 БДР по кварталам" xfId="156"/>
    <cellStyle name="_31 декабря 2010" xfId="157"/>
    <cellStyle name="_3Расчет аморт.отчислений квартальный" xfId="158"/>
    <cellStyle name="_4 Анализ ГСМ 2006 Кузбасс" xfId="159"/>
    <cellStyle name="_5 Анализ ГСМ и энергии" xfId="160"/>
    <cellStyle name="_5 Проект согласованного плана Омского ПМЭС на 06г" xfId="161"/>
    <cellStyle name="_57B6AB88" xfId="162"/>
    <cellStyle name="_7-3 17-03-05" xfId="163"/>
    <cellStyle name="_Comma" xfId="164"/>
    <cellStyle name="_Comps_Valuation Dec 2005" xfId="165"/>
    <cellStyle name="_Condition" xfId="166"/>
    <cellStyle name="_Condition-2020" xfId="167"/>
    <cellStyle name="_Currency" xfId="168"/>
    <cellStyle name="_CurrencySpace" xfId="169"/>
    <cellStyle name="_Generation Model_1" xfId="170"/>
    <cellStyle name="_Heading_16 Detail of Key Metrics_mario marco" xfId="171"/>
    <cellStyle name="_Highlight" xfId="172"/>
    <cellStyle name="_IP - v30_1-куратор (081006)" xfId="173"/>
    <cellStyle name="_IP - v31_0 (081010)" xfId="174"/>
    <cellStyle name="_macro 2020" xfId="175"/>
    <cellStyle name="_macro-1 ут" xfId="176"/>
    <cellStyle name="_macro-2 ут" xfId="177"/>
    <cellStyle name="_Model_RAB_MRSK_svod" xfId="178"/>
    <cellStyle name="_Multiple" xfId="179"/>
    <cellStyle name="_MultipleSpace" xfId="180"/>
    <cellStyle name="_Percent" xfId="181"/>
    <cellStyle name="_PercentSpace" xfId="182"/>
    <cellStyle name="_SubHeading_16 Detail of Key Metrics_mario marco" xfId="183"/>
    <cellStyle name="_TableHead" xfId="184"/>
    <cellStyle name="_TableHead_16 Detail of Key Metrics_mario marco" xfId="185"/>
    <cellStyle name="_TableHead_16 Detail of Key Metrics_mario marco_План ФХД котельной (ТЭЦ) от 22.01.08 последняя версия А3" xfId="186"/>
    <cellStyle name="_TableHead_План ФХД котельной (ТЭЦ) от 22.01.08 последняя версия А3" xfId="187"/>
    <cellStyle name="_TableRowHead" xfId="188"/>
    <cellStyle name="_TableSuperHead_Water, IntGas and Other" xfId="189"/>
    <cellStyle name="_Transmission Model final - 22-03-2005" xfId="190"/>
    <cellStyle name="_UBS Flame valuation model v53 - FINAL" xfId="191"/>
    <cellStyle name="_Автотранспорт услуги+аренда расшифровка" xfId="192"/>
    <cellStyle name="_АГ" xfId="193"/>
    <cellStyle name="_Аморт 3 кв + год ФСК" xfId="194"/>
    <cellStyle name="_Амортизация 3 кв 2006 г" xfId="195"/>
    <cellStyle name="_Анализ Забайкальского по Охране за 6 мес 05г" xfId="196"/>
    <cellStyle name="_Анализ командировочных расходов за 6мес" xfId="197"/>
    <cellStyle name="_Анализ ОС 2006 ФСК МСК" xfId="198"/>
    <cellStyle name="_Анализ откл ПЭП и Б" xfId="199"/>
    <cellStyle name="_Анализ ПЭП Красноярского на 2005г" xfId="200"/>
    <cellStyle name="_Анализ ПЭП Кузбасского ПМЭС на 2006г" xfId="201"/>
    <cellStyle name="_Анализ ПЭП Омского ПМЭС на 2005г" xfId="202"/>
    <cellStyle name="_Анализ ПЭП Омского ПМЭС на 4 кв.2005г" xfId="203"/>
    <cellStyle name="_Анализ СИБИРЬ 2006 исп Финоченко" xfId="204"/>
    <cellStyle name="_банки" xfId="205"/>
    <cellStyle name="_БДДС 1 КВ СВЕРКА" xfId="206"/>
    <cellStyle name="_БДР 4кв и 2006год от Миши 20 12 06" xfId="207"/>
    <cellStyle name="_БДР и БДДС ЕНЭС ТПМЭС на  2006 (план 4 кв-расчет) МСК" xfId="208"/>
    <cellStyle name="_БДР и БДДС нов 2кв 2006" xfId="209"/>
    <cellStyle name="_БДР и БДДС сети ФСК ОП 2007" xfId="210"/>
    <cellStyle name="_БДР и БДДС ТОиР на 4кв 2006ММСК лимит" xfId="211"/>
    <cellStyle name="_БДР_БДДС_4кв06 РАБОЧИЙ-ОН!!!!!!!!!!!!!" xfId="212"/>
    <cellStyle name="_БДРиБДДС на 2кв.2006г" xfId="213"/>
    <cellStyle name="_БДС,БДР Бурятия 4 кв-л ТОиР1" xfId="214"/>
    <cellStyle name="_бюдж" xfId="215"/>
    <cellStyle name="_вар 3 Выгрузка из АРМа БДР 12мес по ФСК от 11_12_06 исп Финоченко" xfId="216"/>
    <cellStyle name="_Ввод" xfId="217"/>
    <cellStyle name="_ВМТ" xfId="218"/>
    <cellStyle name="_ВМТ_Книга1" xfId="219"/>
    <cellStyle name="_ВМТ_ПР ОФ на  2010-2014 01 10 2010 2011!!! для ДИиСП (2)" xfId="220"/>
    <cellStyle name="_ВМТ_ПР ОФ на  2010-2014 коррект  26 10 2010" xfId="221"/>
    <cellStyle name="_ВМТ_ПР ОФ на  2010-2014 коррект  26 10 2010 для ДИиСП (2)" xfId="222"/>
    <cellStyle name="_ВМТ_ПР ОФ на  2010-2014 коррект  26 10 2010 для ДИиСП (3)" xfId="223"/>
    <cellStyle name="_Вопросы 14 07" xfId="224"/>
    <cellStyle name="_Выгрузка из АРМа БДР 9 мес по ФСК от 04_10_06 исп Финоченко" xfId="225"/>
    <cellStyle name="_Выгрузка из АРМа БДР 9 мес по ФСК от 26_09_06 исп Финоченко" xfId="226"/>
    <cellStyle name="_Выгрузка из АРМа БДР и БДДС 6 мес по ФСК от Михи по электр 03 07 06" xfId="227"/>
    <cellStyle name="_ДДП-ГП_РАО_05042" xfId="228"/>
    <cellStyle name="_Доп вопросы" xfId="229"/>
    <cellStyle name="_Доп вопросы 01 07" xfId="230"/>
    <cellStyle name="_Доп вопросы 08 07" xfId="231"/>
    <cellStyle name="_Доп вопросы 27 06" xfId="232"/>
    <cellStyle name="_Доходник1" xfId="233"/>
    <cellStyle name="_ЕНЭС ТОиР 2кв 06г ОП" xfId="234"/>
    <cellStyle name="_ЕНЭС ТОиР 2кв 06г ОП_15_2 1 6 1" xfId="235"/>
    <cellStyle name="_ЕНЭС ТОиР 2кв 06г ОП_Анализ 15_БДР и БДДС Омское 2007" xfId="236"/>
    <cellStyle name="_ЕНЭС ТОиР 2кв 06г ОП_БДР МСК 1кв07 от Сергея 20 04 07" xfId="237"/>
    <cellStyle name="_ЕНЭС ТОиР 2кв 06г ОП_БДР МСК 1кв07 от Сергея 20 04 07_БДР и БДДС сети ФСК ОП 2008" xfId="238"/>
    <cellStyle name="_ЕНЭС ТОиР 2кв 06г ОП_БДР МСК 1кв07 от Сергея 20 04 07_формы бюджетов к защите 2008 года" xfId="239"/>
    <cellStyle name="_ЕНЭС ТОиР 2кв 06г ОП_формы бюджетов к защите 2008 года" xfId="240"/>
    <cellStyle name="_Замечания по формам" xfId="241"/>
    <cellStyle name="_Затратный_.." xfId="242"/>
    <cellStyle name="_Затратный_МЗ_Сводный" xfId="243"/>
    <cellStyle name="_Затратный_СУЭК" xfId="244"/>
    <cellStyle name="_ЗБП МСК Бурятия  БДР, БДДС 4 кв 2006 г ДЛН" xfId="245"/>
    <cellStyle name="_ЗБП МСК Бурятия  БДР, БДДС 4 кв 2006 г зак с УС (3)" xfId="246"/>
    <cellStyle name="_ЗБП МСК Бурятия Корр по функц бюджетам 3 и 4 кв 2007 год 25 07 07" xfId="247"/>
    <cellStyle name="_ЗБП ФСК  БДР, БДДС на 4 кв 2006 (заказчик)" xfId="248"/>
    <cellStyle name="_ЗБП ФСК  БДР, БДДС на 4 кв 2006 г" xfId="249"/>
    <cellStyle name="_ЗБП ФСК Корр по функц бюджетам 3 и 4 кв 2007 год 25 07 07" xfId="250"/>
    <cellStyle name="_из АРМ расчет БДДС и БДР 12мес 06г" xfId="251"/>
    <cellStyle name="_из АРМ расчет БДДС и БДР 9мес 06г" xfId="252"/>
    <cellStyle name="_Из АРМа БДР 6 мес по ФСК (МСК) от Михи к отчету 03 07 06" xfId="253"/>
    <cellStyle name="_Инструменты`2004" xfId="254"/>
    <cellStyle name="_ИП на 04 10 07 без 20071" xfId="255"/>
    <cellStyle name="_ИП на 04 10 07 без 20071_Книга1" xfId="256"/>
    <cellStyle name="_ИП на 04 10 07 без 20071_ПР ОФ на  2010-2014 01 10 2010 2011!!! для ДИиСП (2)" xfId="257"/>
    <cellStyle name="_ИП на 04 10 07 без 20071_ПР ОФ на  2010-2014 коррект  26 10 2010" xfId="258"/>
    <cellStyle name="_ИП на 04 10 07 без 20071_ПР ОФ на  2010-2014 коррект  26 10 2010 для ДИиСП (2)" xfId="259"/>
    <cellStyle name="_ИП на 04 10 07 без 20071_ПР ОФ на  2010-2014 коррект  26 10 2010 для ДИиСП (3)" xfId="260"/>
    <cellStyle name="_ИП на 04 10 07 после ЧАН" xfId="261"/>
    <cellStyle name="_ИП на 04 10 07 после ЧАН_Книга1" xfId="262"/>
    <cellStyle name="_ИП на 04 10 07 после ЧАН_ПР ОФ на  2010-2014 01 10 2010 2011!!! для ДИиСП (2)" xfId="263"/>
    <cellStyle name="_ИП на 04 10 07 после ЧАН_ПР ОФ на  2010-2014 коррект  26 10 2010" xfId="264"/>
    <cellStyle name="_ИП на 04 10 07 после ЧАН_ПР ОФ на  2010-2014 коррект  26 10 2010 для ДИиСП (2)" xfId="265"/>
    <cellStyle name="_ИП на 04 10 07 после ЧАН_ПР ОФ на  2010-2014 коррект  26 10 2010 для ДИиСП (3)" xfId="266"/>
    <cellStyle name="_ИП на 05.10.07" xfId="267"/>
    <cellStyle name="_ИП на 05.10.07_Книга1" xfId="268"/>
    <cellStyle name="_ИП на 05.10.07_ПР ОФ на  2010-2014 01 10 2010 2011!!! для ДИиСП (2)" xfId="269"/>
    <cellStyle name="_ИП на 05.10.07_ПР ОФ на  2010-2014 коррект  26 10 2010" xfId="270"/>
    <cellStyle name="_ИП на 05.10.07_ПР ОФ на  2010-2014 коррект  26 10 2010 для ДИиСП (2)" xfId="271"/>
    <cellStyle name="_ИП на 05.10.07_ПР ОФ на  2010-2014 коррект  26 10 2010 для ДИиСП (3)" xfId="272"/>
    <cellStyle name="_ИП ФСК 2007-2010" xfId="273"/>
    <cellStyle name="_ИП ФСК 2007-2010 (2)" xfId="274"/>
    <cellStyle name="_ИП ФСК 2007-2010_ИП ФСК 2007-2010 (2)" xfId="275"/>
    <cellStyle name="_ИП ФСК 2007-2010_Лист1" xfId="276"/>
    <cellStyle name="_ИП ФСК 2007-2010_Лист1_1" xfId="277"/>
    <cellStyle name="_ИП ФСК 2007-2010_Свод подрядчиков общий" xfId="278"/>
    <cellStyle name="_исп плана по приобр 2к" xfId="279"/>
    <cellStyle name="_к ПЭП Забайкальского ПМЭС на 2кв 05г" xfId="280"/>
    <cellStyle name="_Книга1" xfId="281"/>
    <cellStyle name="_Книга1 2" xfId="282"/>
    <cellStyle name="_Книга1 3" xfId="283"/>
    <cellStyle name="_Книга1 4" xfId="284"/>
    <cellStyle name="_Книга1_Копия АРМ_БП_РСК_V10 0_20100213" xfId="285"/>
    <cellStyle name="_Книга1_Копия АРМ_БП_РСК_V10 0_20100213 2" xfId="286"/>
    <cellStyle name="_Книга1_Копия АРМ_БП_РСК_V10 0_20100213 3" xfId="287"/>
    <cellStyle name="_Книга1_Копия АРМ_БП_РСК_V10 0_20100213 4" xfId="288"/>
    <cellStyle name="_Книга2" xfId="289"/>
    <cellStyle name="_Книга2_1" xfId="290"/>
    <cellStyle name="_Книга3" xfId="291"/>
    <cellStyle name="_Книга6" xfId="292"/>
    <cellStyle name="_Командировочные расходы 2006" xfId="293"/>
    <cellStyle name="_Комплексная по всем затратам ПСУИС" xfId="294"/>
    <cellStyle name="_комплексный" xfId="295"/>
    <cellStyle name="_комплексный1" xfId="296"/>
    <cellStyle name="_Копия 3кв_1" xfId="297"/>
    <cellStyle name="_Копия ЗБП МСК  Чита БДР, БДДС 4 кв 06 ТоиР 26 07 06" xfId="298"/>
    <cellStyle name="_Копия капвлож_бизнес-план25 05_1" xfId="299"/>
    <cellStyle name="_Копия Образец Предложения по корректировке ИП МЭС С-З_3" xfId="300"/>
    <cellStyle name="_Копия Образец Предложения по корректировке ИП МЭС С-З_3_Книга1" xfId="301"/>
    <cellStyle name="_Копия Образец Предложения по корректировке ИП МЭС С-З_3_ПР ОФ на  2010-2014 01 10 2010 2011!!! для ДИиСП (2)" xfId="302"/>
    <cellStyle name="_Копия Образец Предложения по корректировке ИП МЭС С-З_3_ПР ОФ на  2010-2014 коррект  26 10 2010" xfId="303"/>
    <cellStyle name="_Копия Образец Предложения по корректировке ИП МЭС С-З_3_ПР ОФ на  2010-2014 коррект  26 10 2010 для ДИиСП (2)" xfId="304"/>
    <cellStyle name="_Копия Образец Предложения по корректировке ИП МЭС С-З_3_ПР ОФ на  2010-2014 коррект  26 10 2010 для ДИиСП (3)" xfId="305"/>
    <cellStyle name="_Копия ПР ОФ 2010-2014 (исправ версия)" xfId="306"/>
    <cellStyle name="_Копия ПР ОФ 2010-2014 (исправ версия)_Книга1" xfId="307"/>
    <cellStyle name="_Копия ПР ОФ 2010-2014 (исправ версия)_ПР ОФ на  2010-2014 01 10 2010 2011!!! для ДИиСП (2)" xfId="308"/>
    <cellStyle name="_Копия ПР ОФ 2010-2014 (исправ версия)_ПР ОФ на  2010-2014 коррект  26 10 2010" xfId="309"/>
    <cellStyle name="_Копия ПР ОФ 2010-2014 (исправ версия)_ПР ОФ на  2010-2014 коррект  26 10 2010 для ДИиСП (2)" xfId="310"/>
    <cellStyle name="_Копия ПР ОФ 2010-2014 (исправ версия)_ПР ОФ на  2010-2014 коррект  26 10 2010 для ДИиСП (3)" xfId="311"/>
    <cellStyle name="_Копия тех.-экон. и фин. показатели" xfId="312"/>
    <cellStyle name="_Копия Форма Корректировки плана ремонта электросетевых объектов ОАО ФСК ЕЭС и МСК на 2007" xfId="313"/>
    <cellStyle name="_Коррект 4кв06 31 10 06" xfId="314"/>
    <cellStyle name="_Корректировка ИП для Боброва" xfId="315"/>
    <cellStyle name="_корректировка КПМЭС 4кв" xfId="316"/>
    <cellStyle name="_корректировка КПМЭС 4кв ФСК 07 11 (2)" xfId="317"/>
    <cellStyle name="_корректировка КПМЭС ТОиР" xfId="318"/>
    <cellStyle name="_корректировка_КПМЭС 4кв" xfId="319"/>
    <cellStyle name="_Краткий анализ 2006г НОВЫЙ" xfId="320"/>
    <cellStyle name="_Лимит 4 кв 06г. (Согл год - утверж 9 мес)" xfId="321"/>
    <cellStyle name="_Лист в ТЭЦ март 04г" xfId="322"/>
    <cellStyle name="_Лист1" xfId="323"/>
    <cellStyle name="_Лист1_1" xfId="324"/>
    <cellStyle name="_мтр 2006 год по месяцам" xfId="325"/>
    <cellStyle name="_МЭС Волги ЦПИД 2008-2010гг" xfId="326"/>
    <cellStyle name="_МЭС Волги ЦПИД 2008-2010гг_Книга1" xfId="327"/>
    <cellStyle name="_МЭС Волги ЦПИД 2008-2010гг_ПР ОФ на  2010-2014 01 10 2010 2011!!! для ДИиСП (2)" xfId="328"/>
    <cellStyle name="_МЭС Волги ЦПИД 2008-2010гг_ПР ОФ на  2010-2014 коррект  26 10 2010" xfId="329"/>
    <cellStyle name="_МЭС Волги ЦПИД 2008-2010гг_ПР ОФ на  2010-2014 коррект  26 10 2010 для ДИиСП (2)" xfId="330"/>
    <cellStyle name="_МЭС Волги ЦПИД 2008-2010гг_ПР ОФ на  2010-2014 коррект  26 10 2010 для ДИиСП (3)" xfId="331"/>
    <cellStyle name="_некомплекс 2009-2011" xfId="332"/>
    <cellStyle name="_некомплекс 2009-2011_Книга1" xfId="333"/>
    <cellStyle name="_некомплекс 2009-2011_ПР ОФ на  2010-2014 01 10 2010 2011!!! для ДИиСП (2)" xfId="334"/>
    <cellStyle name="_некомплекс 2009-2011_ПР ОФ на  2010-2014 коррект  26 10 2010" xfId="335"/>
    <cellStyle name="_некомплекс 2009-2011_ПР ОФ на  2010-2014 коррект  26 10 2010 для ДИиСП (2)" xfId="336"/>
    <cellStyle name="_некомплекс 2009-2011_ПР ОФ на  2010-2014 коррект  26 10 2010 для ДИиСП (3)" xfId="337"/>
    <cellStyle name="_Новый_КС2_Элпитание в МЭС Юга 5-7-1" xfId="338"/>
    <cellStyle name="_Новый_КС2_Элпитание в МЭС Юга 5-7-1_КПЭ ВВоды ИП 2010 (отправка)" xfId="339"/>
    <cellStyle name="_Новый_КС2_Элпитание в МЭС Юга 5-7-1_КПЭ ВВоды ИП 2010 (посл вар  26 05 11)" xfId="340"/>
    <cellStyle name="_Новый_КС2_Элпитание в МЭС Юга 5-7-1_КПЭ ВВоды ИП 2010 (посл вар  26 05 11) (3)" xfId="341"/>
    <cellStyle name="_Новый_КС2_Элпитание в МЭС Юга 5-7-1_ремонт" xfId="342"/>
    <cellStyle name="_Общий свод 4 декабрь, ноябрь, октябрь" xfId="343"/>
    <cellStyle name="_Описание объектов" xfId="344"/>
    <cellStyle name="_Описание объектов_Книга1" xfId="345"/>
    <cellStyle name="_Описание объектов_ПР ОФ на  2010-2014 01 10 2010 2011!!! для ДИиСП (2)" xfId="346"/>
    <cellStyle name="_Описание объектов_ПР ОФ на  2010-2014 коррект  26 10 2010" xfId="347"/>
    <cellStyle name="_Описание объектов_ПР ОФ на  2010-2014 коррект  26 10 2010 для ДИиСП (2)" xfId="348"/>
    <cellStyle name="_Описание объектов_ПР ОФ на  2010-2014 коррект  26 10 2010 для ДИиСП (3)" xfId="349"/>
    <cellStyle name="_ОПМЭС 2004 статья 1_1_1_2" xfId="350"/>
    <cellStyle name="_Осн Форма 2_1_ОП 13 05(1)" xfId="351"/>
    <cellStyle name="_остаток векселей_01_07" xfId="352"/>
    <cellStyle name="_Отчет 2006 _П 15 01" xfId="353"/>
    <cellStyle name="_Подряд 4кв 06 КМС" xfId="354"/>
    <cellStyle name="_поквартальная разбивка реновации 2009" xfId="355"/>
    <cellStyle name="_Последний ПЭП и Бюджет 2006 КузбПМЭС" xfId="356"/>
    <cellStyle name="_ПР ОФ 2010-2012 для ФСТ" xfId="357"/>
    <cellStyle name="_ПР ОФ 2010-2012 для ФСТ_Книга1" xfId="358"/>
    <cellStyle name="_ПР ОФ 2010-2012 для ФСТ_ПР ОФ на  2010-2014 01 10 2010 2011!!! для ДИиСП (2)" xfId="359"/>
    <cellStyle name="_ПР ОФ 2010-2012 для ФСТ_ПР ОФ на  2010-2014 коррект  26 10 2010" xfId="360"/>
    <cellStyle name="_ПР ОФ 2010-2012 для ФСТ_ПР ОФ на  2010-2014 коррект  26 10 2010 для ДИиСП (2)" xfId="361"/>
    <cellStyle name="_ПР ОФ 2010-2012 для ФСТ_ПР ОФ на  2010-2014 коррект  26 10 2010 для ДИиСП (3)" xfId="362"/>
    <cellStyle name="_ПР ОФ 2010-2014" xfId="363"/>
    <cellStyle name="_ПР ОФ 2010-2014_Книга1" xfId="364"/>
    <cellStyle name="_ПР ОФ 2010-2014_ПР ОФ на  2010-2014 01 10 2010 2011!!! для ДИиСП (2)" xfId="365"/>
    <cellStyle name="_ПР ОФ 2010-2014_ПР ОФ на  2010-2014 коррект  26 10 2010" xfId="366"/>
    <cellStyle name="_ПР ОФ 2010-2014_ПР ОФ на  2010-2014 коррект  26 10 2010 для ДИиСП (2)" xfId="367"/>
    <cellStyle name="_ПР ОФ 2010-2014_ПР ОФ на  2010-2014 коррект  26 10 2010 для ДИиСП (3)" xfId="368"/>
    <cellStyle name="_ПР ОФ на  2010-2014 01 10 2010 2011!!! для ДИиСП (2)" xfId="369"/>
    <cellStyle name="_ПР ОФ на  2010-2014 коррект  26 10 2010" xfId="370"/>
    <cellStyle name="_ПР ОФ на  2010-2014 коррект  26 10 2010 для ДИиСП (2)" xfId="371"/>
    <cellStyle name="_ПР ОФ на  2010-2014 коррект  26 10 2010 для ДИиСП (3)" xfId="372"/>
    <cellStyle name="_Предложения по корректировке программы реновации (с учетом реновации за счет аморт)" xfId="373"/>
    <cellStyle name="_Предложения по реновации 2008-2012" xfId="374"/>
    <cellStyle name="_Предложения по реновации 2008-2012_Книга1" xfId="375"/>
    <cellStyle name="_Предложения по реновации 2008-2012_ПР ОФ на  2010-2014 01 10 2010 2011!!! для ДИиСП (2)" xfId="376"/>
    <cellStyle name="_Предложения по реновации 2008-2012_ПР ОФ на  2010-2014 коррект  26 10 2010" xfId="377"/>
    <cellStyle name="_Предложения по реновации 2008-2012_ПР ОФ на  2010-2014 коррект  26 10 2010 для ДИиСП (2)" xfId="378"/>
    <cellStyle name="_Предложения по реновации 2008-2012_ПР ОФ на  2010-2014 коррект  26 10 2010 для ДИиСП (3)" xfId="379"/>
    <cellStyle name="_Прил 1 Расчет транспортный налог" xfId="380"/>
    <cellStyle name="_ПРИЛ. 2003_ЧТЭ" xfId="381"/>
    <cellStyle name="_прил090724 - Реновация поквартально v9 - отправ" xfId="382"/>
    <cellStyle name="_Приложение 17 закупки оборудования не входящего в сметы строек" xfId="383"/>
    <cellStyle name="_Приложение к протоколу Правления 070607с Чечней" xfId="384"/>
    <cellStyle name="_Приложение к протоколу Правления 070607с Чечней_Книга1" xfId="385"/>
    <cellStyle name="_Приложение к протоколу Правления 070607с Чечней_ПР ОФ на  2010-2014 01 10 2010 2011!!! для ДИиСП (2)" xfId="386"/>
    <cellStyle name="_Приложение к протоколу Правления 070607с Чечней_ПР ОФ на  2010-2014 коррект  26 10 2010" xfId="387"/>
    <cellStyle name="_Приложение к протоколу Правления 070607с Чечней_ПР ОФ на  2010-2014 коррект  26 10 2010 для ДИиСП (2)" xfId="388"/>
    <cellStyle name="_Приложение к протоколу Правления 070607с Чечней_ПР ОФ на  2010-2014 коррект  26 10 2010 для ДИиСП (3)" xfId="389"/>
    <cellStyle name="_Приложения 20 21 1кв 2006" xfId="390"/>
    <cellStyle name="_Приобретение ОС 3кв.5.04.06г.(1)" xfId="391"/>
    <cellStyle name="_Приобретение ОС Упр 2007" xfId="392"/>
    <cellStyle name="_Прогноз 6мес06 ОП ФСК 19 06" xfId="393"/>
    <cellStyle name="_программа замены оборудования ФСК на 2008 коррект" xfId="394"/>
    <cellStyle name="_программа замены оборудования ФСК на 2008 коррект_Книга1" xfId="395"/>
    <cellStyle name="_программа замены оборудования ФСК на 2008 коррект_ПР ОФ на  2010-2014 01 10 2010 2011!!! для ДИиСП (2)" xfId="396"/>
    <cellStyle name="_программа замены оборудования ФСК на 2008 коррект_ПР ОФ на  2010-2014 коррект  26 10 2010" xfId="397"/>
    <cellStyle name="_программа замены оборудования ФСК на 2008 коррект_ПР ОФ на  2010-2014 коррект  26 10 2010 для ДИиСП (2)" xfId="398"/>
    <cellStyle name="_программа замены оборудования ФСК на 2008 коррект_ПР ОФ на  2010-2014 коррект  26 10 2010 для ДИиСП (3)" xfId="399"/>
    <cellStyle name="_Программы  замены ВЗУ и АБ ФСК и  МСК, ВМТ на 2008г" xfId="400"/>
    <cellStyle name="_Программы  замены ВЗУ и АБ ФСК и  МСК, ВМТ на 2008г_Книга1" xfId="401"/>
    <cellStyle name="_Программы  замены ВЗУ и АБ ФСК и  МСК, ВМТ на 2008г_ПР ОФ на  2010-2014 01 10 2010 2011!!! для ДИиСП (2)" xfId="402"/>
    <cellStyle name="_Программы  замены ВЗУ и АБ ФСК и  МСК, ВМТ на 2008г_ПР ОФ на  2010-2014 коррект  26 10 2010" xfId="403"/>
    <cellStyle name="_Программы  замены ВЗУ и АБ ФСК и  МСК, ВМТ на 2008г_ПР ОФ на  2010-2014 коррект  26 10 2010 для ДИиСП (2)" xfId="404"/>
    <cellStyle name="_Программы  замены ВЗУ и АБ ФСК и  МСК, ВМТ на 2008г_ПР ОФ на  2010-2014 коррект  26 10 2010 для ДИиСП (3)" xfId="405"/>
    <cellStyle name="_Проект 3 кв ТОиР  ХМК " xfId="406"/>
    <cellStyle name="_Проект 3 кв ТОиР Красноярск" xfId="407"/>
    <cellStyle name="_Проект плана по ремонту 3 кв ЗБП МСК ОАО Читаэнерго" xfId="408"/>
    <cellStyle name="_Проект плана по ремонту 3 кв. ЗБП МСК ОАО Бурятэнерго" xfId="409"/>
    <cellStyle name="_Проект подряд ремонт 3кв 06г ОП" xfId="410"/>
    <cellStyle name="_Проект программы 2010_2014 20082009" xfId="411"/>
    <cellStyle name="_Проект сметы ОП ТОиР МСК 4кв 06г" xfId="412"/>
    <cellStyle name="_ПСУИС" xfId="413"/>
    <cellStyle name="_ПТОиР  БДР и БДДС 4кв 2006 КЭ" xfId="414"/>
    <cellStyle name="_ПТОиР  БДР и БДДС 4кв 2006 ХП" xfId="415"/>
    <cellStyle name="_ПТОиР  БДР и БДДС 4кв 2006 ХЭ" xfId="416"/>
    <cellStyle name="_ПЭП и Б на  2006 УпрМЭС 07.11.05" xfId="417"/>
    <cellStyle name="_ПЭП и Б на  2006 УпрМЭС утвержденный" xfId="418"/>
    <cellStyle name="_ПЭП и Бюджет 2005г 2-3 уровни" xfId="419"/>
    <cellStyle name="_ПЭП и Бюджет Кузбасского ПМЭС" xfId="420"/>
    <cellStyle name="_ПЭП и Бюджет на 2005г УправленияМЭС" xfId="421"/>
    <cellStyle name="_ПЭП и Бюджет на 4кв04г УправленияМЭС" xfId="422"/>
    <cellStyle name="_ПЭП на 3 кв 2006 г ЗБП МЭС" xfId="423"/>
    <cellStyle name="_ПЭПиБюджет на 2006гММСКмин" xfId="424"/>
    <cellStyle name="_ПЭПиБюджет на 2кв 2006гММСК" xfId="425"/>
    <cellStyle name="_ПЭПиБюджет на 2кв.2005г" xfId="426"/>
    <cellStyle name="_Р-5 02.01.06.06.02.03 Ответств" xfId="427"/>
    <cellStyle name="_РаппопортРАСЧЕТ ФОТ  на 9 мес 2008  " xfId="428"/>
    <cellStyle name="_расчет аморт.2006 ОП в МЭС" xfId="429"/>
    <cellStyle name="_Расчеты для плана   2006г" xfId="430"/>
    <cellStyle name="_Расчеты ЕНЭС   2006г" xfId="431"/>
    <cellStyle name="_расшифровка активов_27.06.05" xfId="432"/>
    <cellStyle name="_Реестр Корректировок на ПМЭС 09 06г" xfId="433"/>
    <cellStyle name="_Резервная копия Выгрузка из АРМа БДР 9 мес по ФСК от Миши 11 09 06" xfId="434"/>
    <cellStyle name="_Резервная копия Резервная копия Выгрузка из АРМа БДР 9 мес по ФСК от Миши 11 09 06" xfId="435"/>
    <cellStyle name="_реконстр согл МЭС" xfId="436"/>
    <cellStyle name="_реконстр согл МЭС_Книга1" xfId="437"/>
    <cellStyle name="_реконстр согл МЭС_ПР ОФ на  2010-2014 01 10 2010 2011!!! для ДИиСП (2)" xfId="438"/>
    <cellStyle name="_реконстр согл МЭС_ПР ОФ на  2010-2014 коррект  26 10 2010" xfId="439"/>
    <cellStyle name="_реконстр согл МЭС_ПР ОФ на  2010-2014 коррект  26 10 2010 для ДИиСП (2)" xfId="440"/>
    <cellStyle name="_реконстр согл МЭС_ПР ОФ на  2010-2014 коррект  26 10 2010 для ДИиСП (3)" xfId="441"/>
    <cellStyle name="_ренновация ОФ ФСК 2008-2010 предл МЭС" xfId="442"/>
    <cellStyle name="_ренновация ОФ ФСК 2008-2010 предл МЭС_Книга1" xfId="443"/>
    <cellStyle name="_ренновация ОФ ФСК 2008-2010 предл МЭС_ПР ОФ на  2010-2014 01 10 2010 2011!!! для ДИиСП (2)" xfId="444"/>
    <cellStyle name="_ренновация ОФ ФСК 2008-2010 предл МЭС_ПР ОФ на  2010-2014 коррект  26 10 2010" xfId="445"/>
    <cellStyle name="_ренновация ОФ ФСК 2008-2010 предл МЭС_ПР ОФ на  2010-2014 коррект  26 10 2010 для ДИиСП (2)" xfId="446"/>
    <cellStyle name="_ренновация ОФ ФСК 2008-2010 предл МЭС_ПР ОФ на  2010-2014 коррект  26 10 2010 для ДИиСП (3)" xfId="447"/>
    <cellStyle name="_Реновация ОФ ФСК и МСК на 2009_2013 свод (2)" xfId="448"/>
    <cellStyle name="_Реновация ОФ ФСК и МСК на 2009_2013 свод (2)_Книга1" xfId="449"/>
    <cellStyle name="_Реновация ОФ ФСК и МСК на 2009_2013 свод (2)_ПР ОФ на  2010-2014 01 10 2010 2011!!! для ДИиСП (2)" xfId="450"/>
    <cellStyle name="_Реновация ОФ ФСК и МСК на 2009_2013 свод (2)_ПР ОФ на  2010-2014 коррект  26 10 2010" xfId="451"/>
    <cellStyle name="_Реновация ОФ ФСК и МСК на 2009_2013 свод (2)_ПР ОФ на  2010-2014 коррект  26 10 2010 для ДИиСП (2)" xfId="452"/>
    <cellStyle name="_Реновация ОФ ФСК и МСК на 2009_2013 свод (2)_ПР ОФ на  2010-2014 коррект  26 10 2010 для ДИиСП (3)" xfId="453"/>
    <cellStyle name="_Реновация ОФ ФСК и МСК на 2009_2015 (ПМЭС) испр 24.06.08" xfId="454"/>
    <cellStyle name="_Реновация ОФ ФСК и МСК на 2009_2015 (ПМЭС) испр 24.06.08_Книга1" xfId="455"/>
    <cellStyle name="_Реновация ОФ ФСК и МСК на 2009_2015 (ПМЭС) испр 24.06.08_ПР ОФ на  2010-2014 01 10 2010 2011!!! для ДИиСП (2)" xfId="456"/>
    <cellStyle name="_Реновация ОФ ФСК и МСК на 2009_2015 (ПМЭС) испр 24.06.08_ПР ОФ на  2010-2014 коррект  26 10 2010" xfId="457"/>
    <cellStyle name="_Реновация ОФ ФСК и МСК на 2009_2015 (ПМЭС) испр 24.06.08_ПР ОФ на  2010-2014 коррект  26 10 2010 для ДИиСП (2)" xfId="458"/>
    <cellStyle name="_Реновация ОФ ФСК и МСК на 2009_2015 (ПМЭС) испр 24.06.08_ПР ОФ на  2010-2014 коррект  26 10 2010 для ДИиСП (3)" xfId="459"/>
    <cellStyle name="_С учетом погашения задолженности_Векселя" xfId="460"/>
    <cellStyle name="_Сведения о расходах на 2004г" xfId="461"/>
    <cellStyle name="_Свод" xfId="462"/>
    <cellStyle name="_Свод Март 2009" xfId="463"/>
    <cellStyle name="_Свод подрядчиков общий" xfId="464"/>
    <cellStyle name="_СВОД прогноз БДДС 1пг 2007 07 06 07" xfId="465"/>
    <cellStyle name="_СВОД прогноз БДДС 1пг 2007 18 06 07 мах" xfId="466"/>
    <cellStyle name="_Свод Февраль 2009г." xfId="467"/>
    <cellStyle name="_Свод ЦИУС  2008 БДР защищенный" xfId="468"/>
    <cellStyle name="_Сводная таблица по выдаче мощности" xfId="469"/>
    <cellStyle name="_Сибирь-84чел." xfId="470"/>
    <cellStyle name="_СМЕТА ОКС 2 кв." xfId="471"/>
    <cellStyle name="_Согласованный бюджет 2006 г" xfId="472"/>
    <cellStyle name="_согласованный ФСК ФОТ ОП ЕНЭС" xfId="473"/>
    <cellStyle name="_Спецодежда" xfId="474"/>
    <cellStyle name="_спецодежда отправ в МЭС" xfId="475"/>
    <cellStyle name="_СПП  Правление 09102007" xfId="476"/>
    <cellStyle name="_СПП  Правление 09102007_Книга1" xfId="477"/>
    <cellStyle name="_СПП  Правление 09102007_ПР ОФ на  2010-2014 01 10 2010 2011!!! для ДИиСП (2)" xfId="478"/>
    <cellStyle name="_СПП  Правление 09102007_ПР ОФ на  2010-2014 коррект  26 10 2010" xfId="479"/>
    <cellStyle name="_СПП  Правление 09102007_ПР ОФ на  2010-2014 коррект  26 10 2010 для ДИиСП (2)" xfId="480"/>
    <cellStyle name="_СПП  Правление 09102007_ПР ОФ на  2010-2014 коррект  26 10 2010 для ДИиСП (3)" xfId="481"/>
    <cellStyle name="_Сравнительный_Мотовилиха" xfId="482"/>
    <cellStyle name="_Ст.1.1.1.1 Сырье и материалы 2004" xfId="483"/>
    <cellStyle name="_Страхование свод 2006 (испр)" xfId="484"/>
    <cellStyle name="_таблицы  к 2006г" xfId="485"/>
    <cellStyle name="_ТОиРУпр  БДР и БДДС на 4 кв 06" xfId="486"/>
    <cellStyle name="_ТПиР сетей ФСК на 2008г" xfId="487"/>
    <cellStyle name="_ТПиР сетей ФСК на 2008г_Книга1" xfId="488"/>
    <cellStyle name="_ТПиР сетей ФСК на 2008г_ПР ОФ на  2010-2014 01 10 2010 2011!!! для ДИиСП (2)" xfId="489"/>
    <cellStyle name="_ТПиР сетей ФСК на 2008г_ПР ОФ на  2010-2014 коррект  26 10 2010" xfId="490"/>
    <cellStyle name="_ТПиР сетей ФСК на 2008г_ПР ОФ на  2010-2014 коррект  26 10 2010 для ДИиСП (2)" xfId="491"/>
    <cellStyle name="_ТПиР сетей ФСК на 2008г_ПР ОФ на  2010-2014 коррект  26 10 2010 для ДИиСП (3)" xfId="492"/>
    <cellStyle name="_Упр Ар имущ 2 кв 2006 07 02оконч" xfId="493"/>
    <cellStyle name="_Управление МЭС ОС за1кв04г" xfId="494"/>
    <cellStyle name="_Форма БДР и БДДС на 4 кв 2006Кузбассэнерго МСК" xfId="495"/>
    <cellStyle name="_Форма БДР и БДДС на 4 кв 2006ФСК" xfId="496"/>
    <cellStyle name="_Форма БДР и БДДС на 4кв 2006 МСК" xfId="497"/>
    <cellStyle name="_Форма БДР и БДДС на 4кв 2006 ФСК" xfId="498"/>
    <cellStyle name="_Форма БДР, БДДС 4кв 06г ТОиР ФСК" xfId="499"/>
    <cellStyle name="_Форма на приобретение ОС  3 кв" xfId="500"/>
    <cellStyle name="_Форма ПЭП и Бюджет на 2кв 2005г ОПМЭС" xfId="501"/>
    <cellStyle name="_Форма ПЭП и Бюджет на 4кв 2005г ОПМЭС" xfId="502"/>
    <cellStyle name="_форма расчета по Спецодежде ПМЭС 2005 год 4 кв 05" xfId="503"/>
    <cellStyle name="_ФОТ 80чел.2008" xfId="504"/>
    <cellStyle name="_ХПМЭС Приобретение ОС 2006" xfId="505"/>
    <cellStyle name="_Чек" xfId="506"/>
    <cellStyle name="_Январь 2009" xfId="507"/>
    <cellStyle name="”ˆŠ‘ˆŽ‚€›‰" xfId="508"/>
    <cellStyle name="”ˆ€‘Ž‚›‰" xfId="509"/>
    <cellStyle name="”€ЌЂЌ‘Ћ‚›‰" xfId="510"/>
    <cellStyle name="”€Љ‘€ђЋ‚ЂЌЌ›‰" xfId="511"/>
    <cellStyle name="”ќђќ‘ћ‚›‰" xfId="512"/>
    <cellStyle name="”љ‘ђћ‚ђќќ›‰" xfId="513"/>
    <cellStyle name="„€’€" xfId="514"/>
    <cellStyle name="„…ќ…†ќ›‰" xfId="515"/>
    <cellStyle name="„……†›‰" xfId="516"/>
    <cellStyle name="„Ђ’Ђ" xfId="517"/>
    <cellStyle name="£ BP" xfId="518"/>
    <cellStyle name="¥ JY" xfId="519"/>
    <cellStyle name="€’ЋѓЋ‚›‰" xfId="520"/>
    <cellStyle name="€’ЋѓЋ‚›‰ 2" xfId="521"/>
    <cellStyle name="€’ЋѓЋ‚›‰ 2 2" xfId="522"/>
    <cellStyle name="€’ЋѓЋ‚›‰ 2 2 2" xfId="523"/>
    <cellStyle name="€’ЋѓЋ‚›‰ 2 3" xfId="524"/>
    <cellStyle name="€’ЋѓЋ‚›‰ 2 3 2" xfId="525"/>
    <cellStyle name="€’ЋѓЋ‚›‰ 2 4" xfId="526"/>
    <cellStyle name="€’ЋѓЋ‚›‰ 2 4 2" xfId="527"/>
    <cellStyle name="€’ЋѓЋ‚›‰ 2 5" xfId="528"/>
    <cellStyle name="€’ЋѓЋ‚›‰ 2 5 2" xfId="529"/>
    <cellStyle name="€’ЋѓЋ‚›‰ 2 6" xfId="530"/>
    <cellStyle name="€’ЋѓЋ‚›‰ 2 6 2" xfId="531"/>
    <cellStyle name="€’ЋѓЋ‚›‰ 2 7" xfId="532"/>
    <cellStyle name="€’ЋѓЋ‚›‰ 3" xfId="533"/>
    <cellStyle name="€’ЋѓЋ‚›‰ 3 2" xfId="534"/>
    <cellStyle name="€’ЋѓЋ‚›‰ 3 2 2" xfId="535"/>
    <cellStyle name="€’ЋѓЋ‚›‰ 3 3" xfId="536"/>
    <cellStyle name="€’ЋѓЋ‚›‰ 3 3 2" xfId="537"/>
    <cellStyle name="€’ЋѓЋ‚›‰ 3 4" xfId="538"/>
    <cellStyle name="€’ЋѓЋ‚›‰ 3 4 2" xfId="539"/>
    <cellStyle name="€’ЋѓЋ‚›‰ 3 5" xfId="540"/>
    <cellStyle name="€’ЋѓЋ‚›‰ 3 5 2" xfId="541"/>
    <cellStyle name="€’ЋѓЋ‚›‰ 3 6" xfId="542"/>
    <cellStyle name="€’ЋѓЋ‚›‰ 3 6 2" xfId="543"/>
    <cellStyle name="€’ЋѓЋ‚›‰ 3 7" xfId="544"/>
    <cellStyle name="€’ЋѓЋ‚›‰ 4" xfId="545"/>
    <cellStyle name="€’ЋѓЋ‚›‰ 4 2" xfId="546"/>
    <cellStyle name="€’ЋѓЋ‚›‰ 4 2 2" xfId="547"/>
    <cellStyle name="€’ЋѓЋ‚›‰ 4 3" xfId="548"/>
    <cellStyle name="€’ЋѓЋ‚›‰ 4 3 2" xfId="549"/>
    <cellStyle name="€’ЋѓЋ‚›‰ 4 4" xfId="550"/>
    <cellStyle name="€’ЋѓЋ‚›‰ 4 4 2" xfId="551"/>
    <cellStyle name="€’ЋѓЋ‚›‰ 4 5" xfId="552"/>
    <cellStyle name="€’ЋѓЋ‚›‰ 4 5 2" xfId="553"/>
    <cellStyle name="€’ЋѓЋ‚›‰ 4 6" xfId="554"/>
    <cellStyle name="€’ЋѓЋ‚›‰ 4 6 2" xfId="555"/>
    <cellStyle name="€’ЋѓЋ‚›‰ 4 7" xfId="556"/>
    <cellStyle name="€’ЋѓЋ‚›‰ 5" xfId="557"/>
    <cellStyle name="€’ЋѓЋ‚›‰ 5 2" xfId="558"/>
    <cellStyle name="€’ЋѓЋ‚›‰ 5 2 2" xfId="559"/>
    <cellStyle name="€’ЋѓЋ‚›‰ 5 3" xfId="560"/>
    <cellStyle name="€’ЋѓЋ‚›‰ 5 3 2" xfId="561"/>
    <cellStyle name="€’ЋѓЋ‚›‰ 5 4" xfId="562"/>
    <cellStyle name="€’ЋѓЋ‚›‰ 5 4 2" xfId="563"/>
    <cellStyle name="€’ЋѓЋ‚›‰ 5 5" xfId="564"/>
    <cellStyle name="€’ЋѓЋ‚›‰ 5 5 2" xfId="565"/>
    <cellStyle name="€’ЋѓЋ‚›‰ 5 6" xfId="566"/>
    <cellStyle name="€’ЋѓЋ‚›‰ 5 6 2" xfId="567"/>
    <cellStyle name="€’ЋѓЋ‚›‰ 5 7" xfId="568"/>
    <cellStyle name="€’ЋѓЋ‚›‰ 6" xfId="569"/>
    <cellStyle name="€’ЋѓЋ‚›‰ 6 2" xfId="570"/>
    <cellStyle name="€’ЋѓЋ‚›‰ 6 2 2" xfId="571"/>
    <cellStyle name="€’ЋѓЋ‚›‰ 6 3" xfId="572"/>
    <cellStyle name="€’ЋѓЋ‚›‰ 6 3 2" xfId="573"/>
    <cellStyle name="€’ЋѓЋ‚›‰ 6 4" xfId="574"/>
    <cellStyle name="€’ЋѓЋ‚›‰ 6 4 2" xfId="575"/>
    <cellStyle name="€’ЋѓЋ‚›‰ 6 5" xfId="576"/>
    <cellStyle name="€’ЋѓЋ‚›‰ 6 5 2" xfId="577"/>
    <cellStyle name="€’ЋѓЋ‚›‰ 6 6" xfId="578"/>
    <cellStyle name="€’ЋѓЋ‚›‰ 6 6 2" xfId="579"/>
    <cellStyle name="€’ЋѓЋ‚›‰ 6 7" xfId="580"/>
    <cellStyle name="€’ЋѓЋ‚›‰ 7" xfId="581"/>
    <cellStyle name="€’ЋѓЋ‚›‰ 7 2" xfId="582"/>
    <cellStyle name="€’ЋѓЋ‚›‰ 7 2 2" xfId="583"/>
    <cellStyle name="€’ЋѓЋ‚›‰ 7 3" xfId="584"/>
    <cellStyle name="€’ЋѓЋ‚›‰ 7 3 2" xfId="585"/>
    <cellStyle name="€’ЋѓЋ‚›‰ 7 4" xfId="586"/>
    <cellStyle name="€’ЋѓЋ‚›‰ 7 4 2" xfId="587"/>
    <cellStyle name="€’ЋѓЋ‚›‰ 7 5" xfId="588"/>
    <cellStyle name="€’ЋѓЋ‚›‰ 7 5 2" xfId="589"/>
    <cellStyle name="€’ЋѓЋ‚›‰ 7 6" xfId="590"/>
    <cellStyle name="€’ЋѓЋ‚›‰ 7 6 2" xfId="591"/>
    <cellStyle name="€’ЋѓЋ‚›‰ 7 7" xfId="592"/>
    <cellStyle name="€’ЋѓЋ‚›‰ 8" xfId="593"/>
    <cellStyle name="€’ЋѓЋ‚›‰ 8 2" xfId="594"/>
    <cellStyle name="€’ЋѓЋ‚›‰ 8 2 2" xfId="595"/>
    <cellStyle name="€’ЋѓЋ‚›‰ 8 3" xfId="596"/>
    <cellStyle name="€’ЋѓЋ‚›‰ 8 3 2" xfId="597"/>
    <cellStyle name="€’ЋѓЋ‚›‰ 8 4" xfId="598"/>
    <cellStyle name="€’ЋѓЋ‚›‰ 8 4 2" xfId="599"/>
    <cellStyle name="€’ЋѓЋ‚›‰ 8 5" xfId="600"/>
    <cellStyle name="€’ЋѓЋ‚›‰ 8 5 2" xfId="601"/>
    <cellStyle name="€’ЋѓЋ‚›‰ 8 6" xfId="602"/>
    <cellStyle name="€’ЋѓЋ‚›‰ 8 6 2" xfId="603"/>
    <cellStyle name="€’ЋѓЋ‚›‰ 8 7" xfId="604"/>
    <cellStyle name="‡€ƒŽ‹Ž‚ŽŠ1" xfId="605"/>
    <cellStyle name="‡€ƒŽ‹Ž‚ŽŠ2" xfId="606"/>
    <cellStyle name="‡ђѓћ‹ћ‚ћљ1" xfId="607"/>
    <cellStyle name="‡ђѓћ‹ћ‚ћљ2" xfId="608"/>
    <cellStyle name="•W€_GE 3 MINIMUM" xfId="609"/>
    <cellStyle name="’ћѓћ‚›‰" xfId="610"/>
    <cellStyle name="" xfId="611"/>
    <cellStyle name="" xfId="612"/>
    <cellStyle name="" xfId="613"/>
    <cellStyle name="_лизинг и страхование" xfId="614"/>
    <cellStyle name="_лизинг и страхование" xfId="615"/>
    <cellStyle name="_лизинг и страхование_Денежный поток ЗАО ЭПИ-2008г.(в объемах декабря)2811  ПОСЛЕДНИЙ (Перераб. с изм. старахованием)" xfId="616"/>
    <cellStyle name="_лизинг и страхование_Денежный поток ЗАО ЭПИ-2008г.(в объемах декабря)2811  ПОСЛЕДНИЙ (Перераб. с изм. старахованием)" xfId="617"/>
    <cellStyle name="_ЛИЗИНГовый КАЛЕНДАРЬ" xfId="618"/>
    <cellStyle name="_ЛИЗИНГовый КАЛЕНДАРЬ" xfId="619"/>
    <cellStyle name="_ЛИЗИНГовый КАЛЕНДАРЬ_Денежный поток ЗАО ЭПИ-2008г.(в объемах декабря)2811  ПОСЛЕДНИЙ (Перераб. с изм. старахованием)" xfId="620"/>
    <cellStyle name="_ЛИЗИНГовый КАЛЕНДАРЬ_Денежный поток ЗАО ЭПИ-2008г.(в объемах декабря)2811  ПОСЛЕДНИЙ (Перераб. с изм. старахованием)" xfId="621"/>
    <cellStyle name="_ПУШКИНО ( прир.ГАЗ  2009-2014 проектная мощность вар1" xfId="622"/>
    <cellStyle name="_ПУШКИНО ( прир.ГАЗ  2009-2014 проектная мощность вар1" xfId="623"/>
    <cellStyle name="_ПУШКИНО ( прир.ГАЗ  2009-2014 проектная мощность вар1_Денежный поток ЗАО ЭПИ-2008г.(в объемах декабря)2811  ПОСЛЕДНИЙ (Перераб. с изм. старахованием)" xfId="624"/>
    <cellStyle name="_ПУШКИНО ( прир.ГАЗ  2009-2014 проектная мощность вар1_Денежный поток ЗАО ЭПИ-2008г.(в объемах декабря)2811  ПОСЛЕДНИЙ (Перераб. с изм. старахованием)" xfId="625"/>
    <cellStyle name="" xfId="626"/>
    <cellStyle name="" xfId="627"/>
    <cellStyle name="_лизинг и страхование" xfId="628"/>
    <cellStyle name="_лизинг и страхование" xfId="629"/>
    <cellStyle name="_лизинг и страхование_Денежный поток ЗАО ЭПИ-2008г.(в объемах декабря)2811  ПОСЛЕДНИЙ (Перераб. с изм. старахованием)" xfId="630"/>
    <cellStyle name="_лизинг и страхование_Денежный поток ЗАО ЭПИ-2008г.(в объемах декабря)2811  ПОСЛЕДНИЙ (Перераб. с изм. старахованием)" xfId="631"/>
    <cellStyle name="_ЛИЗИНГовый КАЛЕНДАРЬ" xfId="632"/>
    <cellStyle name="_ЛИЗИНГовый КАЛЕНДАРЬ" xfId="633"/>
    <cellStyle name="_ЛИЗИНГовый КАЛЕНДАРЬ_Денежный поток ЗАО ЭПИ-2008г.(в объемах декабря)2811  ПОСЛЕДНИЙ (Перераб. с изм. старахованием)" xfId="634"/>
    <cellStyle name="_ЛИЗИНГовый КАЛЕНДАРЬ_Денежный поток ЗАО ЭПИ-2008г.(в объемах декабря)2811  ПОСЛЕДНИЙ (Перераб. с изм. старахованием)" xfId="635"/>
    <cellStyle name="_ПУШКИНО ( прир.ГАЗ  2009-2014 проектная мощность вар1" xfId="636"/>
    <cellStyle name="_ПУШКИНО ( прир.ГАЗ  2009-2014 проектная мощность вар1" xfId="637"/>
    <cellStyle name="_ПУШКИНО ( прир.ГАЗ  2009-2014 проектная мощность вар1_Денежный поток ЗАО ЭПИ-2008г.(в объемах декабря)2811  ПОСЛЕДНИЙ (Перераб. с изм. старахованием)" xfId="638"/>
    <cellStyle name="_ПУШКИНО ( прир.ГАЗ  2009-2014 проектная мощность вар1_Денежный поток ЗАО ЭПИ-2008г.(в объемах декабря)2811  ПОСЛЕДНИЙ (Перераб. с изм. старахованием)" xfId="639"/>
    <cellStyle name="" xfId="640"/>
    <cellStyle name="1" xfId="641"/>
    <cellStyle name="2" xfId="642"/>
    <cellStyle name="0,00;0;" xfId="643"/>
    <cellStyle name="0.0" xfId="644"/>
    <cellStyle name="1decimal" xfId="645"/>
    <cellStyle name="1Normal" xfId="646"/>
    <cellStyle name="1Outputbox1" xfId="647"/>
    <cellStyle name="1Outputbox1 2" xfId="648"/>
    <cellStyle name="1Outputbox1 2 2" xfId="649"/>
    <cellStyle name="1Outputbox1 2 2 2" xfId="650"/>
    <cellStyle name="1Outputbox1 2 3" xfId="651"/>
    <cellStyle name="1Outputbox1 2 3 2" xfId="652"/>
    <cellStyle name="1Outputbox1 2 4" xfId="653"/>
    <cellStyle name="1Outputbox1 2 4 2" xfId="654"/>
    <cellStyle name="1Outputbox1 2 5" xfId="655"/>
    <cellStyle name="1Outputbox1 2 5 2" xfId="656"/>
    <cellStyle name="1Outputbox1 2 6" xfId="657"/>
    <cellStyle name="1Outputbox1 3" xfId="658"/>
    <cellStyle name="1Outputbox1 3 2" xfId="659"/>
    <cellStyle name="1Outputbox1 3 2 2" xfId="660"/>
    <cellStyle name="1Outputbox1 3 3" xfId="661"/>
    <cellStyle name="1Outputbox1 3 3 2" xfId="662"/>
    <cellStyle name="1Outputbox1 3 4" xfId="663"/>
    <cellStyle name="1Outputbox1 3 4 2" xfId="664"/>
    <cellStyle name="1Outputbox1 3 5" xfId="665"/>
    <cellStyle name="1Outputbox1 3 5 2" xfId="666"/>
    <cellStyle name="1Outputbox1 3 6" xfId="667"/>
    <cellStyle name="1Outputbox1 4" xfId="668"/>
    <cellStyle name="1Outputbox1 4 2" xfId="669"/>
    <cellStyle name="1Outputbox1 4 2 2" xfId="670"/>
    <cellStyle name="1Outputbox1 4 3" xfId="671"/>
    <cellStyle name="1Outputbox1 4 3 2" xfId="672"/>
    <cellStyle name="1Outputbox1 4 4" xfId="673"/>
    <cellStyle name="1Outputbox1 4 4 2" xfId="674"/>
    <cellStyle name="1Outputbox1 4 5" xfId="675"/>
    <cellStyle name="1Outputbox1 4 5 2" xfId="676"/>
    <cellStyle name="1Outputbox1 4 6" xfId="677"/>
    <cellStyle name="1Outputbox1 5" xfId="678"/>
    <cellStyle name="1Outputbox1 5 2" xfId="679"/>
    <cellStyle name="1Outputbox1 5 2 2" xfId="680"/>
    <cellStyle name="1Outputbox1 5 3" xfId="681"/>
    <cellStyle name="1Outputbox1 5 3 2" xfId="682"/>
    <cellStyle name="1Outputbox1 5 4" xfId="683"/>
    <cellStyle name="1Outputbox1 5 4 2" xfId="684"/>
    <cellStyle name="1Outputbox1 5 5" xfId="685"/>
    <cellStyle name="1Outputbox1 5 5 2" xfId="686"/>
    <cellStyle name="1Outputbox1 5 6" xfId="687"/>
    <cellStyle name="1Outputbox1 6" xfId="688"/>
    <cellStyle name="1Outputbox1 6 2" xfId="689"/>
    <cellStyle name="1Outputbox1 6 2 2" xfId="690"/>
    <cellStyle name="1Outputbox1 6 3" xfId="691"/>
    <cellStyle name="1Outputbox1 6 3 2" xfId="692"/>
    <cellStyle name="1Outputbox1 6 4" xfId="693"/>
    <cellStyle name="1Outputbox1 6 4 2" xfId="694"/>
    <cellStyle name="1Outputbox1 6 5" xfId="695"/>
    <cellStyle name="1Outputbox1 6 5 2" xfId="696"/>
    <cellStyle name="1Outputbox1 6 6" xfId="697"/>
    <cellStyle name="1Outputbox1 7" xfId="698"/>
    <cellStyle name="1Outputbox1 7 2" xfId="699"/>
    <cellStyle name="1Outputbox1 7 2 2" xfId="700"/>
    <cellStyle name="1Outputbox1 7 3" xfId="701"/>
    <cellStyle name="1Outputbox1 7 3 2" xfId="702"/>
    <cellStyle name="1Outputbox1 7 4" xfId="703"/>
    <cellStyle name="1Outputbox1 7 4 2" xfId="704"/>
    <cellStyle name="1Outputbox1 7 5" xfId="705"/>
    <cellStyle name="1Outputbox1 7 5 2" xfId="706"/>
    <cellStyle name="1Outputbox1 7 6" xfId="707"/>
    <cellStyle name="1Outputbox1 7 6 2" xfId="708"/>
    <cellStyle name="1Outputbox1 7 7" xfId="709"/>
    <cellStyle name="1Outputbox1 8" xfId="710"/>
    <cellStyle name="1Outputbox1 8 2" xfId="711"/>
    <cellStyle name="1Outputbox1 8 2 2" xfId="712"/>
    <cellStyle name="1Outputbox1 8 3" xfId="713"/>
    <cellStyle name="1Outputbox1 8 3 2" xfId="714"/>
    <cellStyle name="1Outputbox1 8 4" xfId="715"/>
    <cellStyle name="1Outputbox1 8 4 2" xfId="716"/>
    <cellStyle name="1Outputbox1 8 5" xfId="717"/>
    <cellStyle name="1Outputbox1 8 5 2" xfId="718"/>
    <cellStyle name="1Outputbox1 8 6" xfId="719"/>
    <cellStyle name="1Outputbox1 8 6 2" xfId="720"/>
    <cellStyle name="1Outputbox1 8 7" xfId="721"/>
    <cellStyle name="1Outputbox1 9" xfId="722"/>
    <cellStyle name="1Outputbox1 9 2" xfId="723"/>
    <cellStyle name="1Outputbox2" xfId="724"/>
    <cellStyle name="1Outputheader" xfId="725"/>
    <cellStyle name="1Outputheader 2" xfId="726"/>
    <cellStyle name="1Outputheader 2 2" xfId="727"/>
    <cellStyle name="1Outputheader 2 2 2" xfId="728"/>
    <cellStyle name="1Outputheader 2 3" xfId="729"/>
    <cellStyle name="1Outputheader 2 3 2" xfId="730"/>
    <cellStyle name="1Outputheader 2 4" xfId="731"/>
    <cellStyle name="1Outputheader 2 4 2" xfId="732"/>
    <cellStyle name="1Outputheader 2 5" xfId="733"/>
    <cellStyle name="1Outputheader 2 5 2" xfId="734"/>
    <cellStyle name="1Outputheader 2 6" xfId="735"/>
    <cellStyle name="1Outputheader 3" xfId="736"/>
    <cellStyle name="1Outputheader 3 2" xfId="737"/>
    <cellStyle name="1Outputheader 3 2 2" xfId="738"/>
    <cellStyle name="1Outputheader 3 3" xfId="739"/>
    <cellStyle name="1Outputheader 3 3 2" xfId="740"/>
    <cellStyle name="1Outputheader 3 4" xfId="741"/>
    <cellStyle name="1Outputheader 3 4 2" xfId="742"/>
    <cellStyle name="1Outputheader 3 5" xfId="743"/>
    <cellStyle name="1Outputheader 3 5 2" xfId="744"/>
    <cellStyle name="1Outputheader 3 6" xfId="745"/>
    <cellStyle name="1Outputheader 4" xfId="746"/>
    <cellStyle name="1Outputheader 4 2" xfId="747"/>
    <cellStyle name="1Outputheader 4 2 2" xfId="748"/>
    <cellStyle name="1Outputheader 4 3" xfId="749"/>
    <cellStyle name="1Outputheader 4 3 2" xfId="750"/>
    <cellStyle name="1Outputheader 4 4" xfId="751"/>
    <cellStyle name="1Outputheader 4 4 2" xfId="752"/>
    <cellStyle name="1Outputheader 4 5" xfId="753"/>
    <cellStyle name="1Outputheader 4 5 2" xfId="754"/>
    <cellStyle name="1Outputheader 4 6" xfId="755"/>
    <cellStyle name="1Outputheader 5" xfId="756"/>
    <cellStyle name="1Outputheader 5 2" xfId="757"/>
    <cellStyle name="1Outputheader 5 2 2" xfId="758"/>
    <cellStyle name="1Outputheader 5 3" xfId="759"/>
    <cellStyle name="1Outputheader 5 3 2" xfId="760"/>
    <cellStyle name="1Outputheader 5 4" xfId="761"/>
    <cellStyle name="1Outputheader 5 4 2" xfId="762"/>
    <cellStyle name="1Outputheader 5 5" xfId="763"/>
    <cellStyle name="1Outputheader 5 5 2" xfId="764"/>
    <cellStyle name="1Outputheader 5 6" xfId="765"/>
    <cellStyle name="1Outputheader 6" xfId="766"/>
    <cellStyle name="1Outputheader 6 2" xfId="767"/>
    <cellStyle name="1Outputheader 6 2 2" xfId="768"/>
    <cellStyle name="1Outputheader 6 3" xfId="769"/>
    <cellStyle name="1Outputheader 6 3 2" xfId="770"/>
    <cellStyle name="1Outputheader 6 4" xfId="771"/>
    <cellStyle name="1Outputheader 6 4 2" xfId="772"/>
    <cellStyle name="1Outputheader 6 5" xfId="773"/>
    <cellStyle name="1Outputheader 6 5 2" xfId="774"/>
    <cellStyle name="1Outputheader 6 6" xfId="775"/>
    <cellStyle name="1Outputheader 7" xfId="776"/>
    <cellStyle name="1Outputheader 7 2" xfId="777"/>
    <cellStyle name="1Outputheader 7 2 2" xfId="778"/>
    <cellStyle name="1Outputheader 7 3" xfId="779"/>
    <cellStyle name="1Outputheader 7 3 2" xfId="780"/>
    <cellStyle name="1Outputheader 7 4" xfId="781"/>
    <cellStyle name="1Outputheader 7 4 2" xfId="782"/>
    <cellStyle name="1Outputheader 7 5" xfId="783"/>
    <cellStyle name="1Outputheader 7 5 2" xfId="784"/>
    <cellStyle name="1Outputheader 7 6" xfId="785"/>
    <cellStyle name="1Outputheader 7 6 2" xfId="786"/>
    <cellStyle name="1Outputheader 7 7" xfId="787"/>
    <cellStyle name="1Outputheader 8" xfId="788"/>
    <cellStyle name="1Outputheader 8 2" xfId="789"/>
    <cellStyle name="1Outputheader 8 2 2" xfId="790"/>
    <cellStyle name="1Outputheader 8 3" xfId="791"/>
    <cellStyle name="1Outputheader 8 3 2" xfId="792"/>
    <cellStyle name="1Outputheader 8 4" xfId="793"/>
    <cellStyle name="1Outputheader 8 4 2" xfId="794"/>
    <cellStyle name="1Outputheader 8 5" xfId="795"/>
    <cellStyle name="1Outputheader 8 5 2" xfId="796"/>
    <cellStyle name="1Outputheader 8 6" xfId="797"/>
    <cellStyle name="1Outputheader 8 6 2" xfId="798"/>
    <cellStyle name="1Outputheader 8 7" xfId="799"/>
    <cellStyle name="1Outputheader 9" xfId="800"/>
    <cellStyle name="1Outputheader 9 2" xfId="801"/>
    <cellStyle name="1Outputheader2" xfId="802"/>
    <cellStyle name="1Outputsubtitle" xfId="803"/>
    <cellStyle name="1Outputtitle" xfId="804"/>
    <cellStyle name="1Profileheader" xfId="805"/>
    <cellStyle name="1Profilelowerbox" xfId="806"/>
    <cellStyle name="1Profilesubheader" xfId="807"/>
    <cellStyle name="1Profilesubheader 2" xfId="808"/>
    <cellStyle name="1Profiletitle" xfId="809"/>
    <cellStyle name="1Profiletopbox" xfId="810"/>
    <cellStyle name="20% - Accent1" xfId="811"/>
    <cellStyle name="20% - Accent2" xfId="812"/>
    <cellStyle name="20% - Accent3" xfId="813"/>
    <cellStyle name="20% - Accent4" xfId="814"/>
    <cellStyle name="20% - Accent5" xfId="815"/>
    <cellStyle name="20% - Accent6" xfId="816"/>
    <cellStyle name="20% - Акцент1 2" xfId="817"/>
    <cellStyle name="20% - Акцент1 2 2" xfId="818"/>
    <cellStyle name="20% - Акцент1 2 3" xfId="819"/>
    <cellStyle name="20% - Акцент1 2 4" xfId="820"/>
    <cellStyle name="20% - Акцент1 2 5" xfId="821"/>
    <cellStyle name="20% - Акцент1 2 6" xfId="822"/>
    <cellStyle name="20% - Акцент1 3" xfId="823"/>
    <cellStyle name="20% - Акцент2 2" xfId="824"/>
    <cellStyle name="20% - Акцент2 2 2" xfId="825"/>
    <cellStyle name="20% - Акцент2 2 3" xfId="826"/>
    <cellStyle name="20% - Акцент2 2 4" xfId="827"/>
    <cellStyle name="20% - Акцент2 2 5" xfId="828"/>
    <cellStyle name="20% - Акцент2 2 6" xfId="829"/>
    <cellStyle name="20% - Акцент2 3" xfId="830"/>
    <cellStyle name="20% - Акцент3 2" xfId="831"/>
    <cellStyle name="20% - Акцент3 2 2" xfId="832"/>
    <cellStyle name="20% - Акцент3 2 3" xfId="833"/>
    <cellStyle name="20% - Акцент3 2 4" xfId="834"/>
    <cellStyle name="20% - Акцент3 2 5" xfId="835"/>
    <cellStyle name="20% - Акцент3 2 6" xfId="836"/>
    <cellStyle name="20% - Акцент3 3" xfId="837"/>
    <cellStyle name="20% - Акцент4 2" xfId="838"/>
    <cellStyle name="20% - Акцент4 2 2" xfId="839"/>
    <cellStyle name="20% - Акцент4 2 3" xfId="840"/>
    <cellStyle name="20% - Акцент4 2 4" xfId="841"/>
    <cellStyle name="20% - Акцент4 2 5" xfId="842"/>
    <cellStyle name="20% - Акцент4 2 6" xfId="843"/>
    <cellStyle name="20% - Акцент4 3" xfId="844"/>
    <cellStyle name="20% - Акцент5 2" xfId="845"/>
    <cellStyle name="20% - Акцент5 2 2" xfId="846"/>
    <cellStyle name="20% - Акцент5 2 3" xfId="847"/>
    <cellStyle name="20% - Акцент5 2 4" xfId="848"/>
    <cellStyle name="20% - Акцент5 2 5" xfId="849"/>
    <cellStyle name="20% - Акцент5 2 6" xfId="850"/>
    <cellStyle name="20% - Акцент5 3" xfId="851"/>
    <cellStyle name="20% - Акцент6 2" xfId="852"/>
    <cellStyle name="20% - Акцент6 2 2" xfId="853"/>
    <cellStyle name="20% - Акцент6 2 3" xfId="854"/>
    <cellStyle name="20% - Акцент6 2 4" xfId="855"/>
    <cellStyle name="20% - Акцент6 2 5" xfId="856"/>
    <cellStyle name="20% - Акцент6 2 6" xfId="857"/>
    <cellStyle name="20% - Акцент6 3" xfId="858"/>
    <cellStyle name="2decimal" xfId="859"/>
    <cellStyle name="40% - Accent1" xfId="860"/>
    <cellStyle name="40% - Accent2" xfId="861"/>
    <cellStyle name="40% - Accent3" xfId="862"/>
    <cellStyle name="40% - Accent4" xfId="863"/>
    <cellStyle name="40% - Accent5" xfId="864"/>
    <cellStyle name="40% - Accent6" xfId="865"/>
    <cellStyle name="40% - Акцент1 2" xfId="866"/>
    <cellStyle name="40% - Акцент1 2 2" xfId="867"/>
    <cellStyle name="40% - Акцент1 2 3" xfId="868"/>
    <cellStyle name="40% - Акцент1 2 4" xfId="869"/>
    <cellStyle name="40% - Акцент1 2 5" xfId="870"/>
    <cellStyle name="40% - Акцент1 2 6" xfId="871"/>
    <cellStyle name="40% - Акцент1 3" xfId="872"/>
    <cellStyle name="40% - Акцент2 2" xfId="873"/>
    <cellStyle name="40% - Акцент2 2 2" xfId="874"/>
    <cellStyle name="40% - Акцент2 2 3" xfId="875"/>
    <cellStyle name="40% - Акцент2 2 4" xfId="876"/>
    <cellStyle name="40% - Акцент2 2 5" xfId="877"/>
    <cellStyle name="40% - Акцент2 2 6" xfId="878"/>
    <cellStyle name="40% - Акцент2 3" xfId="879"/>
    <cellStyle name="40% - Акцент3 2" xfId="880"/>
    <cellStyle name="40% - Акцент3 2 2" xfId="881"/>
    <cellStyle name="40% - Акцент3 2 3" xfId="882"/>
    <cellStyle name="40% - Акцент3 2 4" xfId="883"/>
    <cellStyle name="40% - Акцент3 2 5" xfId="884"/>
    <cellStyle name="40% - Акцент3 2 6" xfId="885"/>
    <cellStyle name="40% - Акцент3 3" xfId="886"/>
    <cellStyle name="40% - Акцент4 2" xfId="887"/>
    <cellStyle name="40% - Акцент4 2 2" xfId="888"/>
    <cellStyle name="40% - Акцент4 2 3" xfId="889"/>
    <cellStyle name="40% - Акцент4 2 4" xfId="890"/>
    <cellStyle name="40% - Акцент4 2 5" xfId="891"/>
    <cellStyle name="40% - Акцент4 2 6" xfId="892"/>
    <cellStyle name="40% - Акцент4 3" xfId="893"/>
    <cellStyle name="40% - Акцент5 2" xfId="894"/>
    <cellStyle name="40% - Акцент5 2 2" xfId="895"/>
    <cellStyle name="40% - Акцент5 2 3" xfId="896"/>
    <cellStyle name="40% - Акцент5 2 4" xfId="897"/>
    <cellStyle name="40% - Акцент5 2 5" xfId="898"/>
    <cellStyle name="40% - Акцент5 2 6" xfId="899"/>
    <cellStyle name="40% - Акцент5 3" xfId="900"/>
    <cellStyle name="40% - Акцент6 2" xfId="901"/>
    <cellStyle name="40% - Акцент6 2 2" xfId="902"/>
    <cellStyle name="40% - Акцент6 2 3" xfId="903"/>
    <cellStyle name="40% - Акцент6 2 4" xfId="904"/>
    <cellStyle name="40% - Акцент6 2 5" xfId="905"/>
    <cellStyle name="40% - Акцент6 2 6" xfId="906"/>
    <cellStyle name="40% - Акцент6 3" xfId="907"/>
    <cellStyle name="60% - Accent1" xfId="908"/>
    <cellStyle name="60% - Accent2" xfId="909"/>
    <cellStyle name="60% - Accent3" xfId="910"/>
    <cellStyle name="60% - Accent4" xfId="911"/>
    <cellStyle name="60% - Accent5" xfId="912"/>
    <cellStyle name="60% - Accent6" xfId="913"/>
    <cellStyle name="60% - Акцент1 2" xfId="914"/>
    <cellStyle name="60% - Акцент1 2 2" xfId="915"/>
    <cellStyle name="60% - Акцент1 2 3" xfId="916"/>
    <cellStyle name="60% - Акцент1 2 4" xfId="917"/>
    <cellStyle name="60% - Акцент1 2 5" xfId="918"/>
    <cellStyle name="60% - Акцент1 2 6" xfId="919"/>
    <cellStyle name="60% - Акцент1 3" xfId="920"/>
    <cellStyle name="60% - Акцент2 2" xfId="921"/>
    <cellStyle name="60% - Акцент2 2 2" xfId="922"/>
    <cellStyle name="60% - Акцент2 2 3" xfId="923"/>
    <cellStyle name="60% - Акцент2 2 4" xfId="924"/>
    <cellStyle name="60% - Акцент2 2 5" xfId="925"/>
    <cellStyle name="60% - Акцент2 2 6" xfId="926"/>
    <cellStyle name="60% - Акцент2 3" xfId="927"/>
    <cellStyle name="60% - Акцент3 2" xfId="928"/>
    <cellStyle name="60% - Акцент3 2 2" xfId="929"/>
    <cellStyle name="60% - Акцент3 2 3" xfId="930"/>
    <cellStyle name="60% - Акцент3 2 4" xfId="931"/>
    <cellStyle name="60% - Акцент3 2 5" xfId="932"/>
    <cellStyle name="60% - Акцент3 2 6" xfId="933"/>
    <cellStyle name="60% - Акцент3 3" xfId="934"/>
    <cellStyle name="60% - Акцент4 2" xfId="935"/>
    <cellStyle name="60% - Акцент4 2 2" xfId="936"/>
    <cellStyle name="60% - Акцент4 2 3" xfId="937"/>
    <cellStyle name="60% - Акцент4 2 4" xfId="938"/>
    <cellStyle name="60% - Акцент4 2 5" xfId="939"/>
    <cellStyle name="60% - Акцент4 2 6" xfId="940"/>
    <cellStyle name="60% - Акцент4 3" xfId="941"/>
    <cellStyle name="60% - Акцент5 2" xfId="942"/>
    <cellStyle name="60% - Акцент5 2 2" xfId="943"/>
    <cellStyle name="60% - Акцент5 2 3" xfId="944"/>
    <cellStyle name="60% - Акцент5 2 4" xfId="945"/>
    <cellStyle name="60% - Акцент5 2 5" xfId="946"/>
    <cellStyle name="60% - Акцент5 2 6" xfId="947"/>
    <cellStyle name="60% - Акцент5 3" xfId="948"/>
    <cellStyle name="60% - Акцент6 2" xfId="949"/>
    <cellStyle name="60% - Акцент6 2 2" xfId="950"/>
    <cellStyle name="60% - Акцент6 2 3" xfId="951"/>
    <cellStyle name="60% - Акцент6 2 4" xfId="952"/>
    <cellStyle name="60% - Акцент6 2 5" xfId="953"/>
    <cellStyle name="60% - Акцент6 2 6" xfId="954"/>
    <cellStyle name="60% - Акцент6 3" xfId="955"/>
    <cellStyle name="8pt" xfId="956"/>
    <cellStyle name="Aaia?iue [0]_vaqduGfTSN7qyUJNWHRlcWo3H" xfId="957"/>
    <cellStyle name="Aaia?iue_vaqduGfTSN7qyUJNWHRlcWo3H" xfId="958"/>
    <cellStyle name="Äåíåæíûé [0]_vaqduGfTSN7qyUJNWHRlcWo3H" xfId="959"/>
    <cellStyle name="Äåíåæíûé_vaqduGfTSN7qyUJNWHRlcWo3H" xfId="960"/>
    <cellStyle name="Accent1" xfId="961"/>
    <cellStyle name="Accent1 - 20%" xfId="962"/>
    <cellStyle name="Accent1 - 40%" xfId="963"/>
    <cellStyle name="Accent1 - 60%" xfId="964"/>
    <cellStyle name="Accent2" xfId="965"/>
    <cellStyle name="Accent2 - 20%" xfId="966"/>
    <cellStyle name="Accent2 - 40%" xfId="967"/>
    <cellStyle name="Accent2 - 60%" xfId="968"/>
    <cellStyle name="Accent3" xfId="969"/>
    <cellStyle name="Accent3 - 20%" xfId="970"/>
    <cellStyle name="Accent3 - 40%" xfId="971"/>
    <cellStyle name="Accent3 - 60%" xfId="972"/>
    <cellStyle name="Accent4" xfId="973"/>
    <cellStyle name="Accent4 - 20%" xfId="974"/>
    <cellStyle name="Accent4 - 40%" xfId="975"/>
    <cellStyle name="Accent4 - 60%" xfId="976"/>
    <cellStyle name="Accent5" xfId="977"/>
    <cellStyle name="Accent5 - 20%" xfId="978"/>
    <cellStyle name="Accent5 - 40%" xfId="979"/>
    <cellStyle name="Accent5 - 60%" xfId="980"/>
    <cellStyle name="Accent6" xfId="981"/>
    <cellStyle name="Accent6 - 20%" xfId="982"/>
    <cellStyle name="Accent6 - 40%" xfId="983"/>
    <cellStyle name="Accent6 - 60%" xfId="984"/>
    <cellStyle name="acct" xfId="985"/>
    <cellStyle name="AeE­ [0]_?A°??µAoC?" xfId="986"/>
    <cellStyle name="AeE­_?A°??µAoC?" xfId="987"/>
    <cellStyle name="Aeia?nnueea" xfId="988"/>
    <cellStyle name="AFE" xfId="989"/>
    <cellStyle name="alternate" xfId="990"/>
    <cellStyle name="aluminium" xfId="991"/>
    <cellStyle name="Analyst Name" xfId="992"/>
    <cellStyle name="Arial 10" xfId="993"/>
    <cellStyle name="Arial 12" xfId="994"/>
    <cellStyle name="Assumption - Normal" xfId="995"/>
    <cellStyle name="Assumption - Normal 10" xfId="996"/>
    <cellStyle name="Assumption - Normal 10 2" xfId="997"/>
    <cellStyle name="Assumption - Normal 10 2 2" xfId="998"/>
    <cellStyle name="Assumption - Normal 10 3" xfId="999"/>
    <cellStyle name="Assumption - Normal 10 3 2" xfId="1000"/>
    <cellStyle name="Assumption - Normal 10 4" xfId="1001"/>
    <cellStyle name="Assumption - Normal 10 4 2" xfId="1002"/>
    <cellStyle name="Assumption - Normal 10 5" xfId="1003"/>
    <cellStyle name="Assumption - Normal 10 5 2" xfId="1004"/>
    <cellStyle name="Assumption - Normal 10 6" xfId="1005"/>
    <cellStyle name="Assumption - Normal 10 6 2" xfId="1006"/>
    <cellStyle name="Assumption - Normal 10 7" xfId="1007"/>
    <cellStyle name="Assumption - Normal 11" xfId="1008"/>
    <cellStyle name="Assumption - Normal 11 2" xfId="1009"/>
    <cellStyle name="Assumption - Normal 11 2 2" xfId="1010"/>
    <cellStyle name="Assumption - Normal 11 3" xfId="1011"/>
    <cellStyle name="Assumption - Normal 11 3 2" xfId="1012"/>
    <cellStyle name="Assumption - Normal 11 4" xfId="1013"/>
    <cellStyle name="Assumption - Normal 11 4 2" xfId="1014"/>
    <cellStyle name="Assumption - Normal 11 5" xfId="1015"/>
    <cellStyle name="Assumption - Normal 11 5 2" xfId="1016"/>
    <cellStyle name="Assumption - Normal 11 6" xfId="1017"/>
    <cellStyle name="Assumption - Normal 11 6 2" xfId="1018"/>
    <cellStyle name="Assumption - Normal 11 7" xfId="1019"/>
    <cellStyle name="Assumption - Normal 12" xfId="1020"/>
    <cellStyle name="Assumption - Normal 12 2" xfId="1021"/>
    <cellStyle name="Assumption - Normal 12 2 2" xfId="1022"/>
    <cellStyle name="Assumption - Normal 12 3" xfId="1023"/>
    <cellStyle name="Assumption - Normal 12 3 2" xfId="1024"/>
    <cellStyle name="Assumption - Normal 12 4" xfId="1025"/>
    <cellStyle name="Assumption - Normal 12 4 2" xfId="1026"/>
    <cellStyle name="Assumption - Normal 12 5" xfId="1027"/>
    <cellStyle name="Assumption - Normal 12 5 2" xfId="1028"/>
    <cellStyle name="Assumption - Normal 12 6" xfId="1029"/>
    <cellStyle name="Assumption - Normal 12 6 2" xfId="1030"/>
    <cellStyle name="Assumption - Normal 12 7" xfId="1031"/>
    <cellStyle name="Assumption - Normal 13" xfId="1032"/>
    <cellStyle name="Assumption - Normal 13 2" xfId="1033"/>
    <cellStyle name="Assumption - Normal 2" xfId="1034"/>
    <cellStyle name="Assumption - Normal 2 2" xfId="1035"/>
    <cellStyle name="Assumption - Normal 2 2 2" xfId="1036"/>
    <cellStyle name="Assumption - Normal 2 3" xfId="1037"/>
    <cellStyle name="Assumption - Normal 2 3 2" xfId="1038"/>
    <cellStyle name="Assumption - Normal 2 4" xfId="1039"/>
    <cellStyle name="Assumption - Normal 2 4 2" xfId="1040"/>
    <cellStyle name="Assumption - Normal 3" xfId="1041"/>
    <cellStyle name="Assumption - Normal 3 2" xfId="1042"/>
    <cellStyle name="Assumption - Normal 3 2 2" xfId="1043"/>
    <cellStyle name="Assumption - Normal 3 3" xfId="1044"/>
    <cellStyle name="Assumption - Normal 3 3 2" xfId="1045"/>
    <cellStyle name="Assumption - Normal 3 4" xfId="1046"/>
    <cellStyle name="Assumption - Normal 3 4 2" xfId="1047"/>
    <cellStyle name="Assumption - Normal 3 5" xfId="1048"/>
    <cellStyle name="Assumption - Normal 3 5 2" xfId="1049"/>
    <cellStyle name="Assumption - Normal 4" xfId="1050"/>
    <cellStyle name="Assumption - Normal 4 2" xfId="1051"/>
    <cellStyle name="Assumption - Normal 4 2 2" xfId="1052"/>
    <cellStyle name="Assumption - Normal 4 3" xfId="1053"/>
    <cellStyle name="Assumption - Normal 4 3 2" xfId="1054"/>
    <cellStyle name="Assumption - Normal 4 4" xfId="1055"/>
    <cellStyle name="Assumption - Normal 4 4 2" xfId="1056"/>
    <cellStyle name="Assumption - Normal 4 5" xfId="1057"/>
    <cellStyle name="Assumption - Normal 4 5 2" xfId="1058"/>
    <cellStyle name="Assumption - Normal 4 6" xfId="1059"/>
    <cellStyle name="Assumption - Normal 4 6 2" xfId="1060"/>
    <cellStyle name="Assumption - Normal 4 7" xfId="1061"/>
    <cellStyle name="Assumption - Normal 5" xfId="1062"/>
    <cellStyle name="Assumption - Normal 5 2" xfId="1063"/>
    <cellStyle name="Assumption - Normal 5 2 2" xfId="1064"/>
    <cellStyle name="Assumption - Normal 5 3" xfId="1065"/>
    <cellStyle name="Assumption - Normal 5 3 2" xfId="1066"/>
    <cellStyle name="Assumption - Normal 5 4" xfId="1067"/>
    <cellStyle name="Assumption - Normal 5 4 2" xfId="1068"/>
    <cellStyle name="Assumption - Normal 5 5" xfId="1069"/>
    <cellStyle name="Assumption - Normal 5 5 2" xfId="1070"/>
    <cellStyle name="Assumption - Normal 5 6" xfId="1071"/>
    <cellStyle name="Assumption - Normal 5 6 2" xfId="1072"/>
    <cellStyle name="Assumption - Normal 5 7" xfId="1073"/>
    <cellStyle name="Assumption - Normal 6" xfId="1074"/>
    <cellStyle name="Assumption - Normal 6 2" xfId="1075"/>
    <cellStyle name="Assumption - Normal 6 2 2" xfId="1076"/>
    <cellStyle name="Assumption - Normal 6 3" xfId="1077"/>
    <cellStyle name="Assumption - Normal 6 3 2" xfId="1078"/>
    <cellStyle name="Assumption - Normal 6 4" xfId="1079"/>
    <cellStyle name="Assumption - Normal 6 4 2" xfId="1080"/>
    <cellStyle name="Assumption - Normal 6 5" xfId="1081"/>
    <cellStyle name="Assumption - Normal 6 5 2" xfId="1082"/>
    <cellStyle name="Assumption - Normal 6 6" xfId="1083"/>
    <cellStyle name="Assumption - Normal 6 6 2" xfId="1084"/>
    <cellStyle name="Assumption - Normal 6 7" xfId="1085"/>
    <cellStyle name="Assumption - Normal 7" xfId="1086"/>
    <cellStyle name="Assumption - Normal 7 2" xfId="1087"/>
    <cellStyle name="Assumption - Normal 7 2 2" xfId="1088"/>
    <cellStyle name="Assumption - Normal 7 3" xfId="1089"/>
    <cellStyle name="Assumption - Normal 7 3 2" xfId="1090"/>
    <cellStyle name="Assumption - Normal 7 4" xfId="1091"/>
    <cellStyle name="Assumption - Normal 7 4 2" xfId="1092"/>
    <cellStyle name="Assumption - Normal 7 5" xfId="1093"/>
    <cellStyle name="Assumption - Normal 7 5 2" xfId="1094"/>
    <cellStyle name="Assumption - Normal 7 6" xfId="1095"/>
    <cellStyle name="Assumption - Normal 7 6 2" xfId="1096"/>
    <cellStyle name="Assumption - Normal 7 7" xfId="1097"/>
    <cellStyle name="Assumption - Normal 8" xfId="1098"/>
    <cellStyle name="Assumption - Normal 8 2" xfId="1099"/>
    <cellStyle name="Assumption - Normal 8 2 2" xfId="1100"/>
    <cellStyle name="Assumption - Normal 8 3" xfId="1101"/>
    <cellStyle name="Assumption - Normal 8 3 2" xfId="1102"/>
    <cellStyle name="Assumption - Normal 8 4" xfId="1103"/>
    <cellStyle name="Assumption - Normal 8 4 2" xfId="1104"/>
    <cellStyle name="Assumption - Normal 8 5" xfId="1105"/>
    <cellStyle name="Assumption - Normal 8 5 2" xfId="1106"/>
    <cellStyle name="Assumption - Normal 8 6" xfId="1107"/>
    <cellStyle name="Assumption - Normal 8 6 2" xfId="1108"/>
    <cellStyle name="Assumption - Normal 8 7" xfId="1109"/>
    <cellStyle name="Assumption - Normal 9" xfId="1110"/>
    <cellStyle name="Assumption - Normal 9 2" xfId="1111"/>
    <cellStyle name="Assumption - Normal 9 2 2" xfId="1112"/>
    <cellStyle name="Assumption - Normal 9 3" xfId="1113"/>
    <cellStyle name="Assumption - Normal 9 3 2" xfId="1114"/>
    <cellStyle name="Assumption - Normal 9 4" xfId="1115"/>
    <cellStyle name="Assumption - Normal 9 4 2" xfId="1116"/>
    <cellStyle name="Assumption - Normal 9 5" xfId="1117"/>
    <cellStyle name="Assumption - Normal 9 5 2" xfId="1118"/>
    <cellStyle name="Assumption - Normal 9 6" xfId="1119"/>
    <cellStyle name="Assumption - Normal 9 6 2" xfId="1120"/>
    <cellStyle name="Assumption - Normal 9 7" xfId="1121"/>
    <cellStyle name="Availability" xfId="1122"/>
    <cellStyle name="b lue" xfId="1123"/>
    <cellStyle name="Bad" xfId="1124"/>
    <cellStyle name="Big" xfId="1125"/>
    <cellStyle name="Big 2" xfId="1126"/>
    <cellStyle name="Big 3" xfId="1127"/>
    <cellStyle name="BLACK" xfId="1128"/>
    <cellStyle name="Blue" xfId="1129"/>
    <cellStyle name="blur" xfId="1130"/>
    <cellStyle name="Body" xfId="1131"/>
    <cellStyle name="Bold/Border" xfId="1132"/>
    <cellStyle name="Bold/Border 2" xfId="1133"/>
    <cellStyle name="British Pound" xfId="1134"/>
    <cellStyle name="Bullet" xfId="1135"/>
    <cellStyle name="C" xfId="1136"/>
    <cellStyle name="C?AO_?A°??µAoC?" xfId="1137"/>
    <cellStyle name="Calc Currency (0)" xfId="1138"/>
    <cellStyle name="Calc Currency (2)" xfId="1139"/>
    <cellStyle name="Calc Percent (0)" xfId="1140"/>
    <cellStyle name="Calc Percent (1)" xfId="1141"/>
    <cellStyle name="Calc Percent (2)" xfId="1142"/>
    <cellStyle name="Calc Units (0)" xfId="1143"/>
    <cellStyle name="Calc Units (1)" xfId="1144"/>
    <cellStyle name="Calc Units (2)" xfId="1145"/>
    <cellStyle name="Calculation" xfId="1146"/>
    <cellStyle name="Calculation 10" xfId="1147"/>
    <cellStyle name="Calculation 10 2" xfId="1148"/>
    <cellStyle name="Calculation 10 2 2" xfId="1149"/>
    <cellStyle name="Calculation 10 3" xfId="1150"/>
    <cellStyle name="Calculation 10 3 2" xfId="1151"/>
    <cellStyle name="Calculation 10 4" xfId="1152"/>
    <cellStyle name="Calculation 10 4 2" xfId="1153"/>
    <cellStyle name="Calculation 10 5" xfId="1154"/>
    <cellStyle name="Calculation 10 5 2" xfId="1155"/>
    <cellStyle name="Calculation 10 6" xfId="1156"/>
    <cellStyle name="Calculation 10 6 2" xfId="1157"/>
    <cellStyle name="Calculation 10 7" xfId="1158"/>
    <cellStyle name="Calculation 11" xfId="1159"/>
    <cellStyle name="Calculation 11 2" xfId="1160"/>
    <cellStyle name="Calculation 11 2 2" xfId="1161"/>
    <cellStyle name="Calculation 11 3" xfId="1162"/>
    <cellStyle name="Calculation 11 3 2" xfId="1163"/>
    <cellStyle name="Calculation 11 4" xfId="1164"/>
    <cellStyle name="Calculation 11 4 2" xfId="1165"/>
    <cellStyle name="Calculation 11 5" xfId="1166"/>
    <cellStyle name="Calculation 11 5 2" xfId="1167"/>
    <cellStyle name="Calculation 11 6" xfId="1168"/>
    <cellStyle name="Calculation 11 6 2" xfId="1169"/>
    <cellStyle name="Calculation 11 7" xfId="1170"/>
    <cellStyle name="Calculation 12" xfId="1171"/>
    <cellStyle name="Calculation 13" xfId="1172"/>
    <cellStyle name="Calculation 2" xfId="1173"/>
    <cellStyle name="Calculation 2 10" xfId="1174"/>
    <cellStyle name="Calculation 2 2" xfId="1175"/>
    <cellStyle name="Calculation 2 2 10" xfId="1176"/>
    <cellStyle name="Calculation 2 2 11" xfId="1177"/>
    <cellStyle name="Calculation 2 2 2" xfId="1178"/>
    <cellStyle name="Calculation 2 2 2 2" xfId="1179"/>
    <cellStyle name="Calculation 2 2 3" xfId="1180"/>
    <cellStyle name="Calculation 2 2 3 2" xfId="1181"/>
    <cellStyle name="Calculation 2 2 4" xfId="1182"/>
    <cellStyle name="Calculation 2 2 4 2" xfId="1183"/>
    <cellStyle name="Calculation 2 2 5" xfId="1184"/>
    <cellStyle name="Calculation 2 2 5 2" xfId="1185"/>
    <cellStyle name="Calculation 2 2 6" xfId="1186"/>
    <cellStyle name="Calculation 2 2 6 2" xfId="1187"/>
    <cellStyle name="Calculation 2 2 7" xfId="1188"/>
    <cellStyle name="Calculation 2 2 7 2" xfId="1189"/>
    <cellStyle name="Calculation 2 2 8" xfId="1190"/>
    <cellStyle name="Calculation 2 2 8 2" xfId="1191"/>
    <cellStyle name="Calculation 2 2 9" xfId="1192"/>
    <cellStyle name="Calculation 2 3" xfId="1193"/>
    <cellStyle name="Calculation 2 3 2" xfId="1194"/>
    <cellStyle name="Calculation 2 3 2 2" xfId="1195"/>
    <cellStyle name="Calculation 2 3 3" xfId="1196"/>
    <cellStyle name="Calculation 2 3 3 2" xfId="1197"/>
    <cellStyle name="Calculation 2 3 4" xfId="1198"/>
    <cellStyle name="Calculation 2 3 4 2" xfId="1199"/>
    <cellStyle name="Calculation 2 3 5" xfId="1200"/>
    <cellStyle name="Calculation 2 3 5 2" xfId="1201"/>
    <cellStyle name="Calculation 2 3 6" xfId="1202"/>
    <cellStyle name="Calculation 2 3 6 2" xfId="1203"/>
    <cellStyle name="Calculation 2 3 7" xfId="1204"/>
    <cellStyle name="Calculation 2 3 7 2" xfId="1205"/>
    <cellStyle name="Calculation 2 4" xfId="1206"/>
    <cellStyle name="Calculation 2 4 2" xfId="1207"/>
    <cellStyle name="Calculation 2 4 2 2" xfId="1208"/>
    <cellStyle name="Calculation 2 4 3" xfId="1209"/>
    <cellStyle name="Calculation 2 4 3 2" xfId="1210"/>
    <cellStyle name="Calculation 2 4 4" xfId="1211"/>
    <cellStyle name="Calculation 2 4 4 2" xfId="1212"/>
    <cellStyle name="Calculation 2 4 5" xfId="1213"/>
    <cellStyle name="Calculation 2 4 5 2" xfId="1214"/>
    <cellStyle name="Calculation 2 4 6" xfId="1215"/>
    <cellStyle name="Calculation 2 4 6 2" xfId="1216"/>
    <cellStyle name="Calculation 2 4 7" xfId="1217"/>
    <cellStyle name="Calculation 2 5" xfId="1218"/>
    <cellStyle name="Calculation 2 6" xfId="1219"/>
    <cellStyle name="Calculation 2 7" xfId="1220"/>
    <cellStyle name="Calculation 2 8" xfId="1221"/>
    <cellStyle name="Calculation 2 9" xfId="1222"/>
    <cellStyle name="Calculation 3" xfId="1223"/>
    <cellStyle name="Calculation 3 10" xfId="1224"/>
    <cellStyle name="Calculation 3 2" xfId="1225"/>
    <cellStyle name="Calculation 3 2 2" xfId="1226"/>
    <cellStyle name="Calculation 3 3" xfId="1227"/>
    <cellStyle name="Calculation 3 3 2" xfId="1228"/>
    <cellStyle name="Calculation 3 4" xfId="1229"/>
    <cellStyle name="Calculation 3 4 2" xfId="1230"/>
    <cellStyle name="Calculation 3 5" xfId="1231"/>
    <cellStyle name="Calculation 3 5 2" xfId="1232"/>
    <cellStyle name="Calculation 3 6" xfId="1233"/>
    <cellStyle name="Calculation 3 6 2" xfId="1234"/>
    <cellStyle name="Calculation 3 7" xfId="1235"/>
    <cellStyle name="Calculation 3 8" xfId="1236"/>
    <cellStyle name="Calculation 3 9" xfId="1237"/>
    <cellStyle name="Calculation 4" xfId="1238"/>
    <cellStyle name="Calculation 4 10" xfId="1239"/>
    <cellStyle name="Calculation 4 2" xfId="1240"/>
    <cellStyle name="Calculation 4 2 2" xfId="1241"/>
    <cellStyle name="Calculation 4 3" xfId="1242"/>
    <cellStyle name="Calculation 4 3 2" xfId="1243"/>
    <cellStyle name="Calculation 4 4" xfId="1244"/>
    <cellStyle name="Calculation 4 4 2" xfId="1245"/>
    <cellStyle name="Calculation 4 5" xfId="1246"/>
    <cellStyle name="Calculation 4 5 2" xfId="1247"/>
    <cellStyle name="Calculation 4 6" xfId="1248"/>
    <cellStyle name="Calculation 4 6 2" xfId="1249"/>
    <cellStyle name="Calculation 4 7" xfId="1250"/>
    <cellStyle name="Calculation 4 7 2" xfId="1251"/>
    <cellStyle name="Calculation 4 8" xfId="1252"/>
    <cellStyle name="Calculation 4 9" xfId="1253"/>
    <cellStyle name="Calculation 5" xfId="1254"/>
    <cellStyle name="Calculation 5 2" xfId="1255"/>
    <cellStyle name="Calculation 5 2 2" xfId="1256"/>
    <cellStyle name="Calculation 5 3" xfId="1257"/>
    <cellStyle name="Calculation 5 3 2" xfId="1258"/>
    <cellStyle name="Calculation 5 4" xfId="1259"/>
    <cellStyle name="Calculation 5 4 2" xfId="1260"/>
    <cellStyle name="Calculation 5 5" xfId="1261"/>
    <cellStyle name="Calculation 5 5 2" xfId="1262"/>
    <cellStyle name="Calculation 5 6" xfId="1263"/>
    <cellStyle name="Calculation 5 6 2" xfId="1264"/>
    <cellStyle name="Calculation 5 7" xfId="1265"/>
    <cellStyle name="Calculation 5 7 2" xfId="1266"/>
    <cellStyle name="Calculation 5 8" xfId="1267"/>
    <cellStyle name="Calculation 6" xfId="1268"/>
    <cellStyle name="Calculation 6 2" xfId="1269"/>
    <cellStyle name="Calculation 6 2 2" xfId="1270"/>
    <cellStyle name="Calculation 6 3" xfId="1271"/>
    <cellStyle name="Calculation 6 3 2" xfId="1272"/>
    <cellStyle name="Calculation 6 4" xfId="1273"/>
    <cellStyle name="Calculation 6 4 2" xfId="1274"/>
    <cellStyle name="Calculation 6 5" xfId="1275"/>
    <cellStyle name="Calculation 6 5 2" xfId="1276"/>
    <cellStyle name="Calculation 6 6" xfId="1277"/>
    <cellStyle name="Calculation 6 6 2" xfId="1278"/>
    <cellStyle name="Calculation 6 7" xfId="1279"/>
    <cellStyle name="Calculation 7" xfId="1280"/>
    <cellStyle name="Calculation 7 2" xfId="1281"/>
    <cellStyle name="Calculation 7 2 2" xfId="1282"/>
    <cellStyle name="Calculation 7 3" xfId="1283"/>
    <cellStyle name="Calculation 7 3 2" xfId="1284"/>
    <cellStyle name="Calculation 7 4" xfId="1285"/>
    <cellStyle name="Calculation 7 4 2" xfId="1286"/>
    <cellStyle name="Calculation 7 5" xfId="1287"/>
    <cellStyle name="Calculation 7 5 2" xfId="1288"/>
    <cellStyle name="Calculation 7 6" xfId="1289"/>
    <cellStyle name="Calculation 7 6 2" xfId="1290"/>
    <cellStyle name="Calculation 7 7" xfId="1291"/>
    <cellStyle name="Calculation 8" xfId="1292"/>
    <cellStyle name="Calculation 8 2" xfId="1293"/>
    <cellStyle name="Calculation 8 2 2" xfId="1294"/>
    <cellStyle name="Calculation 8 3" xfId="1295"/>
    <cellStyle name="Calculation 8 3 2" xfId="1296"/>
    <cellStyle name="Calculation 8 4" xfId="1297"/>
    <cellStyle name="Calculation 8 4 2" xfId="1298"/>
    <cellStyle name="Calculation 8 5" xfId="1299"/>
    <cellStyle name="Calculation 8 5 2" xfId="1300"/>
    <cellStyle name="Calculation 8 6" xfId="1301"/>
    <cellStyle name="Calculation 8 6 2" xfId="1302"/>
    <cellStyle name="Calculation 8 7" xfId="1303"/>
    <cellStyle name="Calculation 9" xfId="1304"/>
    <cellStyle name="Calculation 9 2" xfId="1305"/>
    <cellStyle name="Calculation 9 2 2" xfId="1306"/>
    <cellStyle name="Calculation 9 3" xfId="1307"/>
    <cellStyle name="Calculation 9 3 2" xfId="1308"/>
    <cellStyle name="Calculation 9 4" xfId="1309"/>
    <cellStyle name="Calculation 9 4 2" xfId="1310"/>
    <cellStyle name="Calculation 9 5" xfId="1311"/>
    <cellStyle name="Calculation 9 5 2" xfId="1312"/>
    <cellStyle name="Calculation 9 6" xfId="1313"/>
    <cellStyle name="Calculation 9 6 2" xfId="1314"/>
    <cellStyle name="Calculation 9 7" xfId="1315"/>
    <cellStyle name="Case" xfId="1316"/>
    <cellStyle name="Center Across" xfId="1317"/>
    <cellStyle name="Center Across 2" xfId="1318"/>
    <cellStyle name="Changeable" xfId="1319"/>
    <cellStyle name="Check" xfId="1320"/>
    <cellStyle name="Check Cell" xfId="1321"/>
    <cellStyle name="Code" xfId="1322"/>
    <cellStyle name="Code Section" xfId="1323"/>
    <cellStyle name="ColHeading" xfId="1324"/>
    <cellStyle name="Column Heading" xfId="1325"/>
    <cellStyle name="Column Title" xfId="1326"/>
    <cellStyle name="Comma  - Style1" xfId="1327"/>
    <cellStyle name="Comma  - Style2" xfId="1328"/>
    <cellStyle name="Comma  - Style3" xfId="1329"/>
    <cellStyle name="Comma  - Style4" xfId="1330"/>
    <cellStyle name="Comma  - Style5" xfId="1331"/>
    <cellStyle name="Comma  - Style6" xfId="1332"/>
    <cellStyle name="Comma  - Style7" xfId="1333"/>
    <cellStyle name="Comma  - Style8" xfId="1334"/>
    <cellStyle name="Comma [0]_laroux" xfId="1335"/>
    <cellStyle name="Comma [00]" xfId="1336"/>
    <cellStyle name="Comma [1]" xfId="1337"/>
    <cellStyle name="Comma [2]" xfId="1338"/>
    <cellStyle name="Comma [3]" xfId="1339"/>
    <cellStyle name="Comma 0" xfId="1340"/>
    <cellStyle name="Comma 0*" xfId="1341"/>
    <cellStyle name="Comma 2" xfId="1342"/>
    <cellStyle name="Comma 3" xfId="1343"/>
    <cellStyle name="Comma(1)" xfId="1344"/>
    <cellStyle name="Comma(1) 2" xfId="1345"/>
    <cellStyle name="Comma(1) 3" xfId="1346"/>
    <cellStyle name="Comma_Axmann Utopia toolbox all_in_one" xfId="1347"/>
    <cellStyle name="Comma0" xfId="1348"/>
    <cellStyle name="Comma0 - Modelo1" xfId="1349"/>
    <cellStyle name="Comma0 - Style1" xfId="1350"/>
    <cellStyle name="Comma1 - Modelo2" xfId="1351"/>
    <cellStyle name="Comma1 - Style2" xfId="1352"/>
    <cellStyle name="Company" xfId="1353"/>
    <cellStyle name="CompanyName" xfId="1354"/>
    <cellStyle name="Coname" xfId="1355"/>
    <cellStyle name="Conor 1" xfId="1356"/>
    <cellStyle name="Conor1" xfId="1357"/>
    <cellStyle name="Conor2" xfId="1358"/>
    <cellStyle name="Credit" xfId="1359"/>
    <cellStyle name="Credit subtotal" xfId="1360"/>
    <cellStyle name="Credit subtotal 2" xfId="1361"/>
    <cellStyle name="Credit subtotal 2 2" xfId="1362"/>
    <cellStyle name="Credit subtotal 2 2 2" xfId="1363"/>
    <cellStyle name="Credit subtotal 2 3" xfId="1364"/>
    <cellStyle name="Credit subtotal 2 3 2" xfId="1365"/>
    <cellStyle name="Credit subtotal 2 4" xfId="1366"/>
    <cellStyle name="Credit subtotal 2 4 2" xfId="1367"/>
    <cellStyle name="Credit subtotal 2 5" xfId="1368"/>
    <cellStyle name="Credit subtotal 2 5 2" xfId="1369"/>
    <cellStyle name="Credit subtotal 2 6" xfId="1370"/>
    <cellStyle name="Credit subtotal 3" xfId="1371"/>
    <cellStyle name="Credit subtotal 3 2" xfId="1372"/>
    <cellStyle name="Credit subtotal 3 2 2" xfId="1373"/>
    <cellStyle name="Credit subtotal 3 3" xfId="1374"/>
    <cellStyle name="Credit subtotal 3 3 2" xfId="1375"/>
    <cellStyle name="Credit subtotal 3 4" xfId="1376"/>
    <cellStyle name="Credit subtotal 3 4 2" xfId="1377"/>
    <cellStyle name="Credit subtotal 3 5" xfId="1378"/>
    <cellStyle name="Credit subtotal 3 5 2" xfId="1379"/>
    <cellStyle name="Credit subtotal 3 6" xfId="1380"/>
    <cellStyle name="Credit subtotal 4" xfId="1381"/>
    <cellStyle name="Credit subtotal 4 2" xfId="1382"/>
    <cellStyle name="Credit subtotal 4 2 2" xfId="1383"/>
    <cellStyle name="Credit subtotal 4 3" xfId="1384"/>
    <cellStyle name="Credit subtotal 4 3 2" xfId="1385"/>
    <cellStyle name="Credit subtotal 4 4" xfId="1386"/>
    <cellStyle name="Credit subtotal 4 4 2" xfId="1387"/>
    <cellStyle name="Credit subtotal 4 5" xfId="1388"/>
    <cellStyle name="Credit subtotal 4 5 2" xfId="1389"/>
    <cellStyle name="Credit subtotal 4 6" xfId="1390"/>
    <cellStyle name="Credit subtotal 5" xfId="1391"/>
    <cellStyle name="Credit subtotal 5 2" xfId="1392"/>
    <cellStyle name="Credit subtotal 5 2 2" xfId="1393"/>
    <cellStyle name="Credit subtotal 5 3" xfId="1394"/>
    <cellStyle name="Credit subtotal 5 3 2" xfId="1395"/>
    <cellStyle name="Credit subtotal 5 4" xfId="1396"/>
    <cellStyle name="Credit subtotal 5 4 2" xfId="1397"/>
    <cellStyle name="Credit subtotal 5 5" xfId="1398"/>
    <cellStyle name="Credit subtotal 5 5 2" xfId="1399"/>
    <cellStyle name="Credit subtotal 5 6" xfId="1400"/>
    <cellStyle name="Credit subtotal 6" xfId="1401"/>
    <cellStyle name="Credit subtotal 6 2" xfId="1402"/>
    <cellStyle name="Credit subtotal 6 2 2" xfId="1403"/>
    <cellStyle name="Credit subtotal 6 3" xfId="1404"/>
    <cellStyle name="Credit subtotal 6 3 2" xfId="1405"/>
    <cellStyle name="Credit subtotal 6 4" xfId="1406"/>
    <cellStyle name="Credit subtotal 6 4 2" xfId="1407"/>
    <cellStyle name="Credit subtotal 6 5" xfId="1408"/>
    <cellStyle name="Credit subtotal 6 5 2" xfId="1409"/>
    <cellStyle name="Credit subtotal 6 6" xfId="1410"/>
    <cellStyle name="Credit subtotal 7" xfId="1411"/>
    <cellStyle name="Credit subtotal 7 2" xfId="1412"/>
    <cellStyle name="Credit subtotal 7 2 2" xfId="1413"/>
    <cellStyle name="Credit subtotal 7 3" xfId="1414"/>
    <cellStyle name="Credit subtotal 7 3 2" xfId="1415"/>
    <cellStyle name="Credit subtotal 7 4" xfId="1416"/>
    <cellStyle name="Credit subtotal 7 4 2" xfId="1417"/>
    <cellStyle name="Credit subtotal 7 5" xfId="1418"/>
    <cellStyle name="Credit subtotal 7 5 2" xfId="1419"/>
    <cellStyle name="Credit subtotal 7 6" xfId="1420"/>
    <cellStyle name="Credit subtotal 7 6 2" xfId="1421"/>
    <cellStyle name="Credit subtotal 7 7" xfId="1422"/>
    <cellStyle name="Credit subtotal 8" xfId="1423"/>
    <cellStyle name="Credit subtotal 8 2" xfId="1424"/>
    <cellStyle name="Credit subtotal 8 2 2" xfId="1425"/>
    <cellStyle name="Credit subtotal 8 3" xfId="1426"/>
    <cellStyle name="Credit subtotal 8 3 2" xfId="1427"/>
    <cellStyle name="Credit subtotal 8 4" xfId="1428"/>
    <cellStyle name="Credit subtotal 8 4 2" xfId="1429"/>
    <cellStyle name="Credit subtotal 8 5" xfId="1430"/>
    <cellStyle name="Credit subtotal 8 5 2" xfId="1431"/>
    <cellStyle name="Credit subtotal 8 6" xfId="1432"/>
    <cellStyle name="Credit subtotal 8 6 2" xfId="1433"/>
    <cellStyle name="Credit subtotal 8 7" xfId="1434"/>
    <cellStyle name="Credit Total" xfId="1435"/>
    <cellStyle name="Credit_Tickmarks" xfId="1436"/>
    <cellStyle name="CurRatio" xfId="1437"/>
    <cellStyle name="Currency [0]" xfId="1438"/>
    <cellStyle name="Currency [00]" xfId="1439"/>
    <cellStyle name="Currency [1]" xfId="1440"/>
    <cellStyle name="Currency [2]" xfId="1441"/>
    <cellStyle name="Currency [3]" xfId="1442"/>
    <cellStyle name="Currency 0" xfId="1443"/>
    <cellStyle name="Currency 2" xfId="1444"/>
    <cellStyle name="Currency_laroux" xfId="1445"/>
    <cellStyle name="Currency0" xfId="1446"/>
    <cellStyle name="CUS.Work.Area" xfId="1447"/>
    <cellStyle name="d" xfId="1448"/>
    <cellStyle name="Đ_x0010_" xfId="1449"/>
    <cellStyle name="Dash" xfId="1450"/>
    <cellStyle name="date" xfId="1451"/>
    <cellStyle name="Date Aligned" xfId="1452"/>
    <cellStyle name="Date Short" xfId="1453"/>
    <cellStyle name="Date, Long" xfId="1454"/>
    <cellStyle name="Date, Short" xfId="1455"/>
    <cellStyle name="Date_BV204 DCF Model" xfId="1456"/>
    <cellStyle name="Dateline" xfId="1457"/>
    <cellStyle name="Dates" xfId="1458"/>
    <cellStyle name="DateTime" xfId="1459"/>
    <cellStyle name="Debit" xfId="1460"/>
    <cellStyle name="Debit subtotal" xfId="1461"/>
    <cellStyle name="Debit subtotal 2" xfId="1462"/>
    <cellStyle name="Debit subtotal 2 2" xfId="1463"/>
    <cellStyle name="Debit subtotal 2 2 2" xfId="1464"/>
    <cellStyle name="Debit subtotal 2 3" xfId="1465"/>
    <cellStyle name="Debit subtotal 2 3 2" xfId="1466"/>
    <cellStyle name="Debit subtotal 2 4" xfId="1467"/>
    <cellStyle name="Debit subtotal 2 4 2" xfId="1468"/>
    <cellStyle name="Debit subtotal 2 5" xfId="1469"/>
    <cellStyle name="Debit subtotal 2 5 2" xfId="1470"/>
    <cellStyle name="Debit subtotal 2 6" xfId="1471"/>
    <cellStyle name="Debit subtotal 3" xfId="1472"/>
    <cellStyle name="Debit subtotal 3 2" xfId="1473"/>
    <cellStyle name="Debit subtotal 3 2 2" xfId="1474"/>
    <cellStyle name="Debit subtotal 3 3" xfId="1475"/>
    <cellStyle name="Debit subtotal 3 3 2" xfId="1476"/>
    <cellStyle name="Debit subtotal 3 4" xfId="1477"/>
    <cellStyle name="Debit subtotal 3 4 2" xfId="1478"/>
    <cellStyle name="Debit subtotal 3 5" xfId="1479"/>
    <cellStyle name="Debit subtotal 3 5 2" xfId="1480"/>
    <cellStyle name="Debit subtotal 3 6" xfId="1481"/>
    <cellStyle name="Debit subtotal 4" xfId="1482"/>
    <cellStyle name="Debit subtotal 4 2" xfId="1483"/>
    <cellStyle name="Debit subtotal 4 2 2" xfId="1484"/>
    <cellStyle name="Debit subtotal 4 3" xfId="1485"/>
    <cellStyle name="Debit subtotal 4 3 2" xfId="1486"/>
    <cellStyle name="Debit subtotal 4 4" xfId="1487"/>
    <cellStyle name="Debit subtotal 4 4 2" xfId="1488"/>
    <cellStyle name="Debit subtotal 4 5" xfId="1489"/>
    <cellStyle name="Debit subtotal 4 5 2" xfId="1490"/>
    <cellStyle name="Debit subtotal 4 6" xfId="1491"/>
    <cellStyle name="Debit subtotal 5" xfId="1492"/>
    <cellStyle name="Debit subtotal 5 2" xfId="1493"/>
    <cellStyle name="Debit subtotal 5 2 2" xfId="1494"/>
    <cellStyle name="Debit subtotal 5 3" xfId="1495"/>
    <cellStyle name="Debit subtotal 5 3 2" xfId="1496"/>
    <cellStyle name="Debit subtotal 5 4" xfId="1497"/>
    <cellStyle name="Debit subtotal 5 4 2" xfId="1498"/>
    <cellStyle name="Debit subtotal 5 5" xfId="1499"/>
    <cellStyle name="Debit subtotal 5 5 2" xfId="1500"/>
    <cellStyle name="Debit subtotal 5 6" xfId="1501"/>
    <cellStyle name="Debit subtotal 6" xfId="1502"/>
    <cellStyle name="Debit subtotal 6 2" xfId="1503"/>
    <cellStyle name="Debit subtotal 6 2 2" xfId="1504"/>
    <cellStyle name="Debit subtotal 6 3" xfId="1505"/>
    <cellStyle name="Debit subtotal 6 3 2" xfId="1506"/>
    <cellStyle name="Debit subtotal 6 4" xfId="1507"/>
    <cellStyle name="Debit subtotal 6 4 2" xfId="1508"/>
    <cellStyle name="Debit subtotal 6 5" xfId="1509"/>
    <cellStyle name="Debit subtotal 6 5 2" xfId="1510"/>
    <cellStyle name="Debit subtotal 6 6" xfId="1511"/>
    <cellStyle name="Debit subtotal 7" xfId="1512"/>
    <cellStyle name="Debit subtotal 7 2" xfId="1513"/>
    <cellStyle name="Debit subtotal 7 2 2" xfId="1514"/>
    <cellStyle name="Debit subtotal 7 3" xfId="1515"/>
    <cellStyle name="Debit subtotal 7 3 2" xfId="1516"/>
    <cellStyle name="Debit subtotal 7 4" xfId="1517"/>
    <cellStyle name="Debit subtotal 7 4 2" xfId="1518"/>
    <cellStyle name="Debit subtotal 7 5" xfId="1519"/>
    <cellStyle name="Debit subtotal 7 5 2" xfId="1520"/>
    <cellStyle name="Debit subtotal 7 6" xfId="1521"/>
    <cellStyle name="Debit subtotal 7 6 2" xfId="1522"/>
    <cellStyle name="Debit subtotal 7 7" xfId="1523"/>
    <cellStyle name="Debit subtotal 8" xfId="1524"/>
    <cellStyle name="Debit subtotal 8 2" xfId="1525"/>
    <cellStyle name="Debit subtotal 8 2 2" xfId="1526"/>
    <cellStyle name="Debit subtotal 8 3" xfId="1527"/>
    <cellStyle name="Debit subtotal 8 3 2" xfId="1528"/>
    <cellStyle name="Debit subtotal 8 4" xfId="1529"/>
    <cellStyle name="Debit subtotal 8 4 2" xfId="1530"/>
    <cellStyle name="Debit subtotal 8 5" xfId="1531"/>
    <cellStyle name="Debit subtotal 8 5 2" xfId="1532"/>
    <cellStyle name="Debit subtotal 8 6" xfId="1533"/>
    <cellStyle name="Debit subtotal 8 6 2" xfId="1534"/>
    <cellStyle name="Debit subtotal 8 7" xfId="1535"/>
    <cellStyle name="Debit Total" xfId="1536"/>
    <cellStyle name="Debit_Tickmarks" xfId="1537"/>
    <cellStyle name="Dec_0" xfId="1538"/>
    <cellStyle name="Default" xfId="1539"/>
    <cellStyle name="DELTA" xfId="1540"/>
    <cellStyle name="Dezimal [0]_Bilanz" xfId="1541"/>
    <cellStyle name="Dezimal__Utopia Index Index und Guidance (Deutsch)" xfId="1542"/>
    <cellStyle name="Dia" xfId="1543"/>
    <cellStyle name="Diary" xfId="1544"/>
    <cellStyle name="Dollar" xfId="1545"/>
    <cellStyle name="Dollars" xfId="1546"/>
    <cellStyle name="done" xfId="1547"/>
    <cellStyle name="Dotted Line" xfId="1548"/>
    <cellStyle name="Double Accounting" xfId="1549"/>
    <cellStyle name="Dziesiêtny [0]_1" xfId="1550"/>
    <cellStyle name="Dziesiêtny_1" xfId="1551"/>
    <cellStyle name="E&amp;Y House" xfId="1552"/>
    <cellStyle name="ein" xfId="1553"/>
    <cellStyle name="ein 10" xfId="1554"/>
    <cellStyle name="ein 10 2" xfId="1555"/>
    <cellStyle name="ein 10 2 2" xfId="1556"/>
    <cellStyle name="ein 10 3" xfId="1557"/>
    <cellStyle name="ein 10 3 2" xfId="1558"/>
    <cellStyle name="ein 10 4" xfId="1559"/>
    <cellStyle name="ein 10 4 2" xfId="1560"/>
    <cellStyle name="ein 10 5" xfId="1561"/>
    <cellStyle name="ein 10 5 2" xfId="1562"/>
    <cellStyle name="ein 10 6" xfId="1563"/>
    <cellStyle name="ein 10 6 2" xfId="1564"/>
    <cellStyle name="ein 10 7" xfId="1565"/>
    <cellStyle name="ein 11" xfId="1566"/>
    <cellStyle name="ein 11 2" xfId="1567"/>
    <cellStyle name="ein 11 2 2" xfId="1568"/>
    <cellStyle name="ein 11 3" xfId="1569"/>
    <cellStyle name="ein 11 3 2" xfId="1570"/>
    <cellStyle name="ein 11 4" xfId="1571"/>
    <cellStyle name="ein 11 4 2" xfId="1572"/>
    <cellStyle name="ein 11 5" xfId="1573"/>
    <cellStyle name="ein 11 5 2" xfId="1574"/>
    <cellStyle name="ein 11 6" xfId="1575"/>
    <cellStyle name="ein 11 6 2" xfId="1576"/>
    <cellStyle name="ein 11 7" xfId="1577"/>
    <cellStyle name="ein 12" xfId="1578"/>
    <cellStyle name="ein 12 2" xfId="1579"/>
    <cellStyle name="ein 12 2 2" xfId="1580"/>
    <cellStyle name="ein 12 3" xfId="1581"/>
    <cellStyle name="ein 12 3 2" xfId="1582"/>
    <cellStyle name="ein 12 4" xfId="1583"/>
    <cellStyle name="ein 12 4 2" xfId="1584"/>
    <cellStyle name="ein 12 5" xfId="1585"/>
    <cellStyle name="ein 12 5 2" xfId="1586"/>
    <cellStyle name="ein 12 6" xfId="1587"/>
    <cellStyle name="ein 12 6 2" xfId="1588"/>
    <cellStyle name="ein 12 7" xfId="1589"/>
    <cellStyle name="ein 13" xfId="1590"/>
    <cellStyle name="ein 13 2" xfId="1591"/>
    <cellStyle name="ein 2" xfId="1592"/>
    <cellStyle name="ein 2 2" xfId="1593"/>
    <cellStyle name="ein 2 2 2" xfId="1594"/>
    <cellStyle name="ein 2 3" xfId="1595"/>
    <cellStyle name="ein 2 3 2" xfId="1596"/>
    <cellStyle name="ein 2 4" xfId="1597"/>
    <cellStyle name="ein 2 4 2" xfId="1598"/>
    <cellStyle name="ein 3" xfId="1599"/>
    <cellStyle name="ein 3 2" xfId="1600"/>
    <cellStyle name="ein 3 2 2" xfId="1601"/>
    <cellStyle name="ein 3 3" xfId="1602"/>
    <cellStyle name="ein 3 3 2" xfId="1603"/>
    <cellStyle name="ein 3 4" xfId="1604"/>
    <cellStyle name="ein 3 4 2" xfId="1605"/>
    <cellStyle name="ein 3 5" xfId="1606"/>
    <cellStyle name="ein 3 5 2" xfId="1607"/>
    <cellStyle name="ein 4" xfId="1608"/>
    <cellStyle name="ein 4 2" xfId="1609"/>
    <cellStyle name="ein 4 2 2" xfId="1610"/>
    <cellStyle name="ein 4 3" xfId="1611"/>
    <cellStyle name="ein 4 3 2" xfId="1612"/>
    <cellStyle name="ein 4 4" xfId="1613"/>
    <cellStyle name="ein 4 4 2" xfId="1614"/>
    <cellStyle name="ein 4 5" xfId="1615"/>
    <cellStyle name="ein 4 5 2" xfId="1616"/>
    <cellStyle name="ein 4 6" xfId="1617"/>
    <cellStyle name="ein 4 6 2" xfId="1618"/>
    <cellStyle name="ein 4 7" xfId="1619"/>
    <cellStyle name="ein 5" xfId="1620"/>
    <cellStyle name="ein 5 2" xfId="1621"/>
    <cellStyle name="ein 5 2 2" xfId="1622"/>
    <cellStyle name="ein 5 3" xfId="1623"/>
    <cellStyle name="ein 5 3 2" xfId="1624"/>
    <cellStyle name="ein 5 4" xfId="1625"/>
    <cellStyle name="ein 5 4 2" xfId="1626"/>
    <cellStyle name="ein 5 5" xfId="1627"/>
    <cellStyle name="ein 5 5 2" xfId="1628"/>
    <cellStyle name="ein 5 6" xfId="1629"/>
    <cellStyle name="ein 5 6 2" xfId="1630"/>
    <cellStyle name="ein 5 7" xfId="1631"/>
    <cellStyle name="ein 6" xfId="1632"/>
    <cellStyle name="ein 6 2" xfId="1633"/>
    <cellStyle name="ein 6 2 2" xfId="1634"/>
    <cellStyle name="ein 6 3" xfId="1635"/>
    <cellStyle name="ein 6 3 2" xfId="1636"/>
    <cellStyle name="ein 6 4" xfId="1637"/>
    <cellStyle name="ein 6 4 2" xfId="1638"/>
    <cellStyle name="ein 6 5" xfId="1639"/>
    <cellStyle name="ein 6 5 2" xfId="1640"/>
    <cellStyle name="ein 6 6" xfId="1641"/>
    <cellStyle name="ein 6 6 2" xfId="1642"/>
    <cellStyle name="ein 6 7" xfId="1643"/>
    <cellStyle name="ein 7" xfId="1644"/>
    <cellStyle name="ein 7 2" xfId="1645"/>
    <cellStyle name="ein 7 2 2" xfId="1646"/>
    <cellStyle name="ein 7 3" xfId="1647"/>
    <cellStyle name="ein 7 3 2" xfId="1648"/>
    <cellStyle name="ein 7 4" xfId="1649"/>
    <cellStyle name="ein 7 4 2" xfId="1650"/>
    <cellStyle name="ein 7 5" xfId="1651"/>
    <cellStyle name="ein 7 5 2" xfId="1652"/>
    <cellStyle name="ein 7 6" xfId="1653"/>
    <cellStyle name="ein 7 6 2" xfId="1654"/>
    <cellStyle name="ein 7 7" xfId="1655"/>
    <cellStyle name="ein 8" xfId="1656"/>
    <cellStyle name="ein 8 2" xfId="1657"/>
    <cellStyle name="ein 8 2 2" xfId="1658"/>
    <cellStyle name="ein 8 3" xfId="1659"/>
    <cellStyle name="ein 8 3 2" xfId="1660"/>
    <cellStyle name="ein 8 4" xfId="1661"/>
    <cellStyle name="ein 8 4 2" xfId="1662"/>
    <cellStyle name="ein 8 5" xfId="1663"/>
    <cellStyle name="ein 8 5 2" xfId="1664"/>
    <cellStyle name="ein 8 6" xfId="1665"/>
    <cellStyle name="ein 8 6 2" xfId="1666"/>
    <cellStyle name="ein 8 7" xfId="1667"/>
    <cellStyle name="ein 9" xfId="1668"/>
    <cellStyle name="ein 9 2" xfId="1669"/>
    <cellStyle name="ein 9 2 2" xfId="1670"/>
    <cellStyle name="ein 9 3" xfId="1671"/>
    <cellStyle name="ein 9 3 2" xfId="1672"/>
    <cellStyle name="ein 9 4" xfId="1673"/>
    <cellStyle name="ein 9 4 2" xfId="1674"/>
    <cellStyle name="ein 9 5" xfId="1675"/>
    <cellStyle name="ein 9 5 2" xfId="1676"/>
    <cellStyle name="ein 9 6" xfId="1677"/>
    <cellStyle name="ein 9 6 2" xfId="1678"/>
    <cellStyle name="ein 9 7" xfId="1679"/>
    <cellStyle name="E-mail" xfId="1680"/>
    <cellStyle name="Emphasis 1" xfId="1681"/>
    <cellStyle name="Emphasis 2" xfId="1682"/>
    <cellStyle name="Emphasis 3" xfId="1683"/>
    <cellStyle name="Encabez1" xfId="1684"/>
    <cellStyle name="Encabez2" xfId="1685"/>
    <cellStyle name="Enter Currency (0)" xfId="1686"/>
    <cellStyle name="Enter Currency (2)" xfId="1687"/>
    <cellStyle name="Enter Units (0)" xfId="1688"/>
    <cellStyle name="Enter Units (1)" xfId="1689"/>
    <cellStyle name="Enter Units (2)" xfId="1690"/>
    <cellStyle name="Euro" xfId="1691"/>
    <cellStyle name="Excel Built-in Normal" xfId="1692"/>
    <cellStyle name="Explanatory Text" xfId="1693"/>
    <cellStyle name="Ezres [0]_Document" xfId="1694"/>
    <cellStyle name="Ezres_Document" xfId="1695"/>
    <cellStyle name="F2" xfId="1696"/>
    <cellStyle name="F3" xfId="1697"/>
    <cellStyle name="F4" xfId="1698"/>
    <cellStyle name="F5" xfId="1699"/>
    <cellStyle name="F6" xfId="1700"/>
    <cellStyle name="F7" xfId="1701"/>
    <cellStyle name="F8" xfId="1702"/>
    <cellStyle name="Fijo" xfId="1703"/>
    <cellStyle name="Financiero" xfId="1704"/>
    <cellStyle name="Fixed" xfId="1705"/>
    <cellStyle name="Flag" xfId="1706"/>
    <cellStyle name="footer" xfId="1707"/>
    <cellStyle name="Footnote" xfId="1708"/>
    <cellStyle name="g" xfId="1709"/>
    <cellStyle name="g_Invoice GI" xfId="1710"/>
    <cellStyle name="g_Invoice GI_План ФХД котельной (ТЭЦ) от 22.01.08 последняя версия А3" xfId="1711"/>
    <cellStyle name="g_План ФХД котельной (ТЭЦ) от 22.01.08 последняя версия А3" xfId="1712"/>
    <cellStyle name="Good" xfId="1713"/>
    <cellStyle name="Green" xfId="1714"/>
    <cellStyle name="Grey" xfId="1715"/>
    <cellStyle name="GWN Table Body" xfId="1716"/>
    <cellStyle name="GWN Table Header" xfId="1717"/>
    <cellStyle name="GWN Table Left Header" xfId="1718"/>
    <cellStyle name="GWN Table Note" xfId="1719"/>
    <cellStyle name="GWN Table Title" xfId="1720"/>
    <cellStyle name="hard no" xfId="1721"/>
    <cellStyle name="hard no 10" xfId="1722"/>
    <cellStyle name="hard no 10 2" xfId="1723"/>
    <cellStyle name="hard no 10 2 2" xfId="1724"/>
    <cellStyle name="hard no 10 3" xfId="1725"/>
    <cellStyle name="hard no 10 3 2" xfId="1726"/>
    <cellStyle name="hard no 10 4" xfId="1727"/>
    <cellStyle name="hard no 10 4 2" xfId="1728"/>
    <cellStyle name="hard no 10 5" xfId="1729"/>
    <cellStyle name="hard no 10 5 2" xfId="1730"/>
    <cellStyle name="hard no 10 6" xfId="1731"/>
    <cellStyle name="hard no 10 6 2" xfId="1732"/>
    <cellStyle name="hard no 10 7" xfId="1733"/>
    <cellStyle name="hard no 11" xfId="1734"/>
    <cellStyle name="hard no 11 2" xfId="1735"/>
    <cellStyle name="hard no 11 2 2" xfId="1736"/>
    <cellStyle name="hard no 11 3" xfId="1737"/>
    <cellStyle name="hard no 11 3 2" xfId="1738"/>
    <cellStyle name="hard no 11 4" xfId="1739"/>
    <cellStyle name="hard no 11 4 2" xfId="1740"/>
    <cellStyle name="hard no 11 5" xfId="1741"/>
    <cellStyle name="hard no 11 5 2" xfId="1742"/>
    <cellStyle name="hard no 11 6" xfId="1743"/>
    <cellStyle name="hard no 11 6 2" xfId="1744"/>
    <cellStyle name="hard no 11 7" xfId="1745"/>
    <cellStyle name="hard no 12" xfId="1746"/>
    <cellStyle name="hard no 12 2" xfId="1747"/>
    <cellStyle name="hard no 12 2 2" xfId="1748"/>
    <cellStyle name="hard no 12 3" xfId="1749"/>
    <cellStyle name="hard no 12 3 2" xfId="1750"/>
    <cellStyle name="hard no 12 4" xfId="1751"/>
    <cellStyle name="hard no 12 4 2" xfId="1752"/>
    <cellStyle name="hard no 12 5" xfId="1753"/>
    <cellStyle name="hard no 12 5 2" xfId="1754"/>
    <cellStyle name="hard no 12 6" xfId="1755"/>
    <cellStyle name="hard no 12 6 2" xfId="1756"/>
    <cellStyle name="hard no 12 7" xfId="1757"/>
    <cellStyle name="hard no 13" xfId="1758"/>
    <cellStyle name="hard no 13 2" xfId="1759"/>
    <cellStyle name="hard no 2" xfId="1760"/>
    <cellStyle name="hard no 2 2" xfId="1761"/>
    <cellStyle name="hard no 2 2 2" xfId="1762"/>
    <cellStyle name="hard no 2 3" xfId="1763"/>
    <cellStyle name="hard no 2 3 2" xfId="1764"/>
    <cellStyle name="hard no 2 4" xfId="1765"/>
    <cellStyle name="hard no 2 4 2" xfId="1766"/>
    <cellStyle name="hard no 3" xfId="1767"/>
    <cellStyle name="hard no 3 2" xfId="1768"/>
    <cellStyle name="hard no 3 2 2" xfId="1769"/>
    <cellStyle name="hard no 3 3" xfId="1770"/>
    <cellStyle name="hard no 3 3 2" xfId="1771"/>
    <cellStyle name="hard no 3 4" xfId="1772"/>
    <cellStyle name="hard no 3 4 2" xfId="1773"/>
    <cellStyle name="hard no 3 5" xfId="1774"/>
    <cellStyle name="hard no 3 5 2" xfId="1775"/>
    <cellStyle name="hard no 4" xfId="1776"/>
    <cellStyle name="hard no 4 2" xfId="1777"/>
    <cellStyle name="hard no 4 2 2" xfId="1778"/>
    <cellStyle name="hard no 4 3" xfId="1779"/>
    <cellStyle name="hard no 4 3 2" xfId="1780"/>
    <cellStyle name="hard no 4 4" xfId="1781"/>
    <cellStyle name="hard no 4 4 2" xfId="1782"/>
    <cellStyle name="hard no 4 5" xfId="1783"/>
    <cellStyle name="hard no 4 5 2" xfId="1784"/>
    <cellStyle name="hard no 4 6" xfId="1785"/>
    <cellStyle name="hard no 4 6 2" xfId="1786"/>
    <cellStyle name="hard no 4 7" xfId="1787"/>
    <cellStyle name="hard no 5" xfId="1788"/>
    <cellStyle name="hard no 5 2" xfId="1789"/>
    <cellStyle name="hard no 5 2 2" xfId="1790"/>
    <cellStyle name="hard no 5 3" xfId="1791"/>
    <cellStyle name="hard no 5 3 2" xfId="1792"/>
    <cellStyle name="hard no 5 4" xfId="1793"/>
    <cellStyle name="hard no 5 4 2" xfId="1794"/>
    <cellStyle name="hard no 5 5" xfId="1795"/>
    <cellStyle name="hard no 5 5 2" xfId="1796"/>
    <cellStyle name="hard no 5 6" xfId="1797"/>
    <cellStyle name="hard no 5 6 2" xfId="1798"/>
    <cellStyle name="hard no 5 7" xfId="1799"/>
    <cellStyle name="hard no 6" xfId="1800"/>
    <cellStyle name="hard no 6 2" xfId="1801"/>
    <cellStyle name="hard no 6 2 2" xfId="1802"/>
    <cellStyle name="hard no 6 3" xfId="1803"/>
    <cellStyle name="hard no 6 3 2" xfId="1804"/>
    <cellStyle name="hard no 6 4" xfId="1805"/>
    <cellStyle name="hard no 6 4 2" xfId="1806"/>
    <cellStyle name="hard no 6 5" xfId="1807"/>
    <cellStyle name="hard no 6 5 2" xfId="1808"/>
    <cellStyle name="hard no 6 6" xfId="1809"/>
    <cellStyle name="hard no 6 6 2" xfId="1810"/>
    <cellStyle name="hard no 6 7" xfId="1811"/>
    <cellStyle name="hard no 7" xfId="1812"/>
    <cellStyle name="hard no 7 2" xfId="1813"/>
    <cellStyle name="hard no 7 2 2" xfId="1814"/>
    <cellStyle name="hard no 7 3" xfId="1815"/>
    <cellStyle name="hard no 7 3 2" xfId="1816"/>
    <cellStyle name="hard no 7 4" xfId="1817"/>
    <cellStyle name="hard no 7 4 2" xfId="1818"/>
    <cellStyle name="hard no 7 5" xfId="1819"/>
    <cellStyle name="hard no 7 5 2" xfId="1820"/>
    <cellStyle name="hard no 7 6" xfId="1821"/>
    <cellStyle name="hard no 7 6 2" xfId="1822"/>
    <cellStyle name="hard no 7 7" xfId="1823"/>
    <cellStyle name="hard no 8" xfId="1824"/>
    <cellStyle name="hard no 8 2" xfId="1825"/>
    <cellStyle name="hard no 8 2 2" xfId="1826"/>
    <cellStyle name="hard no 8 3" xfId="1827"/>
    <cellStyle name="hard no 8 3 2" xfId="1828"/>
    <cellStyle name="hard no 8 4" xfId="1829"/>
    <cellStyle name="hard no 8 4 2" xfId="1830"/>
    <cellStyle name="hard no 8 5" xfId="1831"/>
    <cellStyle name="hard no 8 5 2" xfId="1832"/>
    <cellStyle name="hard no 8 6" xfId="1833"/>
    <cellStyle name="hard no 8 6 2" xfId="1834"/>
    <cellStyle name="hard no 8 7" xfId="1835"/>
    <cellStyle name="hard no 9" xfId="1836"/>
    <cellStyle name="hard no 9 2" xfId="1837"/>
    <cellStyle name="hard no 9 2 2" xfId="1838"/>
    <cellStyle name="hard no 9 3" xfId="1839"/>
    <cellStyle name="hard no 9 3 2" xfId="1840"/>
    <cellStyle name="hard no 9 4" xfId="1841"/>
    <cellStyle name="hard no 9 4 2" xfId="1842"/>
    <cellStyle name="hard no 9 5" xfId="1843"/>
    <cellStyle name="hard no 9 5 2" xfId="1844"/>
    <cellStyle name="hard no 9 6" xfId="1845"/>
    <cellStyle name="hard no 9 6 2" xfId="1846"/>
    <cellStyle name="hard no 9 7" xfId="1847"/>
    <cellStyle name="hard number" xfId="1848"/>
    <cellStyle name="Hard Percent" xfId="1849"/>
    <cellStyle name="hardno" xfId="1850"/>
    <cellStyle name="Header" xfId="1851"/>
    <cellStyle name="Header1" xfId="1852"/>
    <cellStyle name="Header2" xfId="1853"/>
    <cellStyle name="Header2 2" xfId="1854"/>
    <cellStyle name="Header2 2 2" xfId="1855"/>
    <cellStyle name="Header2 2 2 2" xfId="1856"/>
    <cellStyle name="Header2 2 3" xfId="1857"/>
    <cellStyle name="Header2 2 3 2" xfId="1858"/>
    <cellStyle name="Header2 2 4" xfId="1859"/>
    <cellStyle name="Header2 2 4 2" xfId="1860"/>
    <cellStyle name="Header2 2 5" xfId="1861"/>
    <cellStyle name="Header2 2 5 2" xfId="1862"/>
    <cellStyle name="Header2 2 6" xfId="1863"/>
    <cellStyle name="Header2 3" xfId="1864"/>
    <cellStyle name="Header2 3 2" xfId="1865"/>
    <cellStyle name="Header2 3 2 2" xfId="1866"/>
    <cellStyle name="Header2 3 3" xfId="1867"/>
    <cellStyle name="Header2 3 3 2" xfId="1868"/>
    <cellStyle name="Header2 3 4" xfId="1869"/>
    <cellStyle name="Header2 3 4 2" xfId="1870"/>
    <cellStyle name="Header2 3 5" xfId="1871"/>
    <cellStyle name="Header2 3 5 2" xfId="1872"/>
    <cellStyle name="Header2 3 6" xfId="1873"/>
    <cellStyle name="Header2 4" xfId="1874"/>
    <cellStyle name="Header2 4 2" xfId="1875"/>
    <cellStyle name="Header2 4 2 2" xfId="1876"/>
    <cellStyle name="Header2 4 3" xfId="1877"/>
    <cellStyle name="Header2 4 3 2" xfId="1878"/>
    <cellStyle name="Header2 4 4" xfId="1879"/>
    <cellStyle name="Header2 4 4 2" xfId="1880"/>
    <cellStyle name="Header2 4 5" xfId="1881"/>
    <cellStyle name="Header2 4 5 2" xfId="1882"/>
    <cellStyle name="Header2 4 6" xfId="1883"/>
    <cellStyle name="Header2 5" xfId="1884"/>
    <cellStyle name="Header2 5 2" xfId="1885"/>
    <cellStyle name="Header2 5 2 2" xfId="1886"/>
    <cellStyle name="Header2 5 3" xfId="1887"/>
    <cellStyle name="Header2 5 3 2" xfId="1888"/>
    <cellStyle name="Header2 5 4" xfId="1889"/>
    <cellStyle name="Header2 5 4 2" xfId="1890"/>
    <cellStyle name="Header2 5 5" xfId="1891"/>
    <cellStyle name="Header2 5 5 2" xfId="1892"/>
    <cellStyle name="Header2 5 6" xfId="1893"/>
    <cellStyle name="Header2 6" xfId="1894"/>
    <cellStyle name="Header2 6 2" xfId="1895"/>
    <cellStyle name="Header2 6 2 2" xfId="1896"/>
    <cellStyle name="Header2 6 3" xfId="1897"/>
    <cellStyle name="Header2 6 3 2" xfId="1898"/>
    <cellStyle name="Header2 6 4" xfId="1899"/>
    <cellStyle name="Header2 6 4 2" xfId="1900"/>
    <cellStyle name="Header2 6 5" xfId="1901"/>
    <cellStyle name="Header2 6 5 2" xfId="1902"/>
    <cellStyle name="Header2 6 6" xfId="1903"/>
    <cellStyle name="Header2 7" xfId="1904"/>
    <cellStyle name="Header2 7 2" xfId="1905"/>
    <cellStyle name="Header2 7 2 2" xfId="1906"/>
    <cellStyle name="Header2 7 3" xfId="1907"/>
    <cellStyle name="Header2 7 3 2" xfId="1908"/>
    <cellStyle name="Header2 7 4" xfId="1909"/>
    <cellStyle name="Header2 7 4 2" xfId="1910"/>
    <cellStyle name="Header2 7 5" xfId="1911"/>
    <cellStyle name="Header2 7 5 2" xfId="1912"/>
    <cellStyle name="Header2 7 6" xfId="1913"/>
    <cellStyle name="Header2 7 6 2" xfId="1914"/>
    <cellStyle name="Header2 7 7" xfId="1915"/>
    <cellStyle name="Header2 8" xfId="1916"/>
    <cellStyle name="Header2 8 2" xfId="1917"/>
    <cellStyle name="Header2 8 2 2" xfId="1918"/>
    <cellStyle name="Header2 8 3" xfId="1919"/>
    <cellStyle name="Header2 8 3 2" xfId="1920"/>
    <cellStyle name="Header2 8 4" xfId="1921"/>
    <cellStyle name="Header2 8 4 2" xfId="1922"/>
    <cellStyle name="Header2 8 5" xfId="1923"/>
    <cellStyle name="Header2 8 5 2" xfId="1924"/>
    <cellStyle name="Header2 8 6" xfId="1925"/>
    <cellStyle name="Header2 8 6 2" xfId="1926"/>
    <cellStyle name="Header2 8 7" xfId="1927"/>
    <cellStyle name="Header2 9" xfId="1928"/>
    <cellStyle name="Header2 9 2" xfId="1929"/>
    <cellStyle name="Heading" xfId="1930"/>
    <cellStyle name="Heading 1" xfId="1931"/>
    <cellStyle name="Heading 1 2" xfId="1932"/>
    <cellStyle name="Heading 1 3" xfId="1933"/>
    <cellStyle name="Heading 2" xfId="1934"/>
    <cellStyle name="Heading 2 2" xfId="1935"/>
    <cellStyle name="Heading 3" xfId="1936"/>
    <cellStyle name="Heading 3 2" xfId="1937"/>
    <cellStyle name="Heading 4" xfId="1938"/>
    <cellStyle name="heading_a2" xfId="1939"/>
    <cellStyle name="Heading1" xfId="1940"/>
    <cellStyle name="Heading1 1" xfId="1941"/>
    <cellStyle name="Heading1_лизинг и страхование" xfId="1942"/>
    <cellStyle name="Heading2" xfId="1943"/>
    <cellStyle name="Heading3" xfId="1944"/>
    <cellStyle name="Heading4" xfId="1945"/>
    <cellStyle name="Heading5" xfId="1946"/>
    <cellStyle name="Heading6" xfId="1947"/>
    <cellStyle name="HeadingS" xfId="1948"/>
    <cellStyle name="Headline2" xfId="1949"/>
    <cellStyle name="Headline3" xfId="1950"/>
    <cellStyle name="Hide" xfId="1951"/>
    <cellStyle name="Horizontal" xfId="1952"/>
    <cellStyle name="í â› [0.00]_Sheet1" xfId="1953"/>
    <cellStyle name="Iau?iue_o10-n" xfId="1954"/>
    <cellStyle name="Îáû÷íûé_vaqduGfTSN7qyUJNWHRlcWo3H" xfId="1955"/>
    <cellStyle name="Index" xfId="1956"/>
    <cellStyle name="Index 2" xfId="1957"/>
    <cellStyle name="Index 3" xfId="1958"/>
    <cellStyle name="Input" xfId="1959"/>
    <cellStyle name="Input [yellow]" xfId="1960"/>
    <cellStyle name="Input [yellow] 10" xfId="1961"/>
    <cellStyle name="Input [yellow] 10 2" xfId="1962"/>
    <cellStyle name="Input [yellow] 10 2 2" xfId="1963"/>
    <cellStyle name="Input [yellow] 10 3" xfId="1964"/>
    <cellStyle name="Input [yellow] 10 3 2" xfId="1965"/>
    <cellStyle name="Input [yellow] 10 4" xfId="1966"/>
    <cellStyle name="Input [yellow] 10 4 2" xfId="1967"/>
    <cellStyle name="Input [yellow] 10 5" xfId="1968"/>
    <cellStyle name="Input [yellow] 10 5 2" xfId="1969"/>
    <cellStyle name="Input [yellow] 10 6" xfId="1970"/>
    <cellStyle name="Input [yellow] 10 6 2" xfId="1971"/>
    <cellStyle name="Input [yellow] 10 7" xfId="1972"/>
    <cellStyle name="Input [yellow] 11" xfId="1973"/>
    <cellStyle name="Input [yellow] 11 2" xfId="1974"/>
    <cellStyle name="Input [yellow] 11 2 2" xfId="1975"/>
    <cellStyle name="Input [yellow] 11 3" xfId="1976"/>
    <cellStyle name="Input [yellow] 11 3 2" xfId="1977"/>
    <cellStyle name="Input [yellow] 11 4" xfId="1978"/>
    <cellStyle name="Input [yellow] 11 4 2" xfId="1979"/>
    <cellStyle name="Input [yellow] 11 5" xfId="1980"/>
    <cellStyle name="Input [yellow] 11 5 2" xfId="1981"/>
    <cellStyle name="Input [yellow] 11 6" xfId="1982"/>
    <cellStyle name="Input [yellow] 11 6 2" xfId="1983"/>
    <cellStyle name="Input [yellow] 11 7" xfId="1984"/>
    <cellStyle name="Input [yellow] 12" xfId="1985"/>
    <cellStyle name="Input [yellow] 12 2" xfId="1986"/>
    <cellStyle name="Input [yellow] 12 2 2" xfId="1987"/>
    <cellStyle name="Input [yellow] 12 3" xfId="1988"/>
    <cellStyle name="Input [yellow] 12 3 2" xfId="1989"/>
    <cellStyle name="Input [yellow] 12 4" xfId="1990"/>
    <cellStyle name="Input [yellow] 12 4 2" xfId="1991"/>
    <cellStyle name="Input [yellow] 12 5" xfId="1992"/>
    <cellStyle name="Input [yellow] 12 5 2" xfId="1993"/>
    <cellStyle name="Input [yellow] 12 6" xfId="1994"/>
    <cellStyle name="Input [yellow] 12 6 2" xfId="1995"/>
    <cellStyle name="Input [yellow] 12 7" xfId="1996"/>
    <cellStyle name="Input [yellow] 13" xfId="1997"/>
    <cellStyle name="Input [yellow] 13 2" xfId="1998"/>
    <cellStyle name="Input [yellow] 2" xfId="1999"/>
    <cellStyle name="Input [yellow] 2 2" xfId="2000"/>
    <cellStyle name="Input [yellow] 2 2 2" xfId="2001"/>
    <cellStyle name="Input [yellow] 2 3" xfId="2002"/>
    <cellStyle name="Input [yellow] 2 3 2" xfId="2003"/>
    <cellStyle name="Input [yellow] 2 4" xfId="2004"/>
    <cellStyle name="Input [yellow] 2 4 2" xfId="2005"/>
    <cellStyle name="Input [yellow] 3" xfId="2006"/>
    <cellStyle name="Input [yellow] 3 2" xfId="2007"/>
    <cellStyle name="Input [yellow] 3 2 2" xfId="2008"/>
    <cellStyle name="Input [yellow] 3 3" xfId="2009"/>
    <cellStyle name="Input [yellow] 3 3 2" xfId="2010"/>
    <cellStyle name="Input [yellow] 3 4" xfId="2011"/>
    <cellStyle name="Input [yellow] 3 4 2" xfId="2012"/>
    <cellStyle name="Input [yellow] 3 5" xfId="2013"/>
    <cellStyle name="Input [yellow] 3 5 2" xfId="2014"/>
    <cellStyle name="Input [yellow] 4" xfId="2015"/>
    <cellStyle name="Input [yellow] 4 2" xfId="2016"/>
    <cellStyle name="Input [yellow] 4 2 2" xfId="2017"/>
    <cellStyle name="Input [yellow] 4 3" xfId="2018"/>
    <cellStyle name="Input [yellow] 4 3 2" xfId="2019"/>
    <cellStyle name="Input [yellow] 4 4" xfId="2020"/>
    <cellStyle name="Input [yellow] 4 4 2" xfId="2021"/>
    <cellStyle name="Input [yellow] 4 5" xfId="2022"/>
    <cellStyle name="Input [yellow] 4 5 2" xfId="2023"/>
    <cellStyle name="Input [yellow] 4 6" xfId="2024"/>
    <cellStyle name="Input [yellow] 4 6 2" xfId="2025"/>
    <cellStyle name="Input [yellow] 4 7" xfId="2026"/>
    <cellStyle name="Input [yellow] 5" xfId="2027"/>
    <cellStyle name="Input [yellow] 5 2" xfId="2028"/>
    <cellStyle name="Input [yellow] 5 2 2" xfId="2029"/>
    <cellStyle name="Input [yellow] 5 3" xfId="2030"/>
    <cellStyle name="Input [yellow] 5 3 2" xfId="2031"/>
    <cellStyle name="Input [yellow] 5 4" xfId="2032"/>
    <cellStyle name="Input [yellow] 5 4 2" xfId="2033"/>
    <cellStyle name="Input [yellow] 5 5" xfId="2034"/>
    <cellStyle name="Input [yellow] 5 5 2" xfId="2035"/>
    <cellStyle name="Input [yellow] 5 6" xfId="2036"/>
    <cellStyle name="Input [yellow] 5 6 2" xfId="2037"/>
    <cellStyle name="Input [yellow] 5 7" xfId="2038"/>
    <cellStyle name="Input [yellow] 6" xfId="2039"/>
    <cellStyle name="Input [yellow] 6 2" xfId="2040"/>
    <cellStyle name="Input [yellow] 6 2 2" xfId="2041"/>
    <cellStyle name="Input [yellow] 6 3" xfId="2042"/>
    <cellStyle name="Input [yellow] 6 3 2" xfId="2043"/>
    <cellStyle name="Input [yellow] 6 4" xfId="2044"/>
    <cellStyle name="Input [yellow] 6 4 2" xfId="2045"/>
    <cellStyle name="Input [yellow] 6 5" xfId="2046"/>
    <cellStyle name="Input [yellow] 6 5 2" xfId="2047"/>
    <cellStyle name="Input [yellow] 6 6" xfId="2048"/>
    <cellStyle name="Input [yellow] 6 6 2" xfId="2049"/>
    <cellStyle name="Input [yellow] 6 7" xfId="2050"/>
    <cellStyle name="Input [yellow] 7" xfId="2051"/>
    <cellStyle name="Input [yellow] 7 2" xfId="2052"/>
    <cellStyle name="Input [yellow] 7 2 2" xfId="2053"/>
    <cellStyle name="Input [yellow] 7 3" xfId="2054"/>
    <cellStyle name="Input [yellow] 7 3 2" xfId="2055"/>
    <cellStyle name="Input [yellow] 7 4" xfId="2056"/>
    <cellStyle name="Input [yellow] 7 4 2" xfId="2057"/>
    <cellStyle name="Input [yellow] 7 5" xfId="2058"/>
    <cellStyle name="Input [yellow] 7 5 2" xfId="2059"/>
    <cellStyle name="Input [yellow] 7 6" xfId="2060"/>
    <cellStyle name="Input [yellow] 7 6 2" xfId="2061"/>
    <cellStyle name="Input [yellow] 7 7" xfId="2062"/>
    <cellStyle name="Input [yellow] 8" xfId="2063"/>
    <cellStyle name="Input [yellow] 8 2" xfId="2064"/>
    <cellStyle name="Input [yellow] 8 2 2" xfId="2065"/>
    <cellStyle name="Input [yellow] 8 3" xfId="2066"/>
    <cellStyle name="Input [yellow] 8 3 2" xfId="2067"/>
    <cellStyle name="Input [yellow] 8 4" xfId="2068"/>
    <cellStyle name="Input [yellow] 8 4 2" xfId="2069"/>
    <cellStyle name="Input [yellow] 8 5" xfId="2070"/>
    <cellStyle name="Input [yellow] 8 5 2" xfId="2071"/>
    <cellStyle name="Input [yellow] 8 6" xfId="2072"/>
    <cellStyle name="Input [yellow] 8 6 2" xfId="2073"/>
    <cellStyle name="Input [yellow] 8 7" xfId="2074"/>
    <cellStyle name="Input [yellow] 9" xfId="2075"/>
    <cellStyle name="Input [yellow] 9 2" xfId="2076"/>
    <cellStyle name="Input [yellow] 9 2 2" xfId="2077"/>
    <cellStyle name="Input [yellow] 9 3" xfId="2078"/>
    <cellStyle name="Input [yellow] 9 3 2" xfId="2079"/>
    <cellStyle name="Input [yellow] 9 4" xfId="2080"/>
    <cellStyle name="Input [yellow] 9 4 2" xfId="2081"/>
    <cellStyle name="Input [yellow] 9 5" xfId="2082"/>
    <cellStyle name="Input [yellow] 9 5 2" xfId="2083"/>
    <cellStyle name="Input [yellow] 9 6" xfId="2084"/>
    <cellStyle name="Input [yellow] 9 6 2" xfId="2085"/>
    <cellStyle name="Input [yellow] 9 7" xfId="2086"/>
    <cellStyle name="Input 10" xfId="2087"/>
    <cellStyle name="Input 10 2" xfId="2088"/>
    <cellStyle name="Input 10 2 2" xfId="2089"/>
    <cellStyle name="Input 10 2 2 2" xfId="2090"/>
    <cellStyle name="Input 10 2 3" xfId="2091"/>
    <cellStyle name="Input 10 2 3 2" xfId="2092"/>
    <cellStyle name="Input 10 2 4" xfId="2093"/>
    <cellStyle name="Input 10 2 4 2" xfId="2094"/>
    <cellStyle name="Input 10 2 5" xfId="2095"/>
    <cellStyle name="Input 10 2 5 2" xfId="2096"/>
    <cellStyle name="Input 10 2 6" xfId="2097"/>
    <cellStyle name="Input 10 2 6 2" xfId="2098"/>
    <cellStyle name="Input 10 2 7" xfId="2099"/>
    <cellStyle name="Input 10 3" xfId="2100"/>
    <cellStyle name="Input 10 3 2" xfId="2101"/>
    <cellStyle name="Input 10 3 2 2" xfId="2102"/>
    <cellStyle name="Input 10 3 3" xfId="2103"/>
    <cellStyle name="Input 10 3 3 2" xfId="2104"/>
    <cellStyle name="Input 10 3 4" xfId="2105"/>
    <cellStyle name="Input 10 3 4 2" xfId="2106"/>
    <cellStyle name="Input 10 3 5" xfId="2107"/>
    <cellStyle name="Input 10 3 5 2" xfId="2108"/>
    <cellStyle name="Input 10 3 6" xfId="2109"/>
    <cellStyle name="Input 10 3 6 2" xfId="2110"/>
    <cellStyle name="Input 10 3 7" xfId="2111"/>
    <cellStyle name="Input 10 4" xfId="2112"/>
    <cellStyle name="Input 10 4 2" xfId="2113"/>
    <cellStyle name="Input 10 5" xfId="2114"/>
    <cellStyle name="Input 10 5 2" xfId="2115"/>
    <cellStyle name="Input 10 6" xfId="2116"/>
    <cellStyle name="Input 10 6 2" xfId="2117"/>
    <cellStyle name="Input 10 7" xfId="2118"/>
    <cellStyle name="Input 10 7 2" xfId="2119"/>
    <cellStyle name="Input 11" xfId="2120"/>
    <cellStyle name="Input 11 2" xfId="2121"/>
    <cellStyle name="Input 11 2 2" xfId="2122"/>
    <cellStyle name="Input 11 2 2 2" xfId="2123"/>
    <cellStyle name="Input 11 2 3" xfId="2124"/>
    <cellStyle name="Input 11 2 3 2" xfId="2125"/>
    <cellStyle name="Input 11 2 4" xfId="2126"/>
    <cellStyle name="Input 11 2 4 2" xfId="2127"/>
    <cellStyle name="Input 11 2 5" xfId="2128"/>
    <cellStyle name="Input 11 2 5 2" xfId="2129"/>
    <cellStyle name="Input 11 2 6" xfId="2130"/>
    <cellStyle name="Input 11 2 6 2" xfId="2131"/>
    <cellStyle name="Input 11 2 7" xfId="2132"/>
    <cellStyle name="Input 11 3" xfId="2133"/>
    <cellStyle name="Input 11 3 2" xfId="2134"/>
    <cellStyle name="Input 11 3 2 2" xfId="2135"/>
    <cellStyle name="Input 11 3 3" xfId="2136"/>
    <cellStyle name="Input 11 3 3 2" xfId="2137"/>
    <cellStyle name="Input 11 3 4" xfId="2138"/>
    <cellStyle name="Input 11 3 4 2" xfId="2139"/>
    <cellStyle name="Input 11 3 5" xfId="2140"/>
    <cellStyle name="Input 11 3 5 2" xfId="2141"/>
    <cellStyle name="Input 11 3 6" xfId="2142"/>
    <cellStyle name="Input 11 3 6 2" xfId="2143"/>
    <cellStyle name="Input 11 3 7" xfId="2144"/>
    <cellStyle name="Input 11 4" xfId="2145"/>
    <cellStyle name="Input 11 4 2" xfId="2146"/>
    <cellStyle name="Input 11 5" xfId="2147"/>
    <cellStyle name="Input 11 5 2" xfId="2148"/>
    <cellStyle name="Input 11 6" xfId="2149"/>
    <cellStyle name="Input 11 6 2" xfId="2150"/>
    <cellStyle name="Input 11 7" xfId="2151"/>
    <cellStyle name="Input 11 7 2" xfId="2152"/>
    <cellStyle name="Input 12" xfId="2153"/>
    <cellStyle name="Input 12 2" xfId="2154"/>
    <cellStyle name="Input 12 2 2" xfId="2155"/>
    <cellStyle name="Input 12 2 2 2" xfId="2156"/>
    <cellStyle name="Input 12 2 3" xfId="2157"/>
    <cellStyle name="Input 12 2 3 2" xfId="2158"/>
    <cellStyle name="Input 12 2 4" xfId="2159"/>
    <cellStyle name="Input 12 2 4 2" xfId="2160"/>
    <cellStyle name="Input 12 2 5" xfId="2161"/>
    <cellStyle name="Input 12 2 5 2" xfId="2162"/>
    <cellStyle name="Input 12 2 6" xfId="2163"/>
    <cellStyle name="Input 12 2 6 2" xfId="2164"/>
    <cellStyle name="Input 12 2 7" xfId="2165"/>
    <cellStyle name="Input 12 3" xfId="2166"/>
    <cellStyle name="Input 12 3 2" xfId="2167"/>
    <cellStyle name="Input 12 3 2 2" xfId="2168"/>
    <cellStyle name="Input 12 3 3" xfId="2169"/>
    <cellStyle name="Input 12 3 3 2" xfId="2170"/>
    <cellStyle name="Input 12 3 4" xfId="2171"/>
    <cellStyle name="Input 12 3 4 2" xfId="2172"/>
    <cellStyle name="Input 12 3 5" xfId="2173"/>
    <cellStyle name="Input 12 3 5 2" xfId="2174"/>
    <cellStyle name="Input 12 3 6" xfId="2175"/>
    <cellStyle name="Input 12 3 6 2" xfId="2176"/>
    <cellStyle name="Input 12 3 7" xfId="2177"/>
    <cellStyle name="Input 12 4" xfId="2178"/>
    <cellStyle name="Input 12 4 2" xfId="2179"/>
    <cellStyle name="Input 12 5" xfId="2180"/>
    <cellStyle name="Input 12 5 2" xfId="2181"/>
    <cellStyle name="Input 12 6" xfId="2182"/>
    <cellStyle name="Input 12 6 2" xfId="2183"/>
    <cellStyle name="Input 12 7" xfId="2184"/>
    <cellStyle name="Input 12 7 2" xfId="2185"/>
    <cellStyle name="Input 13" xfId="2186"/>
    <cellStyle name="Input 13 2" xfId="2187"/>
    <cellStyle name="Input 13 2 2" xfId="2188"/>
    <cellStyle name="Input 13 3" xfId="2189"/>
    <cellStyle name="Input 13 3 2" xfId="2190"/>
    <cellStyle name="Input 13 4" xfId="2191"/>
    <cellStyle name="Input 13 4 2" xfId="2192"/>
    <cellStyle name="Input 13 5" xfId="2193"/>
    <cellStyle name="Input 13 5 2" xfId="2194"/>
    <cellStyle name="Input 13 6" xfId="2195"/>
    <cellStyle name="Input 13 6 2" xfId="2196"/>
    <cellStyle name="Input 13 7" xfId="2197"/>
    <cellStyle name="Input 14" xfId="2198"/>
    <cellStyle name="Input 14 2" xfId="2199"/>
    <cellStyle name="Input 14 2 2" xfId="2200"/>
    <cellStyle name="Input 14 3" xfId="2201"/>
    <cellStyle name="Input 14 3 2" xfId="2202"/>
    <cellStyle name="Input 14 4" xfId="2203"/>
    <cellStyle name="Input 14 4 2" xfId="2204"/>
    <cellStyle name="Input 14 5" xfId="2205"/>
    <cellStyle name="Input 14 5 2" xfId="2206"/>
    <cellStyle name="Input 14 6" xfId="2207"/>
    <cellStyle name="Input 14 6 2" xfId="2208"/>
    <cellStyle name="Input 14 7" xfId="2209"/>
    <cellStyle name="Input 15" xfId="2210"/>
    <cellStyle name="Input 15 2" xfId="2211"/>
    <cellStyle name="Input 15 2 2" xfId="2212"/>
    <cellStyle name="Input 15 3" xfId="2213"/>
    <cellStyle name="Input 15 3 2" xfId="2214"/>
    <cellStyle name="Input 15 4" xfId="2215"/>
    <cellStyle name="Input 15 4 2" xfId="2216"/>
    <cellStyle name="Input 15 5" xfId="2217"/>
    <cellStyle name="Input 15 5 2" xfId="2218"/>
    <cellStyle name="Input 15 6" xfId="2219"/>
    <cellStyle name="Input 15 6 2" xfId="2220"/>
    <cellStyle name="Input 15 7" xfId="2221"/>
    <cellStyle name="Input 16" xfId="2222"/>
    <cellStyle name="Input 16 2" xfId="2223"/>
    <cellStyle name="Input 16 2 2" xfId="2224"/>
    <cellStyle name="Input 16 3" xfId="2225"/>
    <cellStyle name="Input 16 3 2" xfId="2226"/>
    <cellStyle name="Input 16 4" xfId="2227"/>
    <cellStyle name="Input 16 4 2" xfId="2228"/>
    <cellStyle name="Input 16 5" xfId="2229"/>
    <cellStyle name="Input 16 5 2" xfId="2230"/>
    <cellStyle name="Input 16 6" xfId="2231"/>
    <cellStyle name="Input 16 6 2" xfId="2232"/>
    <cellStyle name="Input 16 7" xfId="2233"/>
    <cellStyle name="Input 17" xfId="2234"/>
    <cellStyle name="Input 17 2" xfId="2235"/>
    <cellStyle name="Input 17 2 2" xfId="2236"/>
    <cellStyle name="Input 17 3" xfId="2237"/>
    <cellStyle name="Input 17 3 2" xfId="2238"/>
    <cellStyle name="Input 17 4" xfId="2239"/>
    <cellStyle name="Input 17 4 2" xfId="2240"/>
    <cellStyle name="Input 17 5" xfId="2241"/>
    <cellStyle name="Input 17 5 2" xfId="2242"/>
    <cellStyle name="Input 17 6" xfId="2243"/>
    <cellStyle name="Input 17 6 2" xfId="2244"/>
    <cellStyle name="Input 17 7" xfId="2245"/>
    <cellStyle name="Input 18" xfId="2246"/>
    <cellStyle name="Input 18 2" xfId="2247"/>
    <cellStyle name="Input 18 2 2" xfId="2248"/>
    <cellStyle name="Input 18 3" xfId="2249"/>
    <cellStyle name="Input 18 3 2" xfId="2250"/>
    <cellStyle name="Input 18 4" xfId="2251"/>
    <cellStyle name="Input 18 4 2" xfId="2252"/>
    <cellStyle name="Input 18 5" xfId="2253"/>
    <cellStyle name="Input 18 5 2" xfId="2254"/>
    <cellStyle name="Input 18 6" xfId="2255"/>
    <cellStyle name="Input 18 6 2" xfId="2256"/>
    <cellStyle name="Input 18 7" xfId="2257"/>
    <cellStyle name="Input 19" xfId="2258"/>
    <cellStyle name="Input 19 2" xfId="2259"/>
    <cellStyle name="Input 19 2 2" xfId="2260"/>
    <cellStyle name="Input 19 3" xfId="2261"/>
    <cellStyle name="Input 19 3 2" xfId="2262"/>
    <cellStyle name="Input 19 4" xfId="2263"/>
    <cellStyle name="Input 19 4 2" xfId="2264"/>
    <cellStyle name="Input 19 5" xfId="2265"/>
    <cellStyle name="Input 19 5 2" xfId="2266"/>
    <cellStyle name="Input 19 6" xfId="2267"/>
    <cellStyle name="Input 19 6 2" xfId="2268"/>
    <cellStyle name="Input 19 7" xfId="2269"/>
    <cellStyle name="Input 2" xfId="2270"/>
    <cellStyle name="Input 2 10" xfId="2271"/>
    <cellStyle name="Input 2 11" xfId="2272"/>
    <cellStyle name="Input 2 2" xfId="2273"/>
    <cellStyle name="Input 2 2 2" xfId="2274"/>
    <cellStyle name="Input 2 2 2 2" xfId="2275"/>
    <cellStyle name="Input 2 2 3" xfId="2276"/>
    <cellStyle name="Input 2 2 4" xfId="2277"/>
    <cellStyle name="Input 2 2 5" xfId="2278"/>
    <cellStyle name="Input 2 2 6" xfId="2279"/>
    <cellStyle name="Input 2 2 7" xfId="2280"/>
    <cellStyle name="Input 2 2 8" xfId="2281"/>
    <cellStyle name="Input 2 2 9" xfId="2282"/>
    <cellStyle name="Input 2 3" xfId="2283"/>
    <cellStyle name="Input 2 3 2" xfId="2284"/>
    <cellStyle name="Input 2 4" xfId="2285"/>
    <cellStyle name="Input 2 4 2" xfId="2286"/>
    <cellStyle name="Input 2 5" xfId="2287"/>
    <cellStyle name="Input 2 5 2" xfId="2288"/>
    <cellStyle name="Input 2 6" xfId="2289"/>
    <cellStyle name="Input 2 6 2" xfId="2290"/>
    <cellStyle name="Input 2 7" xfId="2291"/>
    <cellStyle name="Input 2 7 2" xfId="2292"/>
    <cellStyle name="Input 2 8" xfId="2293"/>
    <cellStyle name="Input 2 9" xfId="2294"/>
    <cellStyle name="Input 20" xfId="2295"/>
    <cellStyle name="Input 20 2" xfId="2296"/>
    <cellStyle name="Input 20 2 2" xfId="2297"/>
    <cellStyle name="Input 20 3" xfId="2298"/>
    <cellStyle name="Input 20 3 2" xfId="2299"/>
    <cellStyle name="Input 20 4" xfId="2300"/>
    <cellStyle name="Input 20 4 2" xfId="2301"/>
    <cellStyle name="Input 20 5" xfId="2302"/>
    <cellStyle name="Input 20 5 2" xfId="2303"/>
    <cellStyle name="Input 20 6" xfId="2304"/>
    <cellStyle name="Input 20 6 2" xfId="2305"/>
    <cellStyle name="Input 20 7" xfId="2306"/>
    <cellStyle name="Input 21" xfId="2307"/>
    <cellStyle name="Input 21 2" xfId="2308"/>
    <cellStyle name="Input 21 2 2" xfId="2309"/>
    <cellStyle name="Input 21 3" xfId="2310"/>
    <cellStyle name="Input 21 3 2" xfId="2311"/>
    <cellStyle name="Input 21 4" xfId="2312"/>
    <cellStyle name="Input 21 4 2" xfId="2313"/>
    <cellStyle name="Input 21 5" xfId="2314"/>
    <cellStyle name="Input 21 5 2" xfId="2315"/>
    <cellStyle name="Input 21 6" xfId="2316"/>
    <cellStyle name="Input 21 6 2" xfId="2317"/>
    <cellStyle name="Input 21 7" xfId="2318"/>
    <cellStyle name="Input 22" xfId="2319"/>
    <cellStyle name="Input 22 2" xfId="2320"/>
    <cellStyle name="Input 22 2 2" xfId="2321"/>
    <cellStyle name="Input 22 3" xfId="2322"/>
    <cellStyle name="Input 22 3 2" xfId="2323"/>
    <cellStyle name="Input 22 4" xfId="2324"/>
    <cellStyle name="Input 22 4 2" xfId="2325"/>
    <cellStyle name="Input 22 5" xfId="2326"/>
    <cellStyle name="Input 22 5 2" xfId="2327"/>
    <cellStyle name="Input 22 6" xfId="2328"/>
    <cellStyle name="Input 22 6 2" xfId="2329"/>
    <cellStyle name="Input 22 7" xfId="2330"/>
    <cellStyle name="Input 23" xfId="2331"/>
    <cellStyle name="Input 23 2" xfId="2332"/>
    <cellStyle name="Input 23 2 2" xfId="2333"/>
    <cellStyle name="Input 23 3" xfId="2334"/>
    <cellStyle name="Input 23 3 2" xfId="2335"/>
    <cellStyle name="Input 23 4" xfId="2336"/>
    <cellStyle name="Input 23 4 2" xfId="2337"/>
    <cellStyle name="Input 23 5" xfId="2338"/>
    <cellStyle name="Input 23 5 2" xfId="2339"/>
    <cellStyle name="Input 23 6" xfId="2340"/>
    <cellStyle name="Input 23 6 2" xfId="2341"/>
    <cellStyle name="Input 23 7" xfId="2342"/>
    <cellStyle name="Input 24" xfId="2343"/>
    <cellStyle name="Input 24 2" xfId="2344"/>
    <cellStyle name="Input 24 2 2" xfId="2345"/>
    <cellStyle name="Input 24 3" xfId="2346"/>
    <cellStyle name="Input 24 3 2" xfId="2347"/>
    <cellStyle name="Input 24 4" xfId="2348"/>
    <cellStyle name="Input 24 4 2" xfId="2349"/>
    <cellStyle name="Input 24 5" xfId="2350"/>
    <cellStyle name="Input 24 5 2" xfId="2351"/>
    <cellStyle name="Input 24 6" xfId="2352"/>
    <cellStyle name="Input 24 6 2" xfId="2353"/>
    <cellStyle name="Input 24 7" xfId="2354"/>
    <cellStyle name="Input 25" xfId="2355"/>
    <cellStyle name="Input 25 2" xfId="2356"/>
    <cellStyle name="Input 26" xfId="2357"/>
    <cellStyle name="Input 26 2" xfId="2358"/>
    <cellStyle name="Input 27" xfId="2359"/>
    <cellStyle name="Input 27 2" xfId="2360"/>
    <cellStyle name="Input 28" xfId="2361"/>
    <cellStyle name="Input 28 2" xfId="2362"/>
    <cellStyle name="Input 29" xfId="2363"/>
    <cellStyle name="Input 29 2" xfId="2364"/>
    <cellStyle name="Input 3" xfId="2365"/>
    <cellStyle name="Input 3 2" xfId="2366"/>
    <cellStyle name="Input 3 2 2" xfId="2367"/>
    <cellStyle name="Input 3 2 2 2" xfId="2368"/>
    <cellStyle name="Input 3 2 3" xfId="2369"/>
    <cellStyle name="Input 3 2 3 2" xfId="2370"/>
    <cellStyle name="Input 3 2 4" xfId="2371"/>
    <cellStyle name="Input 3 2 4 2" xfId="2372"/>
    <cellStyle name="Input 3 2 5" xfId="2373"/>
    <cellStyle name="Input 3 2 5 2" xfId="2374"/>
    <cellStyle name="Input 3 2 6" xfId="2375"/>
    <cellStyle name="Input 3 2 6 2" xfId="2376"/>
    <cellStyle name="Input 3 2 7" xfId="2377"/>
    <cellStyle name="Input 3 2 7 2" xfId="2378"/>
    <cellStyle name="Input 3 2 8" xfId="2379"/>
    <cellStyle name="Input 3 3" xfId="2380"/>
    <cellStyle name="Input 3 3 2" xfId="2381"/>
    <cellStyle name="Input 3 3 2 2" xfId="2382"/>
    <cellStyle name="Input 3 3 3" xfId="2383"/>
    <cellStyle name="Input 3 3 3 2" xfId="2384"/>
    <cellStyle name="Input 3 3 4" xfId="2385"/>
    <cellStyle name="Input 3 3 4 2" xfId="2386"/>
    <cellStyle name="Input 3 3 5" xfId="2387"/>
    <cellStyle name="Input 3 3 5 2" xfId="2388"/>
    <cellStyle name="Input 3 3 6" xfId="2389"/>
    <cellStyle name="Input 3 3 6 2" xfId="2390"/>
    <cellStyle name="Input 3 3 7" xfId="2391"/>
    <cellStyle name="Input 3 4" xfId="2392"/>
    <cellStyle name="Input 3 4 2" xfId="2393"/>
    <cellStyle name="Input 3 4 2 2" xfId="2394"/>
    <cellStyle name="Input 3 4 3" xfId="2395"/>
    <cellStyle name="Input 3 4 3 2" xfId="2396"/>
    <cellStyle name="Input 3 4 4" xfId="2397"/>
    <cellStyle name="Input 3 4 4 2" xfId="2398"/>
    <cellStyle name="Input 3 4 5" xfId="2399"/>
    <cellStyle name="Input 3 4 5 2" xfId="2400"/>
    <cellStyle name="Input 3 4 6" xfId="2401"/>
    <cellStyle name="Input 3 4 6 2" xfId="2402"/>
    <cellStyle name="Input 3 4 7" xfId="2403"/>
    <cellStyle name="Input 3 5" xfId="2404"/>
    <cellStyle name="Input 3 6" xfId="2405"/>
    <cellStyle name="Input 3 7" xfId="2406"/>
    <cellStyle name="Input 3 8" xfId="2407"/>
    <cellStyle name="Input 3 9" xfId="2408"/>
    <cellStyle name="Input 30" xfId="2409"/>
    <cellStyle name="Input 30 2" xfId="2410"/>
    <cellStyle name="Input 31" xfId="2411"/>
    <cellStyle name="Input 31 2" xfId="2412"/>
    <cellStyle name="Input 32" xfId="2413"/>
    <cellStyle name="Input 33" xfId="2414"/>
    <cellStyle name="Input 34" xfId="2415"/>
    <cellStyle name="Input 35" xfId="2416"/>
    <cellStyle name="Input 36" xfId="2417"/>
    <cellStyle name="Input 37" xfId="2418"/>
    <cellStyle name="Input 38" xfId="2419"/>
    <cellStyle name="Input 39" xfId="2420"/>
    <cellStyle name="Input 4" xfId="2421"/>
    <cellStyle name="Input 4 2" xfId="2422"/>
    <cellStyle name="Input 4 2 2" xfId="2423"/>
    <cellStyle name="Input 4 2 2 2" xfId="2424"/>
    <cellStyle name="Input 4 2 3" xfId="2425"/>
    <cellStyle name="Input 4 2 3 2" xfId="2426"/>
    <cellStyle name="Input 4 2 4" xfId="2427"/>
    <cellStyle name="Input 4 2 4 2" xfId="2428"/>
    <cellStyle name="Input 4 2 5" xfId="2429"/>
    <cellStyle name="Input 4 2 5 2" xfId="2430"/>
    <cellStyle name="Input 4 2 6" xfId="2431"/>
    <cellStyle name="Input 4 2 6 2" xfId="2432"/>
    <cellStyle name="Input 4 2 7" xfId="2433"/>
    <cellStyle name="Input 4 2 7 2" xfId="2434"/>
    <cellStyle name="Input 4 2 8" xfId="2435"/>
    <cellStyle name="Input 4 3" xfId="2436"/>
    <cellStyle name="Input 4 3 2" xfId="2437"/>
    <cellStyle name="Input 4 3 2 2" xfId="2438"/>
    <cellStyle name="Input 4 3 3" xfId="2439"/>
    <cellStyle name="Input 4 3 3 2" xfId="2440"/>
    <cellStyle name="Input 4 3 4" xfId="2441"/>
    <cellStyle name="Input 4 3 4 2" xfId="2442"/>
    <cellStyle name="Input 4 3 5" xfId="2443"/>
    <cellStyle name="Input 4 3 5 2" xfId="2444"/>
    <cellStyle name="Input 4 3 6" xfId="2445"/>
    <cellStyle name="Input 4 3 6 2" xfId="2446"/>
    <cellStyle name="Input 4 3 7" xfId="2447"/>
    <cellStyle name="Input 4 4" xfId="2448"/>
    <cellStyle name="Input 4 4 2" xfId="2449"/>
    <cellStyle name="Input 4 4 2 2" xfId="2450"/>
    <cellStyle name="Input 4 4 3" xfId="2451"/>
    <cellStyle name="Input 4 4 3 2" xfId="2452"/>
    <cellStyle name="Input 4 4 4" xfId="2453"/>
    <cellStyle name="Input 4 4 4 2" xfId="2454"/>
    <cellStyle name="Input 4 4 5" xfId="2455"/>
    <cellStyle name="Input 4 4 5 2" xfId="2456"/>
    <cellStyle name="Input 4 4 6" xfId="2457"/>
    <cellStyle name="Input 4 4 6 2" xfId="2458"/>
    <cellStyle name="Input 4 4 7" xfId="2459"/>
    <cellStyle name="Input 4 5" xfId="2460"/>
    <cellStyle name="Input 4 5 2" xfId="2461"/>
    <cellStyle name="Input 4 6" xfId="2462"/>
    <cellStyle name="Input 4 7" xfId="2463"/>
    <cellStyle name="Input 4 8" xfId="2464"/>
    <cellStyle name="Input 4 9" xfId="2465"/>
    <cellStyle name="Input 40" xfId="2466"/>
    <cellStyle name="Input 41" xfId="2467"/>
    <cellStyle name="Input 42" xfId="2468"/>
    <cellStyle name="Input 43" xfId="2469"/>
    <cellStyle name="Input 44" xfId="2470"/>
    <cellStyle name="Input 5" xfId="2471"/>
    <cellStyle name="Input 5 2" xfId="2472"/>
    <cellStyle name="Input 5 2 2" xfId="2473"/>
    <cellStyle name="Input 5 2 2 2" xfId="2474"/>
    <cellStyle name="Input 5 2 3" xfId="2475"/>
    <cellStyle name="Input 5 2 3 2" xfId="2476"/>
    <cellStyle name="Input 5 2 4" xfId="2477"/>
    <cellStyle name="Input 5 2 4 2" xfId="2478"/>
    <cellStyle name="Input 5 2 5" xfId="2479"/>
    <cellStyle name="Input 5 2 5 2" xfId="2480"/>
    <cellStyle name="Input 5 2 6" xfId="2481"/>
    <cellStyle name="Input 5 2 6 2" xfId="2482"/>
    <cellStyle name="Input 5 2 7" xfId="2483"/>
    <cellStyle name="Input 5 3" xfId="2484"/>
    <cellStyle name="Input 5 3 2" xfId="2485"/>
    <cellStyle name="Input 5 3 2 2" xfId="2486"/>
    <cellStyle name="Input 5 3 3" xfId="2487"/>
    <cellStyle name="Input 5 3 3 2" xfId="2488"/>
    <cellStyle name="Input 5 3 4" xfId="2489"/>
    <cellStyle name="Input 5 3 4 2" xfId="2490"/>
    <cellStyle name="Input 5 3 5" xfId="2491"/>
    <cellStyle name="Input 5 3 5 2" xfId="2492"/>
    <cellStyle name="Input 5 3 6" xfId="2493"/>
    <cellStyle name="Input 5 3 6 2" xfId="2494"/>
    <cellStyle name="Input 5 3 7" xfId="2495"/>
    <cellStyle name="Input 5 4" xfId="2496"/>
    <cellStyle name="Input 5 4 2" xfId="2497"/>
    <cellStyle name="Input 5 4 2 2" xfId="2498"/>
    <cellStyle name="Input 5 4 3" xfId="2499"/>
    <cellStyle name="Input 5 4 3 2" xfId="2500"/>
    <cellStyle name="Input 5 4 4" xfId="2501"/>
    <cellStyle name="Input 5 4 4 2" xfId="2502"/>
    <cellStyle name="Input 5 4 5" xfId="2503"/>
    <cellStyle name="Input 5 4 5 2" xfId="2504"/>
    <cellStyle name="Input 5 4 6" xfId="2505"/>
    <cellStyle name="Input 5 4 6 2" xfId="2506"/>
    <cellStyle name="Input 5 4 7" xfId="2507"/>
    <cellStyle name="Input 5 5" xfId="2508"/>
    <cellStyle name="Input 5 5 2" xfId="2509"/>
    <cellStyle name="Input 5 6" xfId="2510"/>
    <cellStyle name="Input 5 6 2" xfId="2511"/>
    <cellStyle name="Input 5 7" xfId="2512"/>
    <cellStyle name="Input 5 7 2" xfId="2513"/>
    <cellStyle name="Input 5 8" xfId="2514"/>
    <cellStyle name="Input 5 8 2" xfId="2515"/>
    <cellStyle name="Input 5 9" xfId="2516"/>
    <cellStyle name="Input 5 9 2" xfId="2517"/>
    <cellStyle name="Input 6" xfId="2518"/>
    <cellStyle name="Input 6 2" xfId="2519"/>
    <cellStyle name="Input 6 2 2" xfId="2520"/>
    <cellStyle name="Input 6 2 2 2" xfId="2521"/>
    <cellStyle name="Input 6 2 3" xfId="2522"/>
    <cellStyle name="Input 6 2 3 2" xfId="2523"/>
    <cellStyle name="Input 6 2 4" xfId="2524"/>
    <cellStyle name="Input 6 2 4 2" xfId="2525"/>
    <cellStyle name="Input 6 2 5" xfId="2526"/>
    <cellStyle name="Input 6 2 5 2" xfId="2527"/>
    <cellStyle name="Input 6 2 6" xfId="2528"/>
    <cellStyle name="Input 6 2 6 2" xfId="2529"/>
    <cellStyle name="Input 6 2 7" xfId="2530"/>
    <cellStyle name="Input 6 3" xfId="2531"/>
    <cellStyle name="Input 6 3 2" xfId="2532"/>
    <cellStyle name="Input 6 3 2 2" xfId="2533"/>
    <cellStyle name="Input 6 3 3" xfId="2534"/>
    <cellStyle name="Input 6 3 3 2" xfId="2535"/>
    <cellStyle name="Input 6 3 4" xfId="2536"/>
    <cellStyle name="Input 6 3 4 2" xfId="2537"/>
    <cellStyle name="Input 6 3 5" xfId="2538"/>
    <cellStyle name="Input 6 3 5 2" xfId="2539"/>
    <cellStyle name="Input 6 3 6" xfId="2540"/>
    <cellStyle name="Input 6 3 6 2" xfId="2541"/>
    <cellStyle name="Input 6 3 7" xfId="2542"/>
    <cellStyle name="Input 6 4" xfId="2543"/>
    <cellStyle name="Input 6 4 2" xfId="2544"/>
    <cellStyle name="Input 6 4 2 2" xfId="2545"/>
    <cellStyle name="Input 6 4 3" xfId="2546"/>
    <cellStyle name="Input 6 4 3 2" xfId="2547"/>
    <cellStyle name="Input 6 4 4" xfId="2548"/>
    <cellStyle name="Input 6 4 4 2" xfId="2549"/>
    <cellStyle name="Input 6 4 5" xfId="2550"/>
    <cellStyle name="Input 6 4 5 2" xfId="2551"/>
    <cellStyle name="Input 6 4 6" xfId="2552"/>
    <cellStyle name="Input 6 4 6 2" xfId="2553"/>
    <cellStyle name="Input 6 4 7" xfId="2554"/>
    <cellStyle name="Input 6 5" xfId="2555"/>
    <cellStyle name="Input 6 5 2" xfId="2556"/>
    <cellStyle name="Input 6 6" xfId="2557"/>
    <cellStyle name="Input 6 6 2" xfId="2558"/>
    <cellStyle name="Input 6 7" xfId="2559"/>
    <cellStyle name="Input 6 7 2" xfId="2560"/>
    <cellStyle name="Input 6 8" xfId="2561"/>
    <cellStyle name="Input 6 8 2" xfId="2562"/>
    <cellStyle name="Input 7" xfId="2563"/>
    <cellStyle name="Input 7 2" xfId="2564"/>
    <cellStyle name="Input 7 2 2" xfId="2565"/>
    <cellStyle name="Input 7 2 2 2" xfId="2566"/>
    <cellStyle name="Input 7 2 3" xfId="2567"/>
    <cellStyle name="Input 7 2 3 2" xfId="2568"/>
    <cellStyle name="Input 7 2 4" xfId="2569"/>
    <cellStyle name="Input 7 2 4 2" xfId="2570"/>
    <cellStyle name="Input 7 2 5" xfId="2571"/>
    <cellStyle name="Input 7 2 5 2" xfId="2572"/>
    <cellStyle name="Input 7 2 6" xfId="2573"/>
    <cellStyle name="Input 7 2 6 2" xfId="2574"/>
    <cellStyle name="Input 7 2 7" xfId="2575"/>
    <cellStyle name="Input 7 3" xfId="2576"/>
    <cellStyle name="Input 7 3 2" xfId="2577"/>
    <cellStyle name="Input 7 3 2 2" xfId="2578"/>
    <cellStyle name="Input 7 3 3" xfId="2579"/>
    <cellStyle name="Input 7 3 3 2" xfId="2580"/>
    <cellStyle name="Input 7 3 4" xfId="2581"/>
    <cellStyle name="Input 7 3 4 2" xfId="2582"/>
    <cellStyle name="Input 7 3 5" xfId="2583"/>
    <cellStyle name="Input 7 3 5 2" xfId="2584"/>
    <cellStyle name="Input 7 3 6" xfId="2585"/>
    <cellStyle name="Input 7 3 6 2" xfId="2586"/>
    <cellStyle name="Input 7 3 7" xfId="2587"/>
    <cellStyle name="Input 7 4" xfId="2588"/>
    <cellStyle name="Input 7 4 2" xfId="2589"/>
    <cellStyle name="Input 7 4 2 2" xfId="2590"/>
    <cellStyle name="Input 7 4 3" xfId="2591"/>
    <cellStyle name="Input 7 4 3 2" xfId="2592"/>
    <cellStyle name="Input 7 4 4" xfId="2593"/>
    <cellStyle name="Input 7 4 4 2" xfId="2594"/>
    <cellStyle name="Input 7 4 5" xfId="2595"/>
    <cellStyle name="Input 7 4 5 2" xfId="2596"/>
    <cellStyle name="Input 7 4 6" xfId="2597"/>
    <cellStyle name="Input 7 4 6 2" xfId="2598"/>
    <cellStyle name="Input 7 4 7" xfId="2599"/>
    <cellStyle name="Input 7 5" xfId="2600"/>
    <cellStyle name="Input 7 5 2" xfId="2601"/>
    <cellStyle name="Input 7 6" xfId="2602"/>
    <cellStyle name="Input 7 6 2" xfId="2603"/>
    <cellStyle name="Input 7 7" xfId="2604"/>
    <cellStyle name="Input 7 7 2" xfId="2605"/>
    <cellStyle name="Input 7 8" xfId="2606"/>
    <cellStyle name="Input 7 8 2" xfId="2607"/>
    <cellStyle name="Input 8" xfId="2608"/>
    <cellStyle name="Input 8 2" xfId="2609"/>
    <cellStyle name="Input 8 2 2" xfId="2610"/>
    <cellStyle name="Input 8 2 2 2" xfId="2611"/>
    <cellStyle name="Input 8 2 3" xfId="2612"/>
    <cellStyle name="Input 8 2 3 2" xfId="2613"/>
    <cellStyle name="Input 8 2 4" xfId="2614"/>
    <cellStyle name="Input 8 2 4 2" xfId="2615"/>
    <cellStyle name="Input 8 2 5" xfId="2616"/>
    <cellStyle name="Input 8 2 5 2" xfId="2617"/>
    <cellStyle name="Input 8 2 6" xfId="2618"/>
    <cellStyle name="Input 8 2 6 2" xfId="2619"/>
    <cellStyle name="Input 8 2 7" xfId="2620"/>
    <cellStyle name="Input 8 3" xfId="2621"/>
    <cellStyle name="Input 8 3 2" xfId="2622"/>
    <cellStyle name="Input 8 3 2 2" xfId="2623"/>
    <cellStyle name="Input 8 3 3" xfId="2624"/>
    <cellStyle name="Input 8 3 3 2" xfId="2625"/>
    <cellStyle name="Input 8 3 4" xfId="2626"/>
    <cellStyle name="Input 8 3 4 2" xfId="2627"/>
    <cellStyle name="Input 8 3 5" xfId="2628"/>
    <cellStyle name="Input 8 3 5 2" xfId="2629"/>
    <cellStyle name="Input 8 3 6" xfId="2630"/>
    <cellStyle name="Input 8 3 6 2" xfId="2631"/>
    <cellStyle name="Input 8 3 7" xfId="2632"/>
    <cellStyle name="Input 8 4" xfId="2633"/>
    <cellStyle name="Input 8 4 2" xfId="2634"/>
    <cellStyle name="Input 8 4 2 2" xfId="2635"/>
    <cellStyle name="Input 8 4 3" xfId="2636"/>
    <cellStyle name="Input 8 4 3 2" xfId="2637"/>
    <cellStyle name="Input 8 4 4" xfId="2638"/>
    <cellStyle name="Input 8 4 4 2" xfId="2639"/>
    <cellStyle name="Input 8 4 5" xfId="2640"/>
    <cellStyle name="Input 8 4 5 2" xfId="2641"/>
    <cellStyle name="Input 8 4 6" xfId="2642"/>
    <cellStyle name="Input 8 4 6 2" xfId="2643"/>
    <cellStyle name="Input 8 4 7" xfId="2644"/>
    <cellStyle name="Input 8 5" xfId="2645"/>
    <cellStyle name="Input 8 5 2" xfId="2646"/>
    <cellStyle name="Input 8 6" xfId="2647"/>
    <cellStyle name="Input 8 6 2" xfId="2648"/>
    <cellStyle name="Input 8 7" xfId="2649"/>
    <cellStyle name="Input 8 7 2" xfId="2650"/>
    <cellStyle name="Input 8 8" xfId="2651"/>
    <cellStyle name="Input 8 8 2" xfId="2652"/>
    <cellStyle name="Input 9" xfId="2653"/>
    <cellStyle name="Input 9 2" xfId="2654"/>
    <cellStyle name="Input 9 2 2" xfId="2655"/>
    <cellStyle name="Input 9 2 2 2" xfId="2656"/>
    <cellStyle name="Input 9 2 3" xfId="2657"/>
    <cellStyle name="Input 9 2 3 2" xfId="2658"/>
    <cellStyle name="Input 9 2 4" xfId="2659"/>
    <cellStyle name="Input 9 2 4 2" xfId="2660"/>
    <cellStyle name="Input 9 2 5" xfId="2661"/>
    <cellStyle name="Input 9 2 5 2" xfId="2662"/>
    <cellStyle name="Input 9 2 6" xfId="2663"/>
    <cellStyle name="Input 9 2 6 2" xfId="2664"/>
    <cellStyle name="Input 9 2 7" xfId="2665"/>
    <cellStyle name="Input 9 3" xfId="2666"/>
    <cellStyle name="Input 9 3 2" xfId="2667"/>
    <cellStyle name="Input 9 3 2 2" xfId="2668"/>
    <cellStyle name="Input 9 3 3" xfId="2669"/>
    <cellStyle name="Input 9 3 3 2" xfId="2670"/>
    <cellStyle name="Input 9 3 4" xfId="2671"/>
    <cellStyle name="Input 9 3 4 2" xfId="2672"/>
    <cellStyle name="Input 9 3 5" xfId="2673"/>
    <cellStyle name="Input 9 3 5 2" xfId="2674"/>
    <cellStyle name="Input 9 3 6" xfId="2675"/>
    <cellStyle name="Input 9 3 6 2" xfId="2676"/>
    <cellStyle name="Input 9 3 7" xfId="2677"/>
    <cellStyle name="Input 9 4" xfId="2678"/>
    <cellStyle name="Input 9 4 2" xfId="2679"/>
    <cellStyle name="Input 9 5" xfId="2680"/>
    <cellStyle name="Input 9 5 2" xfId="2681"/>
    <cellStyle name="Input 9 6" xfId="2682"/>
    <cellStyle name="Input 9 6 2" xfId="2683"/>
    <cellStyle name="Input 9 7" xfId="2684"/>
    <cellStyle name="Input 9 7 2" xfId="2685"/>
    <cellStyle name="Input%" xfId="2686"/>
    <cellStyle name="Input, 0 dec" xfId="2687"/>
    <cellStyle name="Input, 1 dec" xfId="2688"/>
    <cellStyle name="Input, 2 dec" xfId="2689"/>
    <cellStyle name="Input_Copy of Доходный подход_05 10 05" xfId="2690"/>
    <cellStyle name="InputBlueFont" xfId="2691"/>
    <cellStyle name="InputDate" xfId="2692"/>
    <cellStyle name="InputDecimal" xfId="2693"/>
    <cellStyle name="InputGen" xfId="2694"/>
    <cellStyle name="InputValue" xfId="2695"/>
    <cellStyle name="Integer" xfId="2696"/>
    <cellStyle name="Invisible" xfId="2697"/>
    <cellStyle name="Ioe?uaaaoayny aeia?nnueea" xfId="2698"/>
    <cellStyle name="ISO" xfId="2699"/>
    <cellStyle name="Italic" xfId="2700"/>
    <cellStyle name="Item" xfId="2701"/>
    <cellStyle name="ItemTypeClass" xfId="2702"/>
    <cellStyle name="ItemTypeClass 10" xfId="2703"/>
    <cellStyle name="ItemTypeClass 10 2" xfId="2704"/>
    <cellStyle name="ItemTypeClass 10 2 2" xfId="2705"/>
    <cellStyle name="ItemTypeClass 10 3" xfId="2706"/>
    <cellStyle name="ItemTypeClass 10 3 2" xfId="2707"/>
    <cellStyle name="ItemTypeClass 10 4" xfId="2708"/>
    <cellStyle name="ItemTypeClass 10 4 2" xfId="2709"/>
    <cellStyle name="ItemTypeClass 10 5" xfId="2710"/>
    <cellStyle name="ItemTypeClass 10 5 2" xfId="2711"/>
    <cellStyle name="ItemTypeClass 10 6" xfId="2712"/>
    <cellStyle name="ItemTypeClass 10 6 2" xfId="2713"/>
    <cellStyle name="ItemTypeClass 10 7" xfId="2714"/>
    <cellStyle name="ItemTypeClass 2" xfId="2715"/>
    <cellStyle name="ItemTypeClass 2 2" xfId="2716"/>
    <cellStyle name="ItemTypeClass 2 2 2" xfId="2717"/>
    <cellStyle name="ItemTypeClass 2 3" xfId="2718"/>
    <cellStyle name="ItemTypeClass 2 3 2" xfId="2719"/>
    <cellStyle name="ItemTypeClass 2 4" xfId="2720"/>
    <cellStyle name="ItemTypeClass 2 4 2" xfId="2721"/>
    <cellStyle name="ItemTypeClass 2 5" xfId="2722"/>
    <cellStyle name="ItemTypeClass 2 5 2" xfId="2723"/>
    <cellStyle name="ItemTypeClass 2 6" xfId="2724"/>
    <cellStyle name="ItemTypeClass 2 6 2" xfId="2725"/>
    <cellStyle name="ItemTypeClass 2 7" xfId="2726"/>
    <cellStyle name="ItemTypeClass 3" xfId="2727"/>
    <cellStyle name="ItemTypeClass 3 2" xfId="2728"/>
    <cellStyle name="ItemTypeClass 3 2 2" xfId="2729"/>
    <cellStyle name="ItemTypeClass 3 3" xfId="2730"/>
    <cellStyle name="ItemTypeClass 3 3 2" xfId="2731"/>
    <cellStyle name="ItemTypeClass 3 4" xfId="2732"/>
    <cellStyle name="ItemTypeClass 3 4 2" xfId="2733"/>
    <cellStyle name="ItemTypeClass 3 5" xfId="2734"/>
    <cellStyle name="ItemTypeClass 3 5 2" xfId="2735"/>
    <cellStyle name="ItemTypeClass 3 6" xfId="2736"/>
    <cellStyle name="ItemTypeClass 3 6 2" xfId="2737"/>
    <cellStyle name="ItemTypeClass 3 7" xfId="2738"/>
    <cellStyle name="ItemTypeClass 4" xfId="2739"/>
    <cellStyle name="ItemTypeClass 4 2" xfId="2740"/>
    <cellStyle name="ItemTypeClass 4 2 2" xfId="2741"/>
    <cellStyle name="ItemTypeClass 4 3" xfId="2742"/>
    <cellStyle name="ItemTypeClass 4 3 2" xfId="2743"/>
    <cellStyle name="ItemTypeClass 4 4" xfId="2744"/>
    <cellStyle name="ItemTypeClass 4 4 2" xfId="2745"/>
    <cellStyle name="ItemTypeClass 4 5" xfId="2746"/>
    <cellStyle name="ItemTypeClass 4 5 2" xfId="2747"/>
    <cellStyle name="ItemTypeClass 4 6" xfId="2748"/>
    <cellStyle name="ItemTypeClass 4 6 2" xfId="2749"/>
    <cellStyle name="ItemTypeClass 4 7" xfId="2750"/>
    <cellStyle name="ItemTypeClass 5" xfId="2751"/>
    <cellStyle name="ItemTypeClass 5 2" xfId="2752"/>
    <cellStyle name="ItemTypeClass 5 2 2" xfId="2753"/>
    <cellStyle name="ItemTypeClass 5 3" xfId="2754"/>
    <cellStyle name="ItemTypeClass 5 3 2" xfId="2755"/>
    <cellStyle name="ItemTypeClass 5 4" xfId="2756"/>
    <cellStyle name="ItemTypeClass 5 4 2" xfId="2757"/>
    <cellStyle name="ItemTypeClass 5 5" xfId="2758"/>
    <cellStyle name="ItemTypeClass 5 5 2" xfId="2759"/>
    <cellStyle name="ItemTypeClass 5 6" xfId="2760"/>
    <cellStyle name="ItemTypeClass 5 6 2" xfId="2761"/>
    <cellStyle name="ItemTypeClass 5 7" xfId="2762"/>
    <cellStyle name="ItemTypeClass 6" xfId="2763"/>
    <cellStyle name="ItemTypeClass 6 2" xfId="2764"/>
    <cellStyle name="ItemTypeClass 6 2 2" xfId="2765"/>
    <cellStyle name="ItemTypeClass 6 3" xfId="2766"/>
    <cellStyle name="ItemTypeClass 6 3 2" xfId="2767"/>
    <cellStyle name="ItemTypeClass 6 4" xfId="2768"/>
    <cellStyle name="ItemTypeClass 6 4 2" xfId="2769"/>
    <cellStyle name="ItemTypeClass 6 5" xfId="2770"/>
    <cellStyle name="ItemTypeClass 6 5 2" xfId="2771"/>
    <cellStyle name="ItemTypeClass 6 6" xfId="2772"/>
    <cellStyle name="ItemTypeClass 6 6 2" xfId="2773"/>
    <cellStyle name="ItemTypeClass 6 7" xfId="2774"/>
    <cellStyle name="ItemTypeClass 7" xfId="2775"/>
    <cellStyle name="ItemTypeClass 7 2" xfId="2776"/>
    <cellStyle name="ItemTypeClass 7 2 2" xfId="2777"/>
    <cellStyle name="ItemTypeClass 7 3" xfId="2778"/>
    <cellStyle name="ItemTypeClass 7 3 2" xfId="2779"/>
    <cellStyle name="ItemTypeClass 7 4" xfId="2780"/>
    <cellStyle name="ItemTypeClass 7 4 2" xfId="2781"/>
    <cellStyle name="ItemTypeClass 7 5" xfId="2782"/>
    <cellStyle name="ItemTypeClass 7 5 2" xfId="2783"/>
    <cellStyle name="ItemTypeClass 7 6" xfId="2784"/>
    <cellStyle name="ItemTypeClass 7 6 2" xfId="2785"/>
    <cellStyle name="ItemTypeClass 7 7" xfId="2786"/>
    <cellStyle name="ItemTypeClass 8" xfId="2787"/>
    <cellStyle name="ItemTypeClass 8 2" xfId="2788"/>
    <cellStyle name="ItemTypeClass 8 2 2" xfId="2789"/>
    <cellStyle name="ItemTypeClass 8 3" xfId="2790"/>
    <cellStyle name="ItemTypeClass 8 3 2" xfId="2791"/>
    <cellStyle name="ItemTypeClass 8 4" xfId="2792"/>
    <cellStyle name="ItemTypeClass 8 4 2" xfId="2793"/>
    <cellStyle name="ItemTypeClass 8 5" xfId="2794"/>
    <cellStyle name="ItemTypeClass 8 5 2" xfId="2795"/>
    <cellStyle name="ItemTypeClass 8 6" xfId="2796"/>
    <cellStyle name="ItemTypeClass 8 6 2" xfId="2797"/>
    <cellStyle name="ItemTypeClass 8 7" xfId="2798"/>
    <cellStyle name="ItemTypeClass 9" xfId="2799"/>
    <cellStyle name="ItemTypeClass 9 2" xfId="2800"/>
    <cellStyle name="ItemTypeClass 9 2 2" xfId="2801"/>
    <cellStyle name="ItemTypeClass 9 3" xfId="2802"/>
    <cellStyle name="ItemTypeClass 9 3 2" xfId="2803"/>
    <cellStyle name="ItemTypeClass 9 4" xfId="2804"/>
    <cellStyle name="ItemTypeClass 9 4 2" xfId="2805"/>
    <cellStyle name="ItemTypeClass 9 5" xfId="2806"/>
    <cellStyle name="ItemTypeClass 9 5 2" xfId="2807"/>
    <cellStyle name="ItemTypeClass 9 6" xfId="2808"/>
    <cellStyle name="ItemTypeClass 9 6 2" xfId="2809"/>
    <cellStyle name="ItemTypeClass 9 7" xfId="2810"/>
    <cellStyle name="Ivedimas" xfId="2811"/>
    <cellStyle name="Ivedimas 10" xfId="2812"/>
    <cellStyle name="Ivedimas 10 2" xfId="2813"/>
    <cellStyle name="Ivedimas 10 2 2" xfId="2814"/>
    <cellStyle name="Ivedimas 10 3" xfId="2815"/>
    <cellStyle name="Ivedimas 10 3 2" xfId="2816"/>
    <cellStyle name="Ivedimas 10 4" xfId="2817"/>
    <cellStyle name="Ivedimas 10 4 2" xfId="2818"/>
    <cellStyle name="Ivedimas 10 5" xfId="2819"/>
    <cellStyle name="Ivedimas 10 5 2" xfId="2820"/>
    <cellStyle name="Ivedimas 10 6" xfId="2821"/>
    <cellStyle name="Ivedimas 10 6 2" xfId="2822"/>
    <cellStyle name="Ivedimas 10 7" xfId="2823"/>
    <cellStyle name="Ivedimas 2" xfId="2824"/>
    <cellStyle name="Ivedimas 2 2" xfId="2825"/>
    <cellStyle name="Ivedimas 2 2 2" xfId="2826"/>
    <cellStyle name="Ivedimas 2 3" xfId="2827"/>
    <cellStyle name="Ivedimas 2 3 2" xfId="2828"/>
    <cellStyle name="Ivedimas 2 4" xfId="2829"/>
    <cellStyle name="Ivedimas 2 4 2" xfId="2830"/>
    <cellStyle name="Ivedimas 2 5" xfId="2831"/>
    <cellStyle name="Ivedimas 2 5 2" xfId="2832"/>
    <cellStyle name="Ivedimas 2 6" xfId="2833"/>
    <cellStyle name="Ivedimas 2 6 2" xfId="2834"/>
    <cellStyle name="Ivedimas 2 7" xfId="2835"/>
    <cellStyle name="Ivedimas 3" xfId="2836"/>
    <cellStyle name="Ivedimas 3 2" xfId="2837"/>
    <cellStyle name="Ivedimas 3 2 2" xfId="2838"/>
    <cellStyle name="Ivedimas 3 3" xfId="2839"/>
    <cellStyle name="Ivedimas 3 3 2" xfId="2840"/>
    <cellStyle name="Ivedimas 3 4" xfId="2841"/>
    <cellStyle name="Ivedimas 3 4 2" xfId="2842"/>
    <cellStyle name="Ivedimas 3 5" xfId="2843"/>
    <cellStyle name="Ivedimas 3 5 2" xfId="2844"/>
    <cellStyle name="Ivedimas 3 6" xfId="2845"/>
    <cellStyle name="Ivedimas 3 6 2" xfId="2846"/>
    <cellStyle name="Ivedimas 3 7" xfId="2847"/>
    <cellStyle name="Ivedimas 4" xfId="2848"/>
    <cellStyle name="Ivedimas 4 2" xfId="2849"/>
    <cellStyle name="Ivedimas 4 2 2" xfId="2850"/>
    <cellStyle name="Ivedimas 4 3" xfId="2851"/>
    <cellStyle name="Ivedimas 4 3 2" xfId="2852"/>
    <cellStyle name="Ivedimas 4 4" xfId="2853"/>
    <cellStyle name="Ivedimas 4 4 2" xfId="2854"/>
    <cellStyle name="Ivedimas 4 5" xfId="2855"/>
    <cellStyle name="Ivedimas 4 5 2" xfId="2856"/>
    <cellStyle name="Ivedimas 4 6" xfId="2857"/>
    <cellStyle name="Ivedimas 4 6 2" xfId="2858"/>
    <cellStyle name="Ivedimas 4 7" xfId="2859"/>
    <cellStyle name="Ivedimas 5" xfId="2860"/>
    <cellStyle name="Ivedimas 5 2" xfId="2861"/>
    <cellStyle name="Ivedimas 5 2 2" xfId="2862"/>
    <cellStyle name="Ivedimas 5 3" xfId="2863"/>
    <cellStyle name="Ivedimas 5 3 2" xfId="2864"/>
    <cellStyle name="Ivedimas 5 4" xfId="2865"/>
    <cellStyle name="Ivedimas 5 4 2" xfId="2866"/>
    <cellStyle name="Ivedimas 5 5" xfId="2867"/>
    <cellStyle name="Ivedimas 5 5 2" xfId="2868"/>
    <cellStyle name="Ivedimas 5 6" xfId="2869"/>
    <cellStyle name="Ivedimas 5 6 2" xfId="2870"/>
    <cellStyle name="Ivedimas 5 7" xfId="2871"/>
    <cellStyle name="Ivedimas 6" xfId="2872"/>
    <cellStyle name="Ivedimas 6 2" xfId="2873"/>
    <cellStyle name="Ivedimas 6 2 2" xfId="2874"/>
    <cellStyle name="Ivedimas 6 3" xfId="2875"/>
    <cellStyle name="Ivedimas 6 3 2" xfId="2876"/>
    <cellStyle name="Ivedimas 6 4" xfId="2877"/>
    <cellStyle name="Ivedimas 6 4 2" xfId="2878"/>
    <cellStyle name="Ivedimas 6 5" xfId="2879"/>
    <cellStyle name="Ivedimas 6 5 2" xfId="2880"/>
    <cellStyle name="Ivedimas 6 6" xfId="2881"/>
    <cellStyle name="Ivedimas 6 6 2" xfId="2882"/>
    <cellStyle name="Ivedimas 6 7" xfId="2883"/>
    <cellStyle name="Ivedimas 7" xfId="2884"/>
    <cellStyle name="Ivedimas 7 2" xfId="2885"/>
    <cellStyle name="Ivedimas 7 2 2" xfId="2886"/>
    <cellStyle name="Ivedimas 7 3" xfId="2887"/>
    <cellStyle name="Ivedimas 7 3 2" xfId="2888"/>
    <cellStyle name="Ivedimas 7 4" xfId="2889"/>
    <cellStyle name="Ivedimas 7 4 2" xfId="2890"/>
    <cellStyle name="Ivedimas 7 5" xfId="2891"/>
    <cellStyle name="Ivedimas 7 5 2" xfId="2892"/>
    <cellStyle name="Ivedimas 7 6" xfId="2893"/>
    <cellStyle name="Ivedimas 7 6 2" xfId="2894"/>
    <cellStyle name="Ivedimas 7 7" xfId="2895"/>
    <cellStyle name="Ivedimas 8" xfId="2896"/>
    <cellStyle name="Ivedimas 8 2" xfId="2897"/>
    <cellStyle name="Ivedimas 8 2 2" xfId="2898"/>
    <cellStyle name="Ivedimas 8 3" xfId="2899"/>
    <cellStyle name="Ivedimas 8 3 2" xfId="2900"/>
    <cellStyle name="Ivedimas 8 4" xfId="2901"/>
    <cellStyle name="Ivedimas 8 4 2" xfId="2902"/>
    <cellStyle name="Ivedimas 8 5" xfId="2903"/>
    <cellStyle name="Ivedimas 8 5 2" xfId="2904"/>
    <cellStyle name="Ivedimas 8 6" xfId="2905"/>
    <cellStyle name="Ivedimas 8 6 2" xfId="2906"/>
    <cellStyle name="Ivedimas 8 7" xfId="2907"/>
    <cellStyle name="Ivedimas 9" xfId="2908"/>
    <cellStyle name="Ivedimas 9 2" xfId="2909"/>
    <cellStyle name="Ivedimas 9 2 2" xfId="2910"/>
    <cellStyle name="Ivedimas 9 3" xfId="2911"/>
    <cellStyle name="Ivedimas 9 3 2" xfId="2912"/>
    <cellStyle name="Ivedimas 9 4" xfId="2913"/>
    <cellStyle name="Ivedimas 9 4 2" xfId="2914"/>
    <cellStyle name="Ivedimas 9 5" xfId="2915"/>
    <cellStyle name="Ivedimas 9 5 2" xfId="2916"/>
    <cellStyle name="Ivedimas 9 6" xfId="2917"/>
    <cellStyle name="Ivedimas 9 6 2" xfId="2918"/>
    <cellStyle name="Ivedimas 9 7" xfId="2919"/>
    <cellStyle name="Ivedimo1" xfId="2920"/>
    <cellStyle name="Ivedimo1 10" xfId="2921"/>
    <cellStyle name="Ivedimo1 10 2" xfId="2922"/>
    <cellStyle name="Ivedimo1 10 2 2" xfId="2923"/>
    <cellStyle name="Ivedimo1 10 3" xfId="2924"/>
    <cellStyle name="Ivedimo1 10 3 2" xfId="2925"/>
    <cellStyle name="Ivedimo1 10 4" xfId="2926"/>
    <cellStyle name="Ivedimo1 10 4 2" xfId="2927"/>
    <cellStyle name="Ivedimo1 10 5" xfId="2928"/>
    <cellStyle name="Ivedimo1 10 5 2" xfId="2929"/>
    <cellStyle name="Ivedimo1 10 6" xfId="2930"/>
    <cellStyle name="Ivedimo1 10 6 2" xfId="2931"/>
    <cellStyle name="Ivedimo1 10 7" xfId="2932"/>
    <cellStyle name="Ivedimo1 2" xfId="2933"/>
    <cellStyle name="Ivedimo1 2 2" xfId="2934"/>
    <cellStyle name="Ivedimo1 2 2 2" xfId="2935"/>
    <cellStyle name="Ivedimo1 2 3" xfId="2936"/>
    <cellStyle name="Ivedimo1 2 3 2" xfId="2937"/>
    <cellStyle name="Ivedimo1 2 4" xfId="2938"/>
    <cellStyle name="Ivedimo1 2 4 2" xfId="2939"/>
    <cellStyle name="Ivedimo1 2 5" xfId="2940"/>
    <cellStyle name="Ivedimo1 2 5 2" xfId="2941"/>
    <cellStyle name="Ivedimo1 2 6" xfId="2942"/>
    <cellStyle name="Ivedimo1 2 6 2" xfId="2943"/>
    <cellStyle name="Ivedimo1 2 7" xfId="2944"/>
    <cellStyle name="Ivedimo1 3" xfId="2945"/>
    <cellStyle name="Ivedimo1 3 2" xfId="2946"/>
    <cellStyle name="Ivedimo1 3 2 2" xfId="2947"/>
    <cellStyle name="Ivedimo1 3 3" xfId="2948"/>
    <cellStyle name="Ivedimo1 3 3 2" xfId="2949"/>
    <cellStyle name="Ivedimo1 3 4" xfId="2950"/>
    <cellStyle name="Ivedimo1 3 4 2" xfId="2951"/>
    <cellStyle name="Ivedimo1 3 5" xfId="2952"/>
    <cellStyle name="Ivedimo1 3 5 2" xfId="2953"/>
    <cellStyle name="Ivedimo1 3 6" xfId="2954"/>
    <cellStyle name="Ivedimo1 3 6 2" xfId="2955"/>
    <cellStyle name="Ivedimo1 3 7" xfId="2956"/>
    <cellStyle name="Ivedimo1 4" xfId="2957"/>
    <cellStyle name="Ivedimo1 4 2" xfId="2958"/>
    <cellStyle name="Ivedimo1 4 2 2" xfId="2959"/>
    <cellStyle name="Ivedimo1 4 3" xfId="2960"/>
    <cellStyle name="Ivedimo1 4 3 2" xfId="2961"/>
    <cellStyle name="Ivedimo1 4 4" xfId="2962"/>
    <cellStyle name="Ivedimo1 4 4 2" xfId="2963"/>
    <cellStyle name="Ivedimo1 4 5" xfId="2964"/>
    <cellStyle name="Ivedimo1 4 5 2" xfId="2965"/>
    <cellStyle name="Ivedimo1 4 6" xfId="2966"/>
    <cellStyle name="Ivedimo1 4 6 2" xfId="2967"/>
    <cellStyle name="Ivedimo1 4 7" xfId="2968"/>
    <cellStyle name="Ivedimo1 5" xfId="2969"/>
    <cellStyle name="Ivedimo1 5 2" xfId="2970"/>
    <cellStyle name="Ivedimo1 5 2 2" xfId="2971"/>
    <cellStyle name="Ivedimo1 5 3" xfId="2972"/>
    <cellStyle name="Ivedimo1 5 3 2" xfId="2973"/>
    <cellStyle name="Ivedimo1 5 4" xfId="2974"/>
    <cellStyle name="Ivedimo1 5 4 2" xfId="2975"/>
    <cellStyle name="Ivedimo1 5 5" xfId="2976"/>
    <cellStyle name="Ivedimo1 5 5 2" xfId="2977"/>
    <cellStyle name="Ivedimo1 5 6" xfId="2978"/>
    <cellStyle name="Ivedimo1 5 6 2" xfId="2979"/>
    <cellStyle name="Ivedimo1 5 7" xfId="2980"/>
    <cellStyle name="Ivedimo1 6" xfId="2981"/>
    <cellStyle name="Ivedimo1 6 2" xfId="2982"/>
    <cellStyle name="Ivedimo1 6 2 2" xfId="2983"/>
    <cellStyle name="Ivedimo1 6 3" xfId="2984"/>
    <cellStyle name="Ivedimo1 6 3 2" xfId="2985"/>
    <cellStyle name="Ivedimo1 6 4" xfId="2986"/>
    <cellStyle name="Ivedimo1 6 4 2" xfId="2987"/>
    <cellStyle name="Ivedimo1 6 5" xfId="2988"/>
    <cellStyle name="Ivedimo1 6 5 2" xfId="2989"/>
    <cellStyle name="Ivedimo1 6 6" xfId="2990"/>
    <cellStyle name="Ivedimo1 6 6 2" xfId="2991"/>
    <cellStyle name="Ivedimo1 6 7" xfId="2992"/>
    <cellStyle name="Ivedimo1 7" xfId="2993"/>
    <cellStyle name="Ivedimo1 7 2" xfId="2994"/>
    <cellStyle name="Ivedimo1 7 2 2" xfId="2995"/>
    <cellStyle name="Ivedimo1 7 3" xfId="2996"/>
    <cellStyle name="Ivedimo1 7 3 2" xfId="2997"/>
    <cellStyle name="Ivedimo1 7 4" xfId="2998"/>
    <cellStyle name="Ivedimo1 7 4 2" xfId="2999"/>
    <cellStyle name="Ivedimo1 7 5" xfId="3000"/>
    <cellStyle name="Ivedimo1 7 5 2" xfId="3001"/>
    <cellStyle name="Ivedimo1 7 6" xfId="3002"/>
    <cellStyle name="Ivedimo1 7 6 2" xfId="3003"/>
    <cellStyle name="Ivedimo1 7 7" xfId="3004"/>
    <cellStyle name="Ivedimo1 8" xfId="3005"/>
    <cellStyle name="Ivedimo1 8 2" xfId="3006"/>
    <cellStyle name="Ivedimo1 8 2 2" xfId="3007"/>
    <cellStyle name="Ivedimo1 8 3" xfId="3008"/>
    <cellStyle name="Ivedimo1 8 3 2" xfId="3009"/>
    <cellStyle name="Ivedimo1 8 4" xfId="3010"/>
    <cellStyle name="Ivedimo1 8 4 2" xfId="3011"/>
    <cellStyle name="Ivedimo1 8 5" xfId="3012"/>
    <cellStyle name="Ivedimo1 8 5 2" xfId="3013"/>
    <cellStyle name="Ivedimo1 8 6" xfId="3014"/>
    <cellStyle name="Ivedimo1 8 6 2" xfId="3015"/>
    <cellStyle name="Ivedimo1 8 7" xfId="3016"/>
    <cellStyle name="Ivedimo1 9" xfId="3017"/>
    <cellStyle name="Ivedimo1 9 2" xfId="3018"/>
    <cellStyle name="Ivedimo1 9 2 2" xfId="3019"/>
    <cellStyle name="Ivedimo1 9 3" xfId="3020"/>
    <cellStyle name="Ivedimo1 9 3 2" xfId="3021"/>
    <cellStyle name="Ivedimo1 9 4" xfId="3022"/>
    <cellStyle name="Ivedimo1 9 4 2" xfId="3023"/>
    <cellStyle name="Ivedimo1 9 5" xfId="3024"/>
    <cellStyle name="Ivedimo1 9 5 2" xfId="3025"/>
    <cellStyle name="Ivedimo1 9 6" xfId="3026"/>
    <cellStyle name="Ivedimo1 9 6 2" xfId="3027"/>
    <cellStyle name="Ivedimo1 9 7" xfId="3028"/>
    <cellStyle name="Ivedimo2" xfId="3029"/>
    <cellStyle name="Ivedimo2 10" xfId="3030"/>
    <cellStyle name="Ivedimo2 10 2" xfId="3031"/>
    <cellStyle name="Ivedimo2 10 2 2" xfId="3032"/>
    <cellStyle name="Ivedimo2 10 3" xfId="3033"/>
    <cellStyle name="Ivedimo2 10 3 2" xfId="3034"/>
    <cellStyle name="Ivedimo2 10 4" xfId="3035"/>
    <cellStyle name="Ivedimo2 10 4 2" xfId="3036"/>
    <cellStyle name="Ivedimo2 10 5" xfId="3037"/>
    <cellStyle name="Ivedimo2 10 5 2" xfId="3038"/>
    <cellStyle name="Ivedimo2 10 6" xfId="3039"/>
    <cellStyle name="Ivedimo2 10 6 2" xfId="3040"/>
    <cellStyle name="Ivedimo2 10 7" xfId="3041"/>
    <cellStyle name="Ivedimo2 2" xfId="3042"/>
    <cellStyle name="Ivedimo2 2 2" xfId="3043"/>
    <cellStyle name="Ivedimo2 2 2 2" xfId="3044"/>
    <cellStyle name="Ivedimo2 2 3" xfId="3045"/>
    <cellStyle name="Ivedimo2 2 3 2" xfId="3046"/>
    <cellStyle name="Ivedimo2 2 4" xfId="3047"/>
    <cellStyle name="Ivedimo2 2 4 2" xfId="3048"/>
    <cellStyle name="Ivedimo2 2 5" xfId="3049"/>
    <cellStyle name="Ivedimo2 2 5 2" xfId="3050"/>
    <cellStyle name="Ivedimo2 2 6" xfId="3051"/>
    <cellStyle name="Ivedimo2 2 6 2" xfId="3052"/>
    <cellStyle name="Ivedimo2 2 7" xfId="3053"/>
    <cellStyle name="Ivedimo2 3" xfId="3054"/>
    <cellStyle name="Ivedimo2 3 2" xfId="3055"/>
    <cellStyle name="Ivedimo2 3 2 2" xfId="3056"/>
    <cellStyle name="Ivedimo2 3 3" xfId="3057"/>
    <cellStyle name="Ivedimo2 3 3 2" xfId="3058"/>
    <cellStyle name="Ivedimo2 3 4" xfId="3059"/>
    <cellStyle name="Ivedimo2 3 4 2" xfId="3060"/>
    <cellStyle name="Ivedimo2 3 5" xfId="3061"/>
    <cellStyle name="Ivedimo2 3 5 2" xfId="3062"/>
    <cellStyle name="Ivedimo2 3 6" xfId="3063"/>
    <cellStyle name="Ivedimo2 3 6 2" xfId="3064"/>
    <cellStyle name="Ivedimo2 3 7" xfId="3065"/>
    <cellStyle name="Ivedimo2 4" xfId="3066"/>
    <cellStyle name="Ivedimo2 4 2" xfId="3067"/>
    <cellStyle name="Ivedimo2 4 2 2" xfId="3068"/>
    <cellStyle name="Ivedimo2 4 3" xfId="3069"/>
    <cellStyle name="Ivedimo2 4 3 2" xfId="3070"/>
    <cellStyle name="Ivedimo2 4 4" xfId="3071"/>
    <cellStyle name="Ivedimo2 4 4 2" xfId="3072"/>
    <cellStyle name="Ivedimo2 4 5" xfId="3073"/>
    <cellStyle name="Ivedimo2 4 5 2" xfId="3074"/>
    <cellStyle name="Ivedimo2 4 6" xfId="3075"/>
    <cellStyle name="Ivedimo2 4 6 2" xfId="3076"/>
    <cellStyle name="Ivedimo2 4 7" xfId="3077"/>
    <cellStyle name="Ivedimo2 5" xfId="3078"/>
    <cellStyle name="Ivedimo2 5 2" xfId="3079"/>
    <cellStyle name="Ivedimo2 5 2 2" xfId="3080"/>
    <cellStyle name="Ivedimo2 5 3" xfId="3081"/>
    <cellStyle name="Ivedimo2 5 3 2" xfId="3082"/>
    <cellStyle name="Ivedimo2 5 4" xfId="3083"/>
    <cellStyle name="Ivedimo2 5 4 2" xfId="3084"/>
    <cellStyle name="Ivedimo2 5 5" xfId="3085"/>
    <cellStyle name="Ivedimo2 5 5 2" xfId="3086"/>
    <cellStyle name="Ivedimo2 5 6" xfId="3087"/>
    <cellStyle name="Ivedimo2 5 6 2" xfId="3088"/>
    <cellStyle name="Ivedimo2 5 7" xfId="3089"/>
    <cellStyle name="Ivedimo2 6" xfId="3090"/>
    <cellStyle name="Ivedimo2 6 2" xfId="3091"/>
    <cellStyle name="Ivedimo2 6 2 2" xfId="3092"/>
    <cellStyle name="Ivedimo2 6 3" xfId="3093"/>
    <cellStyle name="Ivedimo2 6 3 2" xfId="3094"/>
    <cellStyle name="Ivedimo2 6 4" xfId="3095"/>
    <cellStyle name="Ivedimo2 6 4 2" xfId="3096"/>
    <cellStyle name="Ivedimo2 6 5" xfId="3097"/>
    <cellStyle name="Ivedimo2 6 5 2" xfId="3098"/>
    <cellStyle name="Ivedimo2 6 6" xfId="3099"/>
    <cellStyle name="Ivedimo2 6 6 2" xfId="3100"/>
    <cellStyle name="Ivedimo2 6 7" xfId="3101"/>
    <cellStyle name="Ivedimo2 7" xfId="3102"/>
    <cellStyle name="Ivedimo2 7 2" xfId="3103"/>
    <cellStyle name="Ivedimo2 7 2 2" xfId="3104"/>
    <cellStyle name="Ivedimo2 7 3" xfId="3105"/>
    <cellStyle name="Ivedimo2 7 3 2" xfId="3106"/>
    <cellStyle name="Ivedimo2 7 4" xfId="3107"/>
    <cellStyle name="Ivedimo2 7 4 2" xfId="3108"/>
    <cellStyle name="Ivedimo2 7 5" xfId="3109"/>
    <cellStyle name="Ivedimo2 7 5 2" xfId="3110"/>
    <cellStyle name="Ivedimo2 7 6" xfId="3111"/>
    <cellStyle name="Ivedimo2 7 6 2" xfId="3112"/>
    <cellStyle name="Ivedimo2 7 7" xfId="3113"/>
    <cellStyle name="Ivedimo2 8" xfId="3114"/>
    <cellStyle name="Ivedimo2 8 2" xfId="3115"/>
    <cellStyle name="Ivedimo2 8 2 2" xfId="3116"/>
    <cellStyle name="Ivedimo2 8 3" xfId="3117"/>
    <cellStyle name="Ivedimo2 8 3 2" xfId="3118"/>
    <cellStyle name="Ivedimo2 8 4" xfId="3119"/>
    <cellStyle name="Ivedimo2 8 4 2" xfId="3120"/>
    <cellStyle name="Ivedimo2 8 5" xfId="3121"/>
    <cellStyle name="Ivedimo2 8 5 2" xfId="3122"/>
    <cellStyle name="Ivedimo2 8 6" xfId="3123"/>
    <cellStyle name="Ivedimo2 8 6 2" xfId="3124"/>
    <cellStyle name="Ivedimo2 8 7" xfId="3125"/>
    <cellStyle name="Ivedimo2 9" xfId="3126"/>
    <cellStyle name="Ivedimo2 9 2" xfId="3127"/>
    <cellStyle name="Ivedimo2 9 2 2" xfId="3128"/>
    <cellStyle name="Ivedimo2 9 3" xfId="3129"/>
    <cellStyle name="Ivedimo2 9 3 2" xfId="3130"/>
    <cellStyle name="Ivedimo2 9 4" xfId="3131"/>
    <cellStyle name="Ivedimo2 9 4 2" xfId="3132"/>
    <cellStyle name="Ivedimo2 9 5" xfId="3133"/>
    <cellStyle name="Ivedimo2 9 5 2" xfId="3134"/>
    <cellStyle name="Ivedimo2 9 6" xfId="3135"/>
    <cellStyle name="Ivedimo2 9 6 2" xfId="3136"/>
    <cellStyle name="Ivedimo2 9 7" xfId="3137"/>
    <cellStyle name="Ivedimo5" xfId="3138"/>
    <cellStyle name="Ivedimo5 10" xfId="3139"/>
    <cellStyle name="Ivedimo5 10 2" xfId="3140"/>
    <cellStyle name="Ivedimo5 10 2 2" xfId="3141"/>
    <cellStyle name="Ivedimo5 10 3" xfId="3142"/>
    <cellStyle name="Ivedimo5 10 3 2" xfId="3143"/>
    <cellStyle name="Ivedimo5 10 4" xfId="3144"/>
    <cellStyle name="Ivedimo5 10 4 2" xfId="3145"/>
    <cellStyle name="Ivedimo5 10 5" xfId="3146"/>
    <cellStyle name="Ivedimo5 10 5 2" xfId="3147"/>
    <cellStyle name="Ivedimo5 10 6" xfId="3148"/>
    <cellStyle name="Ivedimo5 10 6 2" xfId="3149"/>
    <cellStyle name="Ivedimo5 10 7" xfId="3150"/>
    <cellStyle name="Ivedimo5 2" xfId="3151"/>
    <cellStyle name="Ivedimo5 2 2" xfId="3152"/>
    <cellStyle name="Ivedimo5 2 2 2" xfId="3153"/>
    <cellStyle name="Ivedimo5 2 3" xfId="3154"/>
    <cellStyle name="Ivedimo5 2 3 2" xfId="3155"/>
    <cellStyle name="Ivedimo5 2 4" xfId="3156"/>
    <cellStyle name="Ivedimo5 2 4 2" xfId="3157"/>
    <cellStyle name="Ivedimo5 2 5" xfId="3158"/>
    <cellStyle name="Ivedimo5 2 5 2" xfId="3159"/>
    <cellStyle name="Ivedimo5 2 6" xfId="3160"/>
    <cellStyle name="Ivedimo5 2 6 2" xfId="3161"/>
    <cellStyle name="Ivedimo5 2 7" xfId="3162"/>
    <cellStyle name="Ivedimo5 3" xfId="3163"/>
    <cellStyle name="Ivedimo5 3 2" xfId="3164"/>
    <cellStyle name="Ivedimo5 3 2 2" xfId="3165"/>
    <cellStyle name="Ivedimo5 3 3" xfId="3166"/>
    <cellStyle name="Ivedimo5 3 3 2" xfId="3167"/>
    <cellStyle name="Ivedimo5 3 4" xfId="3168"/>
    <cellStyle name="Ivedimo5 3 4 2" xfId="3169"/>
    <cellStyle name="Ivedimo5 3 5" xfId="3170"/>
    <cellStyle name="Ivedimo5 3 5 2" xfId="3171"/>
    <cellStyle name="Ivedimo5 3 6" xfId="3172"/>
    <cellStyle name="Ivedimo5 3 6 2" xfId="3173"/>
    <cellStyle name="Ivedimo5 3 7" xfId="3174"/>
    <cellStyle name="Ivedimo5 4" xfId="3175"/>
    <cellStyle name="Ivedimo5 4 2" xfId="3176"/>
    <cellStyle name="Ivedimo5 4 2 2" xfId="3177"/>
    <cellStyle name="Ivedimo5 4 3" xfId="3178"/>
    <cellStyle name="Ivedimo5 4 3 2" xfId="3179"/>
    <cellStyle name="Ivedimo5 4 4" xfId="3180"/>
    <cellStyle name="Ivedimo5 4 4 2" xfId="3181"/>
    <cellStyle name="Ivedimo5 4 5" xfId="3182"/>
    <cellStyle name="Ivedimo5 4 5 2" xfId="3183"/>
    <cellStyle name="Ivedimo5 4 6" xfId="3184"/>
    <cellStyle name="Ivedimo5 4 6 2" xfId="3185"/>
    <cellStyle name="Ivedimo5 4 7" xfId="3186"/>
    <cellStyle name="Ivedimo5 5" xfId="3187"/>
    <cellStyle name="Ivedimo5 5 2" xfId="3188"/>
    <cellStyle name="Ivedimo5 5 2 2" xfId="3189"/>
    <cellStyle name="Ivedimo5 5 3" xfId="3190"/>
    <cellStyle name="Ivedimo5 5 3 2" xfId="3191"/>
    <cellStyle name="Ivedimo5 5 4" xfId="3192"/>
    <cellStyle name="Ivedimo5 5 4 2" xfId="3193"/>
    <cellStyle name="Ivedimo5 5 5" xfId="3194"/>
    <cellStyle name="Ivedimo5 5 5 2" xfId="3195"/>
    <cellStyle name="Ivedimo5 5 6" xfId="3196"/>
    <cellStyle name="Ivedimo5 5 6 2" xfId="3197"/>
    <cellStyle name="Ivedimo5 5 7" xfId="3198"/>
    <cellStyle name="Ivedimo5 6" xfId="3199"/>
    <cellStyle name="Ivedimo5 6 2" xfId="3200"/>
    <cellStyle name="Ivedimo5 6 2 2" xfId="3201"/>
    <cellStyle name="Ivedimo5 6 3" xfId="3202"/>
    <cellStyle name="Ivedimo5 6 3 2" xfId="3203"/>
    <cellStyle name="Ivedimo5 6 4" xfId="3204"/>
    <cellStyle name="Ivedimo5 6 4 2" xfId="3205"/>
    <cellStyle name="Ivedimo5 6 5" xfId="3206"/>
    <cellStyle name="Ivedimo5 6 5 2" xfId="3207"/>
    <cellStyle name="Ivedimo5 6 6" xfId="3208"/>
    <cellStyle name="Ivedimo5 6 6 2" xfId="3209"/>
    <cellStyle name="Ivedimo5 6 7" xfId="3210"/>
    <cellStyle name="Ivedimo5 7" xfId="3211"/>
    <cellStyle name="Ivedimo5 7 2" xfId="3212"/>
    <cellStyle name="Ivedimo5 7 2 2" xfId="3213"/>
    <cellStyle name="Ivedimo5 7 3" xfId="3214"/>
    <cellStyle name="Ivedimo5 7 3 2" xfId="3215"/>
    <cellStyle name="Ivedimo5 7 4" xfId="3216"/>
    <cellStyle name="Ivedimo5 7 4 2" xfId="3217"/>
    <cellStyle name="Ivedimo5 7 5" xfId="3218"/>
    <cellStyle name="Ivedimo5 7 5 2" xfId="3219"/>
    <cellStyle name="Ivedimo5 7 6" xfId="3220"/>
    <cellStyle name="Ivedimo5 7 6 2" xfId="3221"/>
    <cellStyle name="Ivedimo5 7 7" xfId="3222"/>
    <cellStyle name="Ivedimo5 8" xfId="3223"/>
    <cellStyle name="Ivedimo5 8 2" xfId="3224"/>
    <cellStyle name="Ivedimo5 8 2 2" xfId="3225"/>
    <cellStyle name="Ivedimo5 8 3" xfId="3226"/>
    <cellStyle name="Ivedimo5 8 3 2" xfId="3227"/>
    <cellStyle name="Ivedimo5 8 4" xfId="3228"/>
    <cellStyle name="Ivedimo5 8 4 2" xfId="3229"/>
    <cellStyle name="Ivedimo5 8 5" xfId="3230"/>
    <cellStyle name="Ivedimo5 8 5 2" xfId="3231"/>
    <cellStyle name="Ivedimo5 8 6" xfId="3232"/>
    <cellStyle name="Ivedimo5 8 6 2" xfId="3233"/>
    <cellStyle name="Ivedimo5 8 7" xfId="3234"/>
    <cellStyle name="Ivedimo5 9" xfId="3235"/>
    <cellStyle name="Ivedimo5 9 2" xfId="3236"/>
    <cellStyle name="Ivedimo5 9 2 2" xfId="3237"/>
    <cellStyle name="Ivedimo5 9 3" xfId="3238"/>
    <cellStyle name="Ivedimo5 9 3 2" xfId="3239"/>
    <cellStyle name="Ivedimo5 9 4" xfId="3240"/>
    <cellStyle name="Ivedimo5 9 4 2" xfId="3241"/>
    <cellStyle name="Ivedimo5 9 5" xfId="3242"/>
    <cellStyle name="Ivedimo5 9 5 2" xfId="3243"/>
    <cellStyle name="Ivedimo5 9 6" xfId="3244"/>
    <cellStyle name="Ivedimo5 9 6 2" xfId="3245"/>
    <cellStyle name="Ivedimo5 9 7" xfId="3246"/>
    <cellStyle name="Komma [0]_Arcen" xfId="3247"/>
    <cellStyle name="Komma_Arcen" xfId="3248"/>
    <cellStyle name="KPMG Heading 1" xfId="3249"/>
    <cellStyle name="KPMG Heading 2" xfId="3250"/>
    <cellStyle name="KPMG Heading 3" xfId="3251"/>
    <cellStyle name="KPMG Heading 4" xfId="3252"/>
    <cellStyle name="KPMG Normal" xfId="3253"/>
    <cellStyle name="KPMG Normal Text" xfId="3254"/>
    <cellStyle name="Line Number" xfId="3255"/>
    <cellStyle name="Link Currency (0)" xfId="3256"/>
    <cellStyle name="Link Currency (2)" xfId="3257"/>
    <cellStyle name="Link Units (0)" xfId="3258"/>
    <cellStyle name="Link Units (1)" xfId="3259"/>
    <cellStyle name="Link Units (2)" xfId="3260"/>
    <cellStyle name="Linked Cell" xfId="3261"/>
    <cellStyle name="lue" xfId="3262"/>
    <cellStyle name="Main text" xfId="3263"/>
    <cellStyle name="Margin" xfId="3264"/>
    <cellStyle name="Matrix" xfId="3265"/>
    <cellStyle name="Millares [0]_10 AVERIAS MASIVAS + ANT" xfId="3266"/>
    <cellStyle name="Millares_10 AVERIAS MASIVAS + ANT" xfId="3267"/>
    <cellStyle name="Milliers [0]_BUDGET" xfId="3268"/>
    <cellStyle name="Milliers_BUDGET" xfId="3269"/>
    <cellStyle name="Millions" xfId="3270"/>
    <cellStyle name="mnb" xfId="3271"/>
    <cellStyle name="mnb 10" xfId="3272"/>
    <cellStyle name="mnb 10 2" xfId="3273"/>
    <cellStyle name="mnb 10 2 2" xfId="3274"/>
    <cellStyle name="mnb 10 3" xfId="3275"/>
    <cellStyle name="mnb 10 3 2" xfId="3276"/>
    <cellStyle name="mnb 10 4" xfId="3277"/>
    <cellStyle name="mnb 10 4 2" xfId="3278"/>
    <cellStyle name="mnb 10 5" xfId="3279"/>
    <cellStyle name="mnb 10 5 2" xfId="3280"/>
    <cellStyle name="mnb 10 6" xfId="3281"/>
    <cellStyle name="mnb 10 6 2" xfId="3282"/>
    <cellStyle name="mnb 10 7" xfId="3283"/>
    <cellStyle name="mnb 11" xfId="3284"/>
    <cellStyle name="mnb 11 2" xfId="3285"/>
    <cellStyle name="mnb 11 2 2" xfId="3286"/>
    <cellStyle name="mnb 11 3" xfId="3287"/>
    <cellStyle name="mnb 11 3 2" xfId="3288"/>
    <cellStyle name="mnb 11 4" xfId="3289"/>
    <cellStyle name="mnb 11 4 2" xfId="3290"/>
    <cellStyle name="mnb 11 5" xfId="3291"/>
    <cellStyle name="mnb 11 5 2" xfId="3292"/>
    <cellStyle name="mnb 11 6" xfId="3293"/>
    <cellStyle name="mnb 11 6 2" xfId="3294"/>
    <cellStyle name="mnb 11 7" xfId="3295"/>
    <cellStyle name="mnb 12" xfId="3296"/>
    <cellStyle name="mnb 12 2" xfId="3297"/>
    <cellStyle name="mnb 12 2 2" xfId="3298"/>
    <cellStyle name="mnb 12 3" xfId="3299"/>
    <cellStyle name="mnb 12 3 2" xfId="3300"/>
    <cellStyle name="mnb 12 4" xfId="3301"/>
    <cellStyle name="mnb 12 4 2" xfId="3302"/>
    <cellStyle name="mnb 12 5" xfId="3303"/>
    <cellStyle name="mnb 12 5 2" xfId="3304"/>
    <cellStyle name="mnb 12 6" xfId="3305"/>
    <cellStyle name="mnb 12 6 2" xfId="3306"/>
    <cellStyle name="mnb 12 7" xfId="3307"/>
    <cellStyle name="mnb 13" xfId="3308"/>
    <cellStyle name="mnb 13 2" xfId="3309"/>
    <cellStyle name="mnb 2" xfId="3310"/>
    <cellStyle name="mnb 2 2" xfId="3311"/>
    <cellStyle name="mnb 2 2 2" xfId="3312"/>
    <cellStyle name="mnb 2 3" xfId="3313"/>
    <cellStyle name="mnb 2 3 2" xfId="3314"/>
    <cellStyle name="mnb 2 4" xfId="3315"/>
    <cellStyle name="mnb 2 4 2" xfId="3316"/>
    <cellStyle name="mnb 3" xfId="3317"/>
    <cellStyle name="mnb 3 2" xfId="3318"/>
    <cellStyle name="mnb 3 2 2" xfId="3319"/>
    <cellStyle name="mnb 3 3" xfId="3320"/>
    <cellStyle name="mnb 3 3 2" xfId="3321"/>
    <cellStyle name="mnb 3 4" xfId="3322"/>
    <cellStyle name="mnb 3 4 2" xfId="3323"/>
    <cellStyle name="mnb 3 5" xfId="3324"/>
    <cellStyle name="mnb 3 5 2" xfId="3325"/>
    <cellStyle name="mnb 4" xfId="3326"/>
    <cellStyle name="mnb 4 2" xfId="3327"/>
    <cellStyle name="mnb 4 2 2" xfId="3328"/>
    <cellStyle name="mnb 4 3" xfId="3329"/>
    <cellStyle name="mnb 4 3 2" xfId="3330"/>
    <cellStyle name="mnb 4 4" xfId="3331"/>
    <cellStyle name="mnb 4 4 2" xfId="3332"/>
    <cellStyle name="mnb 4 5" xfId="3333"/>
    <cellStyle name="mnb 4 5 2" xfId="3334"/>
    <cellStyle name="mnb 4 6" xfId="3335"/>
    <cellStyle name="mnb 4 6 2" xfId="3336"/>
    <cellStyle name="mnb 4 7" xfId="3337"/>
    <cellStyle name="mnb 5" xfId="3338"/>
    <cellStyle name="mnb 5 2" xfId="3339"/>
    <cellStyle name="mnb 5 2 2" xfId="3340"/>
    <cellStyle name="mnb 5 3" xfId="3341"/>
    <cellStyle name="mnb 5 3 2" xfId="3342"/>
    <cellStyle name="mnb 5 4" xfId="3343"/>
    <cellStyle name="mnb 5 4 2" xfId="3344"/>
    <cellStyle name="mnb 5 5" xfId="3345"/>
    <cellStyle name="mnb 5 5 2" xfId="3346"/>
    <cellStyle name="mnb 5 6" xfId="3347"/>
    <cellStyle name="mnb 5 6 2" xfId="3348"/>
    <cellStyle name="mnb 5 7" xfId="3349"/>
    <cellStyle name="mnb 6" xfId="3350"/>
    <cellStyle name="mnb 6 2" xfId="3351"/>
    <cellStyle name="mnb 6 2 2" xfId="3352"/>
    <cellStyle name="mnb 6 3" xfId="3353"/>
    <cellStyle name="mnb 6 3 2" xfId="3354"/>
    <cellStyle name="mnb 6 4" xfId="3355"/>
    <cellStyle name="mnb 6 4 2" xfId="3356"/>
    <cellStyle name="mnb 6 5" xfId="3357"/>
    <cellStyle name="mnb 6 5 2" xfId="3358"/>
    <cellStyle name="mnb 6 6" xfId="3359"/>
    <cellStyle name="mnb 6 6 2" xfId="3360"/>
    <cellStyle name="mnb 6 7" xfId="3361"/>
    <cellStyle name="mnb 7" xfId="3362"/>
    <cellStyle name="mnb 7 2" xfId="3363"/>
    <cellStyle name="mnb 7 2 2" xfId="3364"/>
    <cellStyle name="mnb 7 3" xfId="3365"/>
    <cellStyle name="mnb 7 3 2" xfId="3366"/>
    <cellStyle name="mnb 7 4" xfId="3367"/>
    <cellStyle name="mnb 7 4 2" xfId="3368"/>
    <cellStyle name="mnb 7 5" xfId="3369"/>
    <cellStyle name="mnb 7 5 2" xfId="3370"/>
    <cellStyle name="mnb 7 6" xfId="3371"/>
    <cellStyle name="mnb 7 6 2" xfId="3372"/>
    <cellStyle name="mnb 7 7" xfId="3373"/>
    <cellStyle name="mnb 8" xfId="3374"/>
    <cellStyle name="mnb 8 2" xfId="3375"/>
    <cellStyle name="mnb 8 2 2" xfId="3376"/>
    <cellStyle name="mnb 8 3" xfId="3377"/>
    <cellStyle name="mnb 8 3 2" xfId="3378"/>
    <cellStyle name="mnb 8 4" xfId="3379"/>
    <cellStyle name="mnb 8 4 2" xfId="3380"/>
    <cellStyle name="mnb 8 5" xfId="3381"/>
    <cellStyle name="mnb 8 5 2" xfId="3382"/>
    <cellStyle name="mnb 8 6" xfId="3383"/>
    <cellStyle name="mnb 8 6 2" xfId="3384"/>
    <cellStyle name="mnb 8 7" xfId="3385"/>
    <cellStyle name="mnb 9" xfId="3386"/>
    <cellStyle name="mnb 9 2" xfId="3387"/>
    <cellStyle name="mnb 9 2 2" xfId="3388"/>
    <cellStyle name="mnb 9 3" xfId="3389"/>
    <cellStyle name="mnb 9 3 2" xfId="3390"/>
    <cellStyle name="mnb 9 4" xfId="3391"/>
    <cellStyle name="mnb 9 4 2" xfId="3392"/>
    <cellStyle name="mnb 9 5" xfId="3393"/>
    <cellStyle name="mnb 9 5 2" xfId="3394"/>
    <cellStyle name="mnb 9 6" xfId="3395"/>
    <cellStyle name="mnb 9 6 2" xfId="3396"/>
    <cellStyle name="mnb 9 7" xfId="3397"/>
    <cellStyle name="Moneda [0]_10 AVERIAS MASIVAS + ANT" xfId="3398"/>
    <cellStyle name="Moneda_10 AVERIAS MASIVAS + ANT" xfId="3399"/>
    <cellStyle name="Monétaire [0]_BUDGET" xfId="3400"/>
    <cellStyle name="Monétaire_BUDGET" xfId="3401"/>
    <cellStyle name="Multiple" xfId="3402"/>
    <cellStyle name="Multiple [0]" xfId="3403"/>
    <cellStyle name="Multiple [1]" xfId="3404"/>
    <cellStyle name="Multiple [2]" xfId="3405"/>
    <cellStyle name="Multiple [3]" xfId="3406"/>
    <cellStyle name="Multiple, 1 dec" xfId="3407"/>
    <cellStyle name="Multiple, 2 dec" xfId="3408"/>
    <cellStyle name="Multiple_1 Dec" xfId="3409"/>
    <cellStyle name="n" xfId="3410"/>
    <cellStyle name="Neutral" xfId="3411"/>
    <cellStyle name="no" xfId="3412"/>
    <cellStyle name="no dec" xfId="3413"/>
    <cellStyle name="No.s to 1dp" xfId="3414"/>
    <cellStyle name="nor" xfId="3415"/>
    <cellStyle name="Norma11l" xfId="3416"/>
    <cellStyle name="normail" xfId="3417"/>
    <cellStyle name="Normal - Style1" xfId="3418"/>
    <cellStyle name="Normal 2" xfId="3419"/>
    <cellStyle name="Normal 2 2" xfId="3420"/>
    <cellStyle name="Normal 2 3" xfId="3421"/>
    <cellStyle name="Normal 3" xfId="3422"/>
    <cellStyle name="Normal 4" xfId="3423"/>
    <cellStyle name="Normal 4 2" xfId="3424"/>
    <cellStyle name="Normal 5" xfId="3425"/>
    <cellStyle name="Normal 5 2" xfId="3426"/>
    <cellStyle name="Normal 5 3" xfId="3427"/>
    <cellStyle name="Normal 6" xfId="3428"/>
    <cellStyle name="Normal 7" xfId="3429"/>
    <cellStyle name="Normal." xfId="3430"/>
    <cellStyle name="Normál_1." xfId="3431"/>
    <cellStyle name="Normal_41123 3.1 Консолидированный Бюджет" xfId="3432"/>
    <cellStyle name="Normál_VERZIOK" xfId="3433"/>
    <cellStyle name="Normal_WACC Calculations" xfId="3434"/>
    <cellStyle name="Normal1" xfId="3435"/>
    <cellStyle name="Normale_MODELLO DI CONSOLIDAMENTO" xfId="3436"/>
    <cellStyle name="NormalGB" xfId="3437"/>
    <cellStyle name="normální_Rozvaha - aktiva" xfId="3438"/>
    <cellStyle name="Normalny_0" xfId="3439"/>
    <cellStyle name="normбlnм_laroux" xfId="3440"/>
    <cellStyle name="Note" xfId="3441"/>
    <cellStyle name="Note 10" xfId="3442"/>
    <cellStyle name="Note 10 2" xfId="3443"/>
    <cellStyle name="Note 10 2 2" xfId="3444"/>
    <cellStyle name="Note 10 3" xfId="3445"/>
    <cellStyle name="Note 10 3 2" xfId="3446"/>
    <cellStyle name="Note 10 4" xfId="3447"/>
    <cellStyle name="Note 10 4 2" xfId="3448"/>
    <cellStyle name="Note 10 5" xfId="3449"/>
    <cellStyle name="Note 10 5 2" xfId="3450"/>
    <cellStyle name="Note 10 6" xfId="3451"/>
    <cellStyle name="Note 10 6 2" xfId="3452"/>
    <cellStyle name="Note 10 7" xfId="3453"/>
    <cellStyle name="Note 11" xfId="3454"/>
    <cellStyle name="Note 11 2" xfId="3455"/>
    <cellStyle name="Note 11 2 2" xfId="3456"/>
    <cellStyle name="Note 11 3" xfId="3457"/>
    <cellStyle name="Note 11 3 2" xfId="3458"/>
    <cellStyle name="Note 11 4" xfId="3459"/>
    <cellStyle name="Note 11 4 2" xfId="3460"/>
    <cellStyle name="Note 11 5" xfId="3461"/>
    <cellStyle name="Note 11 5 2" xfId="3462"/>
    <cellStyle name="Note 11 6" xfId="3463"/>
    <cellStyle name="Note 11 6 2" xfId="3464"/>
    <cellStyle name="Note 11 7" xfId="3465"/>
    <cellStyle name="Note 12" xfId="3466"/>
    <cellStyle name="Note 12 2" xfId="3467"/>
    <cellStyle name="Note 12 2 2" xfId="3468"/>
    <cellStyle name="Note 12 3" xfId="3469"/>
    <cellStyle name="Note 12 3 2" xfId="3470"/>
    <cellStyle name="Note 12 4" xfId="3471"/>
    <cellStyle name="Note 12 4 2" xfId="3472"/>
    <cellStyle name="Note 12 5" xfId="3473"/>
    <cellStyle name="Note 12 5 2" xfId="3474"/>
    <cellStyle name="Note 12 6" xfId="3475"/>
    <cellStyle name="Note 12 6 2" xfId="3476"/>
    <cellStyle name="Note 12 7" xfId="3477"/>
    <cellStyle name="Note 13" xfId="3478"/>
    <cellStyle name="Note 13 2" xfId="3479"/>
    <cellStyle name="Note 13 2 2" xfId="3480"/>
    <cellStyle name="Note 13 3" xfId="3481"/>
    <cellStyle name="Note 13 3 2" xfId="3482"/>
    <cellStyle name="Note 13 4" xfId="3483"/>
    <cellStyle name="Note 13 4 2" xfId="3484"/>
    <cellStyle name="Note 13 5" xfId="3485"/>
    <cellStyle name="Note 13 5 2" xfId="3486"/>
    <cellStyle name="Note 13 6" xfId="3487"/>
    <cellStyle name="Note 13 6 2" xfId="3488"/>
    <cellStyle name="Note 13 7" xfId="3489"/>
    <cellStyle name="Note 14" xfId="3490"/>
    <cellStyle name="Note 15" xfId="3491"/>
    <cellStyle name="Note 2" xfId="3492"/>
    <cellStyle name="Note 2 10" xfId="3493"/>
    <cellStyle name="Note 2 10 2" xfId="3494"/>
    <cellStyle name="Note 2 10 2 2" xfId="3495"/>
    <cellStyle name="Note 2 10 3" xfId="3496"/>
    <cellStyle name="Note 2 10 3 2" xfId="3497"/>
    <cellStyle name="Note 2 10 4" xfId="3498"/>
    <cellStyle name="Note 2 10 4 2" xfId="3499"/>
    <cellStyle name="Note 2 10 5" xfId="3500"/>
    <cellStyle name="Note 2 10 5 2" xfId="3501"/>
    <cellStyle name="Note 2 10 6" xfId="3502"/>
    <cellStyle name="Note 2 10 6 2" xfId="3503"/>
    <cellStyle name="Note 2 10 7" xfId="3504"/>
    <cellStyle name="Note 2 11" xfId="3505"/>
    <cellStyle name="Note 2 11 2" xfId="3506"/>
    <cellStyle name="Note 2 12" xfId="3507"/>
    <cellStyle name="Note 2 12 2" xfId="3508"/>
    <cellStyle name="Note 2 13" xfId="3509"/>
    <cellStyle name="Note 2 13 2" xfId="3510"/>
    <cellStyle name="Note 2 14" xfId="3511"/>
    <cellStyle name="Note 2 14 2" xfId="3512"/>
    <cellStyle name="Note 2 15" xfId="3513"/>
    <cellStyle name="Note 2 16" xfId="3514"/>
    <cellStyle name="Note 2 17" xfId="3515"/>
    <cellStyle name="Note 2 18" xfId="3516"/>
    <cellStyle name="Note 2 2" xfId="3517"/>
    <cellStyle name="Note 2 2 10" xfId="3518"/>
    <cellStyle name="Note 2 2 11" xfId="3519"/>
    <cellStyle name="Note 2 2 12" xfId="3520"/>
    <cellStyle name="Note 2 2 2" xfId="3521"/>
    <cellStyle name="Note 2 2 2 2" xfId="3522"/>
    <cellStyle name="Note 2 2 2 2 2" xfId="3523"/>
    <cellStyle name="Note 2 2 2 3" xfId="3524"/>
    <cellStyle name="Note 2 2 2 3 2" xfId="3525"/>
    <cellStyle name="Note 2 2 2 4" xfId="3526"/>
    <cellStyle name="Note 2 2 2 4 2" xfId="3527"/>
    <cellStyle name="Note 2 2 2 5" xfId="3528"/>
    <cellStyle name="Note 2 2 2 5 2" xfId="3529"/>
    <cellStyle name="Note 2 2 2 6" xfId="3530"/>
    <cellStyle name="Note 2 2 2 6 2" xfId="3531"/>
    <cellStyle name="Note 2 2 2 7" xfId="3532"/>
    <cellStyle name="Note 2 2 3" xfId="3533"/>
    <cellStyle name="Note 2 2 3 2" xfId="3534"/>
    <cellStyle name="Note 2 2 3 2 2" xfId="3535"/>
    <cellStyle name="Note 2 2 3 3" xfId="3536"/>
    <cellStyle name="Note 2 2 3 3 2" xfId="3537"/>
    <cellStyle name="Note 2 2 3 4" xfId="3538"/>
    <cellStyle name="Note 2 2 3 4 2" xfId="3539"/>
    <cellStyle name="Note 2 2 3 5" xfId="3540"/>
    <cellStyle name="Note 2 2 3 5 2" xfId="3541"/>
    <cellStyle name="Note 2 2 3 6" xfId="3542"/>
    <cellStyle name="Note 2 2 3 6 2" xfId="3543"/>
    <cellStyle name="Note 2 2 3 7" xfId="3544"/>
    <cellStyle name="Note 2 2 4" xfId="3545"/>
    <cellStyle name="Note 2 2 4 2" xfId="3546"/>
    <cellStyle name="Note 2 2 4 2 2" xfId="3547"/>
    <cellStyle name="Note 2 2 4 3" xfId="3548"/>
    <cellStyle name="Note 2 2 4 3 2" xfId="3549"/>
    <cellStyle name="Note 2 2 4 4" xfId="3550"/>
    <cellStyle name="Note 2 2 4 4 2" xfId="3551"/>
    <cellStyle name="Note 2 2 4 5" xfId="3552"/>
    <cellStyle name="Note 2 2 4 5 2" xfId="3553"/>
    <cellStyle name="Note 2 2 4 6" xfId="3554"/>
    <cellStyle name="Note 2 2 4 6 2" xfId="3555"/>
    <cellStyle name="Note 2 2 4 7" xfId="3556"/>
    <cellStyle name="Note 2 2 5" xfId="3557"/>
    <cellStyle name="Note 2 2 5 2" xfId="3558"/>
    <cellStyle name="Note 2 2 5 2 2" xfId="3559"/>
    <cellStyle name="Note 2 2 5 3" xfId="3560"/>
    <cellStyle name="Note 2 2 5 3 2" xfId="3561"/>
    <cellStyle name="Note 2 2 5 4" xfId="3562"/>
    <cellStyle name="Note 2 2 5 4 2" xfId="3563"/>
    <cellStyle name="Note 2 2 5 5" xfId="3564"/>
    <cellStyle name="Note 2 2 5 5 2" xfId="3565"/>
    <cellStyle name="Note 2 2 5 6" xfId="3566"/>
    <cellStyle name="Note 2 2 5 6 2" xfId="3567"/>
    <cellStyle name="Note 2 2 5 7" xfId="3568"/>
    <cellStyle name="Note 2 2 6" xfId="3569"/>
    <cellStyle name="Note 2 2 6 2" xfId="3570"/>
    <cellStyle name="Note 2 2 6 2 2" xfId="3571"/>
    <cellStyle name="Note 2 2 6 3" xfId="3572"/>
    <cellStyle name="Note 2 2 6 3 2" xfId="3573"/>
    <cellStyle name="Note 2 2 6 4" xfId="3574"/>
    <cellStyle name="Note 2 2 6 4 2" xfId="3575"/>
    <cellStyle name="Note 2 2 6 5" xfId="3576"/>
    <cellStyle name="Note 2 2 6 5 2" xfId="3577"/>
    <cellStyle name="Note 2 2 6 6" xfId="3578"/>
    <cellStyle name="Note 2 2 6 6 2" xfId="3579"/>
    <cellStyle name="Note 2 2 6 7" xfId="3580"/>
    <cellStyle name="Note 2 2 7" xfId="3581"/>
    <cellStyle name="Note 2 2 7 2" xfId="3582"/>
    <cellStyle name="Note 2 2 7 2 2" xfId="3583"/>
    <cellStyle name="Note 2 2 7 3" xfId="3584"/>
    <cellStyle name="Note 2 2 7 3 2" xfId="3585"/>
    <cellStyle name="Note 2 2 7 4" xfId="3586"/>
    <cellStyle name="Note 2 2 7 4 2" xfId="3587"/>
    <cellStyle name="Note 2 2 7 5" xfId="3588"/>
    <cellStyle name="Note 2 2 7 5 2" xfId="3589"/>
    <cellStyle name="Note 2 2 7 6" xfId="3590"/>
    <cellStyle name="Note 2 2 7 6 2" xfId="3591"/>
    <cellStyle name="Note 2 2 7 7" xfId="3592"/>
    <cellStyle name="Note 2 2 8" xfId="3593"/>
    <cellStyle name="Note 2 2 8 2" xfId="3594"/>
    <cellStyle name="Note 2 2 8 2 2" xfId="3595"/>
    <cellStyle name="Note 2 2 8 3" xfId="3596"/>
    <cellStyle name="Note 2 2 8 3 2" xfId="3597"/>
    <cellStyle name="Note 2 2 8 4" xfId="3598"/>
    <cellStyle name="Note 2 2 8 4 2" xfId="3599"/>
    <cellStyle name="Note 2 2 8 5" xfId="3600"/>
    <cellStyle name="Note 2 2 8 5 2" xfId="3601"/>
    <cellStyle name="Note 2 2 8 6" xfId="3602"/>
    <cellStyle name="Note 2 2 8 6 2" xfId="3603"/>
    <cellStyle name="Note 2 2 8 7" xfId="3604"/>
    <cellStyle name="Note 2 2 9" xfId="3605"/>
    <cellStyle name="Note 2 2 9 2" xfId="3606"/>
    <cellStyle name="Note 2 3" xfId="3607"/>
    <cellStyle name="Note 2 3 2" xfId="3608"/>
    <cellStyle name="Note 2 3 2 2" xfId="3609"/>
    <cellStyle name="Note 2 3 3" xfId="3610"/>
    <cellStyle name="Note 2 3 3 2" xfId="3611"/>
    <cellStyle name="Note 2 3 4" xfId="3612"/>
    <cellStyle name="Note 2 3 4 2" xfId="3613"/>
    <cellStyle name="Note 2 3 5" xfId="3614"/>
    <cellStyle name="Note 2 3 5 2" xfId="3615"/>
    <cellStyle name="Note 2 3 6" xfId="3616"/>
    <cellStyle name="Note 2 3 6 2" xfId="3617"/>
    <cellStyle name="Note 2 3 7" xfId="3618"/>
    <cellStyle name="Note 2 4" xfId="3619"/>
    <cellStyle name="Note 2 4 2" xfId="3620"/>
    <cellStyle name="Note 2 4 2 2" xfId="3621"/>
    <cellStyle name="Note 2 4 3" xfId="3622"/>
    <cellStyle name="Note 2 4 3 2" xfId="3623"/>
    <cellStyle name="Note 2 4 4" xfId="3624"/>
    <cellStyle name="Note 2 4 4 2" xfId="3625"/>
    <cellStyle name="Note 2 4 5" xfId="3626"/>
    <cellStyle name="Note 2 4 5 2" xfId="3627"/>
    <cellStyle name="Note 2 4 6" xfId="3628"/>
    <cellStyle name="Note 2 5" xfId="3629"/>
    <cellStyle name="Note 2 5 2" xfId="3630"/>
    <cellStyle name="Note 2 5 2 2" xfId="3631"/>
    <cellStyle name="Note 2 5 3" xfId="3632"/>
    <cellStyle name="Note 2 5 3 2" xfId="3633"/>
    <cellStyle name="Note 2 5 4" xfId="3634"/>
    <cellStyle name="Note 2 5 4 2" xfId="3635"/>
    <cellStyle name="Note 2 5 5" xfId="3636"/>
    <cellStyle name="Note 2 5 5 2" xfId="3637"/>
    <cellStyle name="Note 2 5 6" xfId="3638"/>
    <cellStyle name="Note 2 5 6 2" xfId="3639"/>
    <cellStyle name="Note 2 5 7" xfId="3640"/>
    <cellStyle name="Note 2 6" xfId="3641"/>
    <cellStyle name="Note 2 6 2" xfId="3642"/>
    <cellStyle name="Note 2 6 2 2" xfId="3643"/>
    <cellStyle name="Note 2 6 3" xfId="3644"/>
    <cellStyle name="Note 2 6 3 2" xfId="3645"/>
    <cellStyle name="Note 2 6 4" xfId="3646"/>
    <cellStyle name="Note 2 6 4 2" xfId="3647"/>
    <cellStyle name="Note 2 6 5" xfId="3648"/>
    <cellStyle name="Note 2 6 5 2" xfId="3649"/>
    <cellStyle name="Note 2 6 6" xfId="3650"/>
    <cellStyle name="Note 2 6 6 2" xfId="3651"/>
    <cellStyle name="Note 2 6 7" xfId="3652"/>
    <cellStyle name="Note 2 7" xfId="3653"/>
    <cellStyle name="Note 2 7 2" xfId="3654"/>
    <cellStyle name="Note 2 7 2 2" xfId="3655"/>
    <cellStyle name="Note 2 7 3" xfId="3656"/>
    <cellStyle name="Note 2 7 3 2" xfId="3657"/>
    <cellStyle name="Note 2 7 4" xfId="3658"/>
    <cellStyle name="Note 2 7 4 2" xfId="3659"/>
    <cellStyle name="Note 2 7 5" xfId="3660"/>
    <cellStyle name="Note 2 7 5 2" xfId="3661"/>
    <cellStyle name="Note 2 7 6" xfId="3662"/>
    <cellStyle name="Note 2 7 6 2" xfId="3663"/>
    <cellStyle name="Note 2 7 7" xfId="3664"/>
    <cellStyle name="Note 2 8" xfId="3665"/>
    <cellStyle name="Note 2 8 2" xfId="3666"/>
    <cellStyle name="Note 2 8 2 2" xfId="3667"/>
    <cellStyle name="Note 2 8 3" xfId="3668"/>
    <cellStyle name="Note 2 8 3 2" xfId="3669"/>
    <cellStyle name="Note 2 8 4" xfId="3670"/>
    <cellStyle name="Note 2 8 4 2" xfId="3671"/>
    <cellStyle name="Note 2 8 5" xfId="3672"/>
    <cellStyle name="Note 2 8 5 2" xfId="3673"/>
    <cellStyle name="Note 2 8 6" xfId="3674"/>
    <cellStyle name="Note 2 8 6 2" xfId="3675"/>
    <cellStyle name="Note 2 8 7" xfId="3676"/>
    <cellStyle name="Note 2 9" xfId="3677"/>
    <cellStyle name="Note 2 9 2" xfId="3678"/>
    <cellStyle name="Note 2 9 2 2" xfId="3679"/>
    <cellStyle name="Note 2 9 3" xfId="3680"/>
    <cellStyle name="Note 2 9 3 2" xfId="3681"/>
    <cellStyle name="Note 2 9 4" xfId="3682"/>
    <cellStyle name="Note 2 9 4 2" xfId="3683"/>
    <cellStyle name="Note 2 9 5" xfId="3684"/>
    <cellStyle name="Note 2 9 5 2" xfId="3685"/>
    <cellStyle name="Note 2 9 6" xfId="3686"/>
    <cellStyle name="Note 2 9 6 2" xfId="3687"/>
    <cellStyle name="Note 2 9 7" xfId="3688"/>
    <cellStyle name="Note 3" xfId="3689"/>
    <cellStyle name="Note 3 10" xfId="3690"/>
    <cellStyle name="Note 3 11" xfId="3691"/>
    <cellStyle name="Note 3 12" xfId="3692"/>
    <cellStyle name="Note 3 13" xfId="3693"/>
    <cellStyle name="Note 3 2" xfId="3694"/>
    <cellStyle name="Note 3 2 2" xfId="3695"/>
    <cellStyle name="Note 3 2 2 2" xfId="3696"/>
    <cellStyle name="Note 3 2 3" xfId="3697"/>
    <cellStyle name="Note 3 2 3 2" xfId="3698"/>
    <cellStyle name="Note 3 2 4" xfId="3699"/>
    <cellStyle name="Note 3 2 4 2" xfId="3700"/>
    <cellStyle name="Note 3 2 5" xfId="3701"/>
    <cellStyle name="Note 3 2 5 2" xfId="3702"/>
    <cellStyle name="Note 3 2 6" xfId="3703"/>
    <cellStyle name="Note 3 2 6 2" xfId="3704"/>
    <cellStyle name="Note 3 2 7" xfId="3705"/>
    <cellStyle name="Note 3 3" xfId="3706"/>
    <cellStyle name="Note 3 3 2" xfId="3707"/>
    <cellStyle name="Note 3 3 2 2" xfId="3708"/>
    <cellStyle name="Note 3 3 3" xfId="3709"/>
    <cellStyle name="Note 3 3 3 2" xfId="3710"/>
    <cellStyle name="Note 3 3 4" xfId="3711"/>
    <cellStyle name="Note 3 3 4 2" xfId="3712"/>
    <cellStyle name="Note 3 3 5" xfId="3713"/>
    <cellStyle name="Note 3 3 5 2" xfId="3714"/>
    <cellStyle name="Note 3 3 6" xfId="3715"/>
    <cellStyle name="Note 3 3 6 2" xfId="3716"/>
    <cellStyle name="Note 3 3 7" xfId="3717"/>
    <cellStyle name="Note 3 4" xfId="3718"/>
    <cellStyle name="Note 3 4 2" xfId="3719"/>
    <cellStyle name="Note 3 4 2 2" xfId="3720"/>
    <cellStyle name="Note 3 4 3" xfId="3721"/>
    <cellStyle name="Note 3 4 3 2" xfId="3722"/>
    <cellStyle name="Note 3 4 4" xfId="3723"/>
    <cellStyle name="Note 3 4 4 2" xfId="3724"/>
    <cellStyle name="Note 3 4 5" xfId="3725"/>
    <cellStyle name="Note 3 4 5 2" xfId="3726"/>
    <cellStyle name="Note 3 4 6" xfId="3727"/>
    <cellStyle name="Note 3 4 6 2" xfId="3728"/>
    <cellStyle name="Note 3 4 7" xfId="3729"/>
    <cellStyle name="Note 3 5" xfId="3730"/>
    <cellStyle name="Note 3 5 2" xfId="3731"/>
    <cellStyle name="Note 3 5 2 2" xfId="3732"/>
    <cellStyle name="Note 3 5 3" xfId="3733"/>
    <cellStyle name="Note 3 5 3 2" xfId="3734"/>
    <cellStyle name="Note 3 5 4" xfId="3735"/>
    <cellStyle name="Note 3 5 4 2" xfId="3736"/>
    <cellStyle name="Note 3 5 5" xfId="3737"/>
    <cellStyle name="Note 3 5 5 2" xfId="3738"/>
    <cellStyle name="Note 3 5 6" xfId="3739"/>
    <cellStyle name="Note 3 5 6 2" xfId="3740"/>
    <cellStyle name="Note 3 5 7" xfId="3741"/>
    <cellStyle name="Note 3 6" xfId="3742"/>
    <cellStyle name="Note 3 6 2" xfId="3743"/>
    <cellStyle name="Note 3 6 2 2" xfId="3744"/>
    <cellStyle name="Note 3 6 3" xfId="3745"/>
    <cellStyle name="Note 3 6 3 2" xfId="3746"/>
    <cellStyle name="Note 3 6 4" xfId="3747"/>
    <cellStyle name="Note 3 6 4 2" xfId="3748"/>
    <cellStyle name="Note 3 6 5" xfId="3749"/>
    <cellStyle name="Note 3 6 5 2" xfId="3750"/>
    <cellStyle name="Note 3 6 6" xfId="3751"/>
    <cellStyle name="Note 3 6 6 2" xfId="3752"/>
    <cellStyle name="Note 3 6 7" xfId="3753"/>
    <cellStyle name="Note 3 7" xfId="3754"/>
    <cellStyle name="Note 3 7 2" xfId="3755"/>
    <cellStyle name="Note 3 7 2 2" xfId="3756"/>
    <cellStyle name="Note 3 7 3" xfId="3757"/>
    <cellStyle name="Note 3 7 3 2" xfId="3758"/>
    <cellStyle name="Note 3 7 4" xfId="3759"/>
    <cellStyle name="Note 3 7 4 2" xfId="3760"/>
    <cellStyle name="Note 3 7 5" xfId="3761"/>
    <cellStyle name="Note 3 7 5 2" xfId="3762"/>
    <cellStyle name="Note 3 7 6" xfId="3763"/>
    <cellStyle name="Note 3 7 6 2" xfId="3764"/>
    <cellStyle name="Note 3 7 7" xfId="3765"/>
    <cellStyle name="Note 3 8" xfId="3766"/>
    <cellStyle name="Note 3 8 2" xfId="3767"/>
    <cellStyle name="Note 3 8 2 2" xfId="3768"/>
    <cellStyle name="Note 3 8 3" xfId="3769"/>
    <cellStyle name="Note 3 8 3 2" xfId="3770"/>
    <cellStyle name="Note 3 8 4" xfId="3771"/>
    <cellStyle name="Note 3 8 4 2" xfId="3772"/>
    <cellStyle name="Note 3 8 5" xfId="3773"/>
    <cellStyle name="Note 3 8 5 2" xfId="3774"/>
    <cellStyle name="Note 3 8 6" xfId="3775"/>
    <cellStyle name="Note 3 8 6 2" xfId="3776"/>
    <cellStyle name="Note 3 8 7" xfId="3777"/>
    <cellStyle name="Note 3 9" xfId="3778"/>
    <cellStyle name="Note 3 9 2" xfId="3779"/>
    <cellStyle name="Note 4" xfId="3780"/>
    <cellStyle name="Note 4 10" xfId="3781"/>
    <cellStyle name="Note 4 11" xfId="3782"/>
    <cellStyle name="Note 4 12" xfId="3783"/>
    <cellStyle name="Note 4 2" xfId="3784"/>
    <cellStyle name="Note 4 2 2" xfId="3785"/>
    <cellStyle name="Note 4 2 2 2" xfId="3786"/>
    <cellStyle name="Note 4 2 3" xfId="3787"/>
    <cellStyle name="Note 4 2 3 2" xfId="3788"/>
    <cellStyle name="Note 4 2 4" xfId="3789"/>
    <cellStyle name="Note 4 2 4 2" xfId="3790"/>
    <cellStyle name="Note 4 2 5" xfId="3791"/>
    <cellStyle name="Note 4 2 5 2" xfId="3792"/>
    <cellStyle name="Note 4 2 6" xfId="3793"/>
    <cellStyle name="Note 4 2 6 2" xfId="3794"/>
    <cellStyle name="Note 4 2 7" xfId="3795"/>
    <cellStyle name="Note 4 3" xfId="3796"/>
    <cellStyle name="Note 4 3 2" xfId="3797"/>
    <cellStyle name="Note 4 3 2 2" xfId="3798"/>
    <cellStyle name="Note 4 3 3" xfId="3799"/>
    <cellStyle name="Note 4 3 3 2" xfId="3800"/>
    <cellStyle name="Note 4 3 4" xfId="3801"/>
    <cellStyle name="Note 4 3 4 2" xfId="3802"/>
    <cellStyle name="Note 4 3 5" xfId="3803"/>
    <cellStyle name="Note 4 3 5 2" xfId="3804"/>
    <cellStyle name="Note 4 3 6" xfId="3805"/>
    <cellStyle name="Note 4 3 6 2" xfId="3806"/>
    <cellStyle name="Note 4 3 7" xfId="3807"/>
    <cellStyle name="Note 4 4" xfId="3808"/>
    <cellStyle name="Note 4 4 2" xfId="3809"/>
    <cellStyle name="Note 4 4 2 2" xfId="3810"/>
    <cellStyle name="Note 4 4 3" xfId="3811"/>
    <cellStyle name="Note 4 4 3 2" xfId="3812"/>
    <cellStyle name="Note 4 4 4" xfId="3813"/>
    <cellStyle name="Note 4 4 4 2" xfId="3814"/>
    <cellStyle name="Note 4 4 5" xfId="3815"/>
    <cellStyle name="Note 4 4 5 2" xfId="3816"/>
    <cellStyle name="Note 4 4 6" xfId="3817"/>
    <cellStyle name="Note 4 4 6 2" xfId="3818"/>
    <cellStyle name="Note 4 4 7" xfId="3819"/>
    <cellStyle name="Note 4 5" xfId="3820"/>
    <cellStyle name="Note 4 5 2" xfId="3821"/>
    <cellStyle name="Note 4 5 2 2" xfId="3822"/>
    <cellStyle name="Note 4 5 3" xfId="3823"/>
    <cellStyle name="Note 4 5 3 2" xfId="3824"/>
    <cellStyle name="Note 4 5 4" xfId="3825"/>
    <cellStyle name="Note 4 5 4 2" xfId="3826"/>
    <cellStyle name="Note 4 5 5" xfId="3827"/>
    <cellStyle name="Note 4 5 5 2" xfId="3828"/>
    <cellStyle name="Note 4 5 6" xfId="3829"/>
    <cellStyle name="Note 4 5 6 2" xfId="3830"/>
    <cellStyle name="Note 4 5 7" xfId="3831"/>
    <cellStyle name="Note 4 6" xfId="3832"/>
    <cellStyle name="Note 4 6 2" xfId="3833"/>
    <cellStyle name="Note 4 6 2 2" xfId="3834"/>
    <cellStyle name="Note 4 6 3" xfId="3835"/>
    <cellStyle name="Note 4 6 3 2" xfId="3836"/>
    <cellStyle name="Note 4 6 4" xfId="3837"/>
    <cellStyle name="Note 4 6 4 2" xfId="3838"/>
    <cellStyle name="Note 4 6 5" xfId="3839"/>
    <cellStyle name="Note 4 6 5 2" xfId="3840"/>
    <cellStyle name="Note 4 6 6" xfId="3841"/>
    <cellStyle name="Note 4 6 6 2" xfId="3842"/>
    <cellStyle name="Note 4 6 7" xfId="3843"/>
    <cellStyle name="Note 4 7" xfId="3844"/>
    <cellStyle name="Note 4 7 2" xfId="3845"/>
    <cellStyle name="Note 4 7 2 2" xfId="3846"/>
    <cellStyle name="Note 4 7 3" xfId="3847"/>
    <cellStyle name="Note 4 7 3 2" xfId="3848"/>
    <cellStyle name="Note 4 7 4" xfId="3849"/>
    <cellStyle name="Note 4 7 4 2" xfId="3850"/>
    <cellStyle name="Note 4 7 5" xfId="3851"/>
    <cellStyle name="Note 4 7 5 2" xfId="3852"/>
    <cellStyle name="Note 4 7 6" xfId="3853"/>
    <cellStyle name="Note 4 7 6 2" xfId="3854"/>
    <cellStyle name="Note 4 7 7" xfId="3855"/>
    <cellStyle name="Note 4 8" xfId="3856"/>
    <cellStyle name="Note 4 8 2" xfId="3857"/>
    <cellStyle name="Note 4 8 2 2" xfId="3858"/>
    <cellStyle name="Note 4 8 3" xfId="3859"/>
    <cellStyle name="Note 4 8 3 2" xfId="3860"/>
    <cellStyle name="Note 4 8 4" xfId="3861"/>
    <cellStyle name="Note 4 8 4 2" xfId="3862"/>
    <cellStyle name="Note 4 8 5" xfId="3863"/>
    <cellStyle name="Note 4 8 5 2" xfId="3864"/>
    <cellStyle name="Note 4 8 6" xfId="3865"/>
    <cellStyle name="Note 4 8 6 2" xfId="3866"/>
    <cellStyle name="Note 4 8 7" xfId="3867"/>
    <cellStyle name="Note 4 9" xfId="3868"/>
    <cellStyle name="Note 4 9 2" xfId="3869"/>
    <cellStyle name="Note 5" xfId="3870"/>
    <cellStyle name="Note 5 2" xfId="3871"/>
    <cellStyle name="Note 5 2 2" xfId="3872"/>
    <cellStyle name="Note 5 2 2 2" xfId="3873"/>
    <cellStyle name="Note 5 2 3" xfId="3874"/>
    <cellStyle name="Note 5 2 3 2" xfId="3875"/>
    <cellStyle name="Note 5 2 4" xfId="3876"/>
    <cellStyle name="Note 5 2 4 2" xfId="3877"/>
    <cellStyle name="Note 5 2 5" xfId="3878"/>
    <cellStyle name="Note 5 2 5 2" xfId="3879"/>
    <cellStyle name="Note 5 2 6" xfId="3880"/>
    <cellStyle name="Note 5 2 6 2" xfId="3881"/>
    <cellStyle name="Note 5 2 7" xfId="3882"/>
    <cellStyle name="Note 5 3" xfId="3883"/>
    <cellStyle name="Note 5 3 2" xfId="3884"/>
    <cellStyle name="Note 5 3 2 2" xfId="3885"/>
    <cellStyle name="Note 5 3 3" xfId="3886"/>
    <cellStyle name="Note 5 3 3 2" xfId="3887"/>
    <cellStyle name="Note 5 3 4" xfId="3888"/>
    <cellStyle name="Note 5 3 4 2" xfId="3889"/>
    <cellStyle name="Note 5 3 5" xfId="3890"/>
    <cellStyle name="Note 5 3 5 2" xfId="3891"/>
    <cellStyle name="Note 5 3 6" xfId="3892"/>
    <cellStyle name="Note 5 3 6 2" xfId="3893"/>
    <cellStyle name="Note 5 3 7" xfId="3894"/>
    <cellStyle name="Note 5 4" xfId="3895"/>
    <cellStyle name="Note 5 4 2" xfId="3896"/>
    <cellStyle name="Note 5 4 2 2" xfId="3897"/>
    <cellStyle name="Note 5 4 3" xfId="3898"/>
    <cellStyle name="Note 5 4 3 2" xfId="3899"/>
    <cellStyle name="Note 5 4 4" xfId="3900"/>
    <cellStyle name="Note 5 4 4 2" xfId="3901"/>
    <cellStyle name="Note 5 4 5" xfId="3902"/>
    <cellStyle name="Note 5 4 5 2" xfId="3903"/>
    <cellStyle name="Note 5 4 6" xfId="3904"/>
    <cellStyle name="Note 5 4 6 2" xfId="3905"/>
    <cellStyle name="Note 5 4 7" xfId="3906"/>
    <cellStyle name="Note 5 5" xfId="3907"/>
    <cellStyle name="Note 5 5 2" xfId="3908"/>
    <cellStyle name="Note 6" xfId="3909"/>
    <cellStyle name="Note 6 2" xfId="3910"/>
    <cellStyle name="Note 6 2 2" xfId="3911"/>
    <cellStyle name="Note 6 3" xfId="3912"/>
    <cellStyle name="Note 6 3 2" xfId="3913"/>
    <cellStyle name="Note 6 4" xfId="3914"/>
    <cellStyle name="Note 6 4 2" xfId="3915"/>
    <cellStyle name="Note 6 5" xfId="3916"/>
    <cellStyle name="Note 6 5 2" xfId="3917"/>
    <cellStyle name="Note 6 6" xfId="3918"/>
    <cellStyle name="Note 7" xfId="3919"/>
    <cellStyle name="Note 7 2" xfId="3920"/>
    <cellStyle name="Note 7 2 2" xfId="3921"/>
    <cellStyle name="Note 7 3" xfId="3922"/>
    <cellStyle name="Note 7 3 2" xfId="3923"/>
    <cellStyle name="Note 7 4" xfId="3924"/>
    <cellStyle name="Note 7 4 2" xfId="3925"/>
    <cellStyle name="Note 7 5" xfId="3926"/>
    <cellStyle name="Note 7 5 2" xfId="3927"/>
    <cellStyle name="Note 7 6" xfId="3928"/>
    <cellStyle name="Note 8" xfId="3929"/>
    <cellStyle name="Note 8 2" xfId="3930"/>
    <cellStyle name="Note 8 2 2" xfId="3931"/>
    <cellStyle name="Note 8 3" xfId="3932"/>
    <cellStyle name="Note 8 3 2" xfId="3933"/>
    <cellStyle name="Note 8 4" xfId="3934"/>
    <cellStyle name="Note 8 4 2" xfId="3935"/>
    <cellStyle name="Note 8 5" xfId="3936"/>
    <cellStyle name="Note 8 5 2" xfId="3937"/>
    <cellStyle name="Note 8 6" xfId="3938"/>
    <cellStyle name="Note 8 6 2" xfId="3939"/>
    <cellStyle name="Note 8 7" xfId="3940"/>
    <cellStyle name="Note 9" xfId="3941"/>
    <cellStyle name="Note 9 2" xfId="3942"/>
    <cellStyle name="Note 9 2 2" xfId="3943"/>
    <cellStyle name="Note 9 3" xfId="3944"/>
    <cellStyle name="Note 9 3 2" xfId="3945"/>
    <cellStyle name="Note 9 4" xfId="3946"/>
    <cellStyle name="Note 9 4 2" xfId="3947"/>
    <cellStyle name="Note 9 5" xfId="3948"/>
    <cellStyle name="Note 9 5 2" xfId="3949"/>
    <cellStyle name="Note 9 6" xfId="3950"/>
    <cellStyle name="Note 9 6 2" xfId="3951"/>
    <cellStyle name="Note 9 7" xfId="3952"/>
    <cellStyle name="Nr 0 dec" xfId="3953"/>
    <cellStyle name="Nr 0 dec - Input" xfId="3954"/>
    <cellStyle name="Nr 0 dec - Subtotal" xfId="3955"/>
    <cellStyle name="Nr 0 dec - Subtotal 2" xfId="3956"/>
    <cellStyle name="Nr 0 dec - Subtotal 2 2" xfId="3957"/>
    <cellStyle name="Nr 0 dec - Subtotal 2 2 2" xfId="3958"/>
    <cellStyle name="Nr 0 dec - Subtotal 2 3" xfId="3959"/>
    <cellStyle name="Nr 0 dec - Subtotal 2 3 2" xfId="3960"/>
    <cellStyle name="Nr 0 dec - Subtotal 2 4" xfId="3961"/>
    <cellStyle name="Nr 0 dec - Subtotal 2 4 2" xfId="3962"/>
    <cellStyle name="Nr 0 dec - Subtotal 2 5" xfId="3963"/>
    <cellStyle name="Nr 0 dec - Subtotal 2 5 2" xfId="3964"/>
    <cellStyle name="Nr 0 dec - Subtotal 2 6" xfId="3965"/>
    <cellStyle name="Nr 0 dec - Subtotal 3" xfId="3966"/>
    <cellStyle name="Nr 0 dec - Subtotal 3 2" xfId="3967"/>
    <cellStyle name="Nr 0 dec - Subtotal 3 2 2" xfId="3968"/>
    <cellStyle name="Nr 0 dec - Subtotal 3 3" xfId="3969"/>
    <cellStyle name="Nr 0 dec - Subtotal 3 3 2" xfId="3970"/>
    <cellStyle name="Nr 0 dec - Subtotal 3 4" xfId="3971"/>
    <cellStyle name="Nr 0 dec - Subtotal 3 4 2" xfId="3972"/>
    <cellStyle name="Nr 0 dec - Subtotal 3 5" xfId="3973"/>
    <cellStyle name="Nr 0 dec - Subtotal 3 5 2" xfId="3974"/>
    <cellStyle name="Nr 0 dec - Subtotal 3 6" xfId="3975"/>
    <cellStyle name="Nr 0 dec - Subtotal 4" xfId="3976"/>
    <cellStyle name="Nr 0 dec - Subtotal 4 2" xfId="3977"/>
    <cellStyle name="Nr 0 dec - Subtotal 4 2 2" xfId="3978"/>
    <cellStyle name="Nr 0 dec - Subtotal 4 3" xfId="3979"/>
    <cellStyle name="Nr 0 dec - Subtotal 4 3 2" xfId="3980"/>
    <cellStyle name="Nr 0 dec - Subtotal 4 4" xfId="3981"/>
    <cellStyle name="Nr 0 dec - Subtotal 4 4 2" xfId="3982"/>
    <cellStyle name="Nr 0 dec - Subtotal 4 5" xfId="3983"/>
    <cellStyle name="Nr 0 dec - Subtotal 4 5 2" xfId="3984"/>
    <cellStyle name="Nr 0 dec - Subtotal 4 6" xfId="3985"/>
    <cellStyle name="Nr 0 dec - Subtotal 5" xfId="3986"/>
    <cellStyle name="Nr 0 dec - Subtotal 5 2" xfId="3987"/>
    <cellStyle name="Nr 0 dec - Subtotal 5 2 2" xfId="3988"/>
    <cellStyle name="Nr 0 dec - Subtotal 5 3" xfId="3989"/>
    <cellStyle name="Nr 0 dec - Subtotal 5 3 2" xfId="3990"/>
    <cellStyle name="Nr 0 dec - Subtotal 5 4" xfId="3991"/>
    <cellStyle name="Nr 0 dec - Subtotal 5 4 2" xfId="3992"/>
    <cellStyle name="Nr 0 dec - Subtotal 5 5" xfId="3993"/>
    <cellStyle name="Nr 0 dec - Subtotal 5 5 2" xfId="3994"/>
    <cellStyle name="Nr 0 dec - Subtotal 5 6" xfId="3995"/>
    <cellStyle name="Nr 0 dec - Subtotal 6" xfId="3996"/>
    <cellStyle name="Nr 0 dec - Subtotal 6 2" xfId="3997"/>
    <cellStyle name="Nr 0 dec - Subtotal 6 2 2" xfId="3998"/>
    <cellStyle name="Nr 0 dec - Subtotal 6 3" xfId="3999"/>
    <cellStyle name="Nr 0 dec - Subtotal 6 3 2" xfId="4000"/>
    <cellStyle name="Nr 0 dec - Subtotal 6 4" xfId="4001"/>
    <cellStyle name="Nr 0 dec - Subtotal 6 4 2" xfId="4002"/>
    <cellStyle name="Nr 0 dec - Subtotal 6 5" xfId="4003"/>
    <cellStyle name="Nr 0 dec - Subtotal 6 5 2" xfId="4004"/>
    <cellStyle name="Nr 0 dec - Subtotal 6 6" xfId="4005"/>
    <cellStyle name="Nr 0 dec - Subtotal 7" xfId="4006"/>
    <cellStyle name="Nr 0 dec - Subtotal 7 2" xfId="4007"/>
    <cellStyle name="Nr 0 dec - Subtotal 7 2 2" xfId="4008"/>
    <cellStyle name="Nr 0 dec - Subtotal 7 3" xfId="4009"/>
    <cellStyle name="Nr 0 dec - Subtotal 7 3 2" xfId="4010"/>
    <cellStyle name="Nr 0 dec - Subtotal 7 4" xfId="4011"/>
    <cellStyle name="Nr 0 dec - Subtotal 7 4 2" xfId="4012"/>
    <cellStyle name="Nr 0 dec - Subtotal 7 5" xfId="4013"/>
    <cellStyle name="Nr 0 dec - Subtotal 7 5 2" xfId="4014"/>
    <cellStyle name="Nr 0 dec - Subtotal 7 6" xfId="4015"/>
    <cellStyle name="Nr 0 dec - Subtotal 7 6 2" xfId="4016"/>
    <cellStyle name="Nr 0 dec - Subtotal 7 7" xfId="4017"/>
    <cellStyle name="Nr 0 dec - Subtotal 8" xfId="4018"/>
    <cellStyle name="Nr 0 dec - Subtotal 8 2" xfId="4019"/>
    <cellStyle name="Nr 0 dec - Subtotal 8 2 2" xfId="4020"/>
    <cellStyle name="Nr 0 dec - Subtotal 8 3" xfId="4021"/>
    <cellStyle name="Nr 0 dec - Subtotal 8 3 2" xfId="4022"/>
    <cellStyle name="Nr 0 dec - Subtotal 8 4" xfId="4023"/>
    <cellStyle name="Nr 0 dec - Subtotal 8 4 2" xfId="4024"/>
    <cellStyle name="Nr 0 dec - Subtotal 8 5" xfId="4025"/>
    <cellStyle name="Nr 0 dec - Subtotal 8 5 2" xfId="4026"/>
    <cellStyle name="Nr 0 dec - Subtotal 8 6" xfId="4027"/>
    <cellStyle name="Nr 0 dec - Subtotal 8 6 2" xfId="4028"/>
    <cellStyle name="Nr 0 dec - Subtotal 8 7" xfId="4029"/>
    <cellStyle name="Nr 0 dec - Subtotal 9" xfId="4030"/>
    <cellStyle name="Nr 0 dec - Subtotal 9 2" xfId="4031"/>
    <cellStyle name="Nr 0 dec_Data" xfId="4032"/>
    <cellStyle name="Nr 1 dec" xfId="4033"/>
    <cellStyle name="Nr 1 dec - Input" xfId="4034"/>
    <cellStyle name="Nr, 0 dec" xfId="4035"/>
    <cellStyle name="Number" xfId="4036"/>
    <cellStyle name="Number entry" xfId="4037"/>
    <cellStyle name="Number entry 10" xfId="4038"/>
    <cellStyle name="Number entry 10 2" xfId="4039"/>
    <cellStyle name="Number entry 10 2 2" xfId="4040"/>
    <cellStyle name="Number entry 10 3" xfId="4041"/>
    <cellStyle name="Number entry 10 3 2" xfId="4042"/>
    <cellStyle name="Number entry 10 4" xfId="4043"/>
    <cellStyle name="Number entry 10 4 2" xfId="4044"/>
    <cellStyle name="Number entry 10 5" xfId="4045"/>
    <cellStyle name="Number entry 10 5 2" xfId="4046"/>
    <cellStyle name="Number entry 10 6" xfId="4047"/>
    <cellStyle name="Number entry 10 6 2" xfId="4048"/>
    <cellStyle name="Number entry 10 7" xfId="4049"/>
    <cellStyle name="Number entry 11" xfId="4050"/>
    <cellStyle name="Number entry 11 2" xfId="4051"/>
    <cellStyle name="Number entry 11 2 2" xfId="4052"/>
    <cellStyle name="Number entry 11 3" xfId="4053"/>
    <cellStyle name="Number entry 11 3 2" xfId="4054"/>
    <cellStyle name="Number entry 11 4" xfId="4055"/>
    <cellStyle name="Number entry 11 4 2" xfId="4056"/>
    <cellStyle name="Number entry 11 5" xfId="4057"/>
    <cellStyle name="Number entry 11 5 2" xfId="4058"/>
    <cellStyle name="Number entry 11 6" xfId="4059"/>
    <cellStyle name="Number entry 11 6 2" xfId="4060"/>
    <cellStyle name="Number entry 11 7" xfId="4061"/>
    <cellStyle name="Number entry 12" xfId="4062"/>
    <cellStyle name="Number entry 12 2" xfId="4063"/>
    <cellStyle name="Number entry 12 2 2" xfId="4064"/>
    <cellStyle name="Number entry 12 3" xfId="4065"/>
    <cellStyle name="Number entry 12 3 2" xfId="4066"/>
    <cellStyle name="Number entry 12 4" xfId="4067"/>
    <cellStyle name="Number entry 12 4 2" xfId="4068"/>
    <cellStyle name="Number entry 12 5" xfId="4069"/>
    <cellStyle name="Number entry 12 5 2" xfId="4070"/>
    <cellStyle name="Number entry 12 6" xfId="4071"/>
    <cellStyle name="Number entry 12 6 2" xfId="4072"/>
    <cellStyle name="Number entry 12 7" xfId="4073"/>
    <cellStyle name="Number entry 13" xfId="4074"/>
    <cellStyle name="Number entry 13 2" xfId="4075"/>
    <cellStyle name="Number entry 2" xfId="4076"/>
    <cellStyle name="Number entry 2 2" xfId="4077"/>
    <cellStyle name="Number entry 2 2 2" xfId="4078"/>
    <cellStyle name="Number entry 2 3" xfId="4079"/>
    <cellStyle name="Number entry 2 3 2" xfId="4080"/>
    <cellStyle name="Number entry 2 4" xfId="4081"/>
    <cellStyle name="Number entry 2 4 2" xfId="4082"/>
    <cellStyle name="Number entry 3" xfId="4083"/>
    <cellStyle name="Number entry 3 2" xfId="4084"/>
    <cellStyle name="Number entry 3 2 2" xfId="4085"/>
    <cellStyle name="Number entry 3 3" xfId="4086"/>
    <cellStyle name="Number entry 3 3 2" xfId="4087"/>
    <cellStyle name="Number entry 3 4" xfId="4088"/>
    <cellStyle name="Number entry 3 4 2" xfId="4089"/>
    <cellStyle name="Number entry 3 5" xfId="4090"/>
    <cellStyle name="Number entry 3 5 2" xfId="4091"/>
    <cellStyle name="Number entry 4" xfId="4092"/>
    <cellStyle name="Number entry 4 2" xfId="4093"/>
    <cellStyle name="Number entry 4 2 2" xfId="4094"/>
    <cellStyle name="Number entry 4 3" xfId="4095"/>
    <cellStyle name="Number entry 4 3 2" xfId="4096"/>
    <cellStyle name="Number entry 4 4" xfId="4097"/>
    <cellStyle name="Number entry 4 4 2" xfId="4098"/>
    <cellStyle name="Number entry 4 5" xfId="4099"/>
    <cellStyle name="Number entry 4 5 2" xfId="4100"/>
    <cellStyle name="Number entry 4 6" xfId="4101"/>
    <cellStyle name="Number entry 4 6 2" xfId="4102"/>
    <cellStyle name="Number entry 4 7" xfId="4103"/>
    <cellStyle name="Number entry 5" xfId="4104"/>
    <cellStyle name="Number entry 5 2" xfId="4105"/>
    <cellStyle name="Number entry 5 2 2" xfId="4106"/>
    <cellStyle name="Number entry 5 3" xfId="4107"/>
    <cellStyle name="Number entry 5 3 2" xfId="4108"/>
    <cellStyle name="Number entry 5 4" xfId="4109"/>
    <cellStyle name="Number entry 5 4 2" xfId="4110"/>
    <cellStyle name="Number entry 5 5" xfId="4111"/>
    <cellStyle name="Number entry 5 5 2" xfId="4112"/>
    <cellStyle name="Number entry 5 6" xfId="4113"/>
    <cellStyle name="Number entry 5 6 2" xfId="4114"/>
    <cellStyle name="Number entry 5 7" xfId="4115"/>
    <cellStyle name="Number entry 6" xfId="4116"/>
    <cellStyle name="Number entry 6 2" xfId="4117"/>
    <cellStyle name="Number entry 6 2 2" xfId="4118"/>
    <cellStyle name="Number entry 6 3" xfId="4119"/>
    <cellStyle name="Number entry 6 3 2" xfId="4120"/>
    <cellStyle name="Number entry 6 4" xfId="4121"/>
    <cellStyle name="Number entry 6 4 2" xfId="4122"/>
    <cellStyle name="Number entry 6 5" xfId="4123"/>
    <cellStyle name="Number entry 6 5 2" xfId="4124"/>
    <cellStyle name="Number entry 6 6" xfId="4125"/>
    <cellStyle name="Number entry 6 6 2" xfId="4126"/>
    <cellStyle name="Number entry 6 7" xfId="4127"/>
    <cellStyle name="Number entry 7" xfId="4128"/>
    <cellStyle name="Number entry 7 2" xfId="4129"/>
    <cellStyle name="Number entry 7 2 2" xfId="4130"/>
    <cellStyle name="Number entry 7 3" xfId="4131"/>
    <cellStyle name="Number entry 7 3 2" xfId="4132"/>
    <cellStyle name="Number entry 7 4" xfId="4133"/>
    <cellStyle name="Number entry 7 4 2" xfId="4134"/>
    <cellStyle name="Number entry 7 5" xfId="4135"/>
    <cellStyle name="Number entry 7 5 2" xfId="4136"/>
    <cellStyle name="Number entry 7 6" xfId="4137"/>
    <cellStyle name="Number entry 7 6 2" xfId="4138"/>
    <cellStyle name="Number entry 7 7" xfId="4139"/>
    <cellStyle name="Number entry 8" xfId="4140"/>
    <cellStyle name="Number entry 8 2" xfId="4141"/>
    <cellStyle name="Number entry 8 2 2" xfId="4142"/>
    <cellStyle name="Number entry 8 3" xfId="4143"/>
    <cellStyle name="Number entry 8 3 2" xfId="4144"/>
    <cellStyle name="Number entry 8 4" xfId="4145"/>
    <cellStyle name="Number entry 8 4 2" xfId="4146"/>
    <cellStyle name="Number entry 8 5" xfId="4147"/>
    <cellStyle name="Number entry 8 5 2" xfId="4148"/>
    <cellStyle name="Number entry 8 6" xfId="4149"/>
    <cellStyle name="Number entry 8 6 2" xfId="4150"/>
    <cellStyle name="Number entry 8 7" xfId="4151"/>
    <cellStyle name="Number entry 9" xfId="4152"/>
    <cellStyle name="Number entry 9 2" xfId="4153"/>
    <cellStyle name="Number entry 9 2 2" xfId="4154"/>
    <cellStyle name="Number entry 9 3" xfId="4155"/>
    <cellStyle name="Number entry 9 3 2" xfId="4156"/>
    <cellStyle name="Number entry 9 4" xfId="4157"/>
    <cellStyle name="Number entry 9 4 2" xfId="4158"/>
    <cellStyle name="Number entry 9 5" xfId="4159"/>
    <cellStyle name="Number entry 9 5 2" xfId="4160"/>
    <cellStyle name="Number entry 9 6" xfId="4161"/>
    <cellStyle name="Number entry 9 6 2" xfId="4162"/>
    <cellStyle name="Number entry 9 7" xfId="4163"/>
    <cellStyle name="Number entry dec" xfId="4164"/>
    <cellStyle name="Number entry dec 10" xfId="4165"/>
    <cellStyle name="Number entry dec 10 2" xfId="4166"/>
    <cellStyle name="Number entry dec 10 2 2" xfId="4167"/>
    <cellStyle name="Number entry dec 10 3" xfId="4168"/>
    <cellStyle name="Number entry dec 10 3 2" xfId="4169"/>
    <cellStyle name="Number entry dec 10 4" xfId="4170"/>
    <cellStyle name="Number entry dec 10 4 2" xfId="4171"/>
    <cellStyle name="Number entry dec 10 5" xfId="4172"/>
    <cellStyle name="Number entry dec 10 5 2" xfId="4173"/>
    <cellStyle name="Number entry dec 10 6" xfId="4174"/>
    <cellStyle name="Number entry dec 10 6 2" xfId="4175"/>
    <cellStyle name="Number entry dec 10 7" xfId="4176"/>
    <cellStyle name="Number entry dec 11" xfId="4177"/>
    <cellStyle name="Number entry dec 11 2" xfId="4178"/>
    <cellStyle name="Number entry dec 11 2 2" xfId="4179"/>
    <cellStyle name="Number entry dec 11 3" xfId="4180"/>
    <cellStyle name="Number entry dec 11 3 2" xfId="4181"/>
    <cellStyle name="Number entry dec 11 4" xfId="4182"/>
    <cellStyle name="Number entry dec 11 4 2" xfId="4183"/>
    <cellStyle name="Number entry dec 11 5" xfId="4184"/>
    <cellStyle name="Number entry dec 11 5 2" xfId="4185"/>
    <cellStyle name="Number entry dec 11 6" xfId="4186"/>
    <cellStyle name="Number entry dec 11 6 2" xfId="4187"/>
    <cellStyle name="Number entry dec 11 7" xfId="4188"/>
    <cellStyle name="Number entry dec 12" xfId="4189"/>
    <cellStyle name="Number entry dec 12 2" xfId="4190"/>
    <cellStyle name="Number entry dec 12 2 2" xfId="4191"/>
    <cellStyle name="Number entry dec 12 3" xfId="4192"/>
    <cellStyle name="Number entry dec 12 3 2" xfId="4193"/>
    <cellStyle name="Number entry dec 12 4" xfId="4194"/>
    <cellStyle name="Number entry dec 12 4 2" xfId="4195"/>
    <cellStyle name="Number entry dec 12 5" xfId="4196"/>
    <cellStyle name="Number entry dec 12 5 2" xfId="4197"/>
    <cellStyle name="Number entry dec 12 6" xfId="4198"/>
    <cellStyle name="Number entry dec 12 6 2" xfId="4199"/>
    <cellStyle name="Number entry dec 12 7" xfId="4200"/>
    <cellStyle name="Number entry dec 13" xfId="4201"/>
    <cellStyle name="Number entry dec 13 2" xfId="4202"/>
    <cellStyle name="Number entry dec 2" xfId="4203"/>
    <cellStyle name="Number entry dec 2 2" xfId="4204"/>
    <cellStyle name="Number entry dec 2 2 2" xfId="4205"/>
    <cellStyle name="Number entry dec 2 3" xfId="4206"/>
    <cellStyle name="Number entry dec 2 3 2" xfId="4207"/>
    <cellStyle name="Number entry dec 2 4" xfId="4208"/>
    <cellStyle name="Number entry dec 2 4 2" xfId="4209"/>
    <cellStyle name="Number entry dec 3" xfId="4210"/>
    <cellStyle name="Number entry dec 3 2" xfId="4211"/>
    <cellStyle name="Number entry dec 3 2 2" xfId="4212"/>
    <cellStyle name="Number entry dec 3 3" xfId="4213"/>
    <cellStyle name="Number entry dec 3 3 2" xfId="4214"/>
    <cellStyle name="Number entry dec 3 4" xfId="4215"/>
    <cellStyle name="Number entry dec 3 4 2" xfId="4216"/>
    <cellStyle name="Number entry dec 3 5" xfId="4217"/>
    <cellStyle name="Number entry dec 3 5 2" xfId="4218"/>
    <cellStyle name="Number entry dec 4" xfId="4219"/>
    <cellStyle name="Number entry dec 4 2" xfId="4220"/>
    <cellStyle name="Number entry dec 4 2 2" xfId="4221"/>
    <cellStyle name="Number entry dec 4 3" xfId="4222"/>
    <cellStyle name="Number entry dec 4 3 2" xfId="4223"/>
    <cellStyle name="Number entry dec 4 4" xfId="4224"/>
    <cellStyle name="Number entry dec 4 4 2" xfId="4225"/>
    <cellStyle name="Number entry dec 4 5" xfId="4226"/>
    <cellStyle name="Number entry dec 4 5 2" xfId="4227"/>
    <cellStyle name="Number entry dec 4 6" xfId="4228"/>
    <cellStyle name="Number entry dec 4 6 2" xfId="4229"/>
    <cellStyle name="Number entry dec 4 7" xfId="4230"/>
    <cellStyle name="Number entry dec 5" xfId="4231"/>
    <cellStyle name="Number entry dec 5 2" xfId="4232"/>
    <cellStyle name="Number entry dec 5 2 2" xfId="4233"/>
    <cellStyle name="Number entry dec 5 3" xfId="4234"/>
    <cellStyle name="Number entry dec 5 3 2" xfId="4235"/>
    <cellStyle name="Number entry dec 5 4" xfId="4236"/>
    <cellStyle name="Number entry dec 5 4 2" xfId="4237"/>
    <cellStyle name="Number entry dec 5 5" xfId="4238"/>
    <cellStyle name="Number entry dec 5 5 2" xfId="4239"/>
    <cellStyle name="Number entry dec 5 6" xfId="4240"/>
    <cellStyle name="Number entry dec 5 6 2" xfId="4241"/>
    <cellStyle name="Number entry dec 5 7" xfId="4242"/>
    <cellStyle name="Number entry dec 6" xfId="4243"/>
    <cellStyle name="Number entry dec 6 2" xfId="4244"/>
    <cellStyle name="Number entry dec 6 2 2" xfId="4245"/>
    <cellStyle name="Number entry dec 6 3" xfId="4246"/>
    <cellStyle name="Number entry dec 6 3 2" xfId="4247"/>
    <cellStyle name="Number entry dec 6 4" xfId="4248"/>
    <cellStyle name="Number entry dec 6 4 2" xfId="4249"/>
    <cellStyle name="Number entry dec 6 5" xfId="4250"/>
    <cellStyle name="Number entry dec 6 5 2" xfId="4251"/>
    <cellStyle name="Number entry dec 6 6" xfId="4252"/>
    <cellStyle name="Number entry dec 6 6 2" xfId="4253"/>
    <cellStyle name="Number entry dec 6 7" xfId="4254"/>
    <cellStyle name="Number entry dec 7" xfId="4255"/>
    <cellStyle name="Number entry dec 7 2" xfId="4256"/>
    <cellStyle name="Number entry dec 7 2 2" xfId="4257"/>
    <cellStyle name="Number entry dec 7 3" xfId="4258"/>
    <cellStyle name="Number entry dec 7 3 2" xfId="4259"/>
    <cellStyle name="Number entry dec 7 4" xfId="4260"/>
    <cellStyle name="Number entry dec 7 4 2" xfId="4261"/>
    <cellStyle name="Number entry dec 7 5" xfId="4262"/>
    <cellStyle name="Number entry dec 7 5 2" xfId="4263"/>
    <cellStyle name="Number entry dec 7 6" xfId="4264"/>
    <cellStyle name="Number entry dec 7 6 2" xfId="4265"/>
    <cellStyle name="Number entry dec 7 7" xfId="4266"/>
    <cellStyle name="Number entry dec 8" xfId="4267"/>
    <cellStyle name="Number entry dec 8 2" xfId="4268"/>
    <cellStyle name="Number entry dec 8 2 2" xfId="4269"/>
    <cellStyle name="Number entry dec 8 3" xfId="4270"/>
    <cellStyle name="Number entry dec 8 3 2" xfId="4271"/>
    <cellStyle name="Number entry dec 8 4" xfId="4272"/>
    <cellStyle name="Number entry dec 8 4 2" xfId="4273"/>
    <cellStyle name="Number entry dec 8 5" xfId="4274"/>
    <cellStyle name="Number entry dec 8 5 2" xfId="4275"/>
    <cellStyle name="Number entry dec 8 6" xfId="4276"/>
    <cellStyle name="Number entry dec 8 6 2" xfId="4277"/>
    <cellStyle name="Number entry dec 8 7" xfId="4278"/>
    <cellStyle name="Number entry dec 9" xfId="4279"/>
    <cellStyle name="Number entry dec 9 2" xfId="4280"/>
    <cellStyle name="Number entry dec 9 2 2" xfId="4281"/>
    <cellStyle name="Number entry dec 9 3" xfId="4282"/>
    <cellStyle name="Number entry dec 9 3 2" xfId="4283"/>
    <cellStyle name="Number entry dec 9 4" xfId="4284"/>
    <cellStyle name="Number entry dec 9 4 2" xfId="4285"/>
    <cellStyle name="Number entry dec 9 5" xfId="4286"/>
    <cellStyle name="Number entry dec 9 5 2" xfId="4287"/>
    <cellStyle name="Number entry dec 9 6" xfId="4288"/>
    <cellStyle name="Number entry dec 9 6 2" xfId="4289"/>
    <cellStyle name="Number entry dec 9 7" xfId="4290"/>
    <cellStyle name="Number, 0 dec" xfId="4291"/>
    <cellStyle name="Number, 1 dec" xfId="4292"/>
    <cellStyle name="Number, 2 dec" xfId="4293"/>
    <cellStyle name="Option" xfId="4294"/>
    <cellStyle name="OptionHeading" xfId="4295"/>
    <cellStyle name="Output" xfId="4296"/>
    <cellStyle name="Output 10" xfId="4297"/>
    <cellStyle name="Output 10 2" xfId="4298"/>
    <cellStyle name="Output 10 2 2" xfId="4299"/>
    <cellStyle name="Output 10 3" xfId="4300"/>
    <cellStyle name="Output 10 3 2" xfId="4301"/>
    <cellStyle name="Output 10 4" xfId="4302"/>
    <cellStyle name="Output 10 4 2" xfId="4303"/>
    <cellStyle name="Output 10 5" xfId="4304"/>
    <cellStyle name="Output 10 5 2" xfId="4305"/>
    <cellStyle name="Output 10 6" xfId="4306"/>
    <cellStyle name="Output 10 6 2" xfId="4307"/>
    <cellStyle name="Output 10 7" xfId="4308"/>
    <cellStyle name="Output 11" xfId="4309"/>
    <cellStyle name="Output 11 2" xfId="4310"/>
    <cellStyle name="Output 11 2 2" xfId="4311"/>
    <cellStyle name="Output 11 3" xfId="4312"/>
    <cellStyle name="Output 11 3 2" xfId="4313"/>
    <cellStyle name="Output 11 4" xfId="4314"/>
    <cellStyle name="Output 11 4 2" xfId="4315"/>
    <cellStyle name="Output 11 5" xfId="4316"/>
    <cellStyle name="Output 11 5 2" xfId="4317"/>
    <cellStyle name="Output 11 6" xfId="4318"/>
    <cellStyle name="Output 11 6 2" xfId="4319"/>
    <cellStyle name="Output 11 7" xfId="4320"/>
    <cellStyle name="Output 12" xfId="4321"/>
    <cellStyle name="Output 13" xfId="4322"/>
    <cellStyle name="Output 2" xfId="4323"/>
    <cellStyle name="Output 2 10" xfId="4324"/>
    <cellStyle name="Output 2 2" xfId="4325"/>
    <cellStyle name="Output 2 2 10" xfId="4326"/>
    <cellStyle name="Output 2 2 2" xfId="4327"/>
    <cellStyle name="Output 2 2 2 2" xfId="4328"/>
    <cellStyle name="Output 2 2 3" xfId="4329"/>
    <cellStyle name="Output 2 2 3 2" xfId="4330"/>
    <cellStyle name="Output 2 2 4" xfId="4331"/>
    <cellStyle name="Output 2 2 4 2" xfId="4332"/>
    <cellStyle name="Output 2 2 5" xfId="4333"/>
    <cellStyle name="Output 2 2 5 2" xfId="4334"/>
    <cellStyle name="Output 2 2 6" xfId="4335"/>
    <cellStyle name="Output 2 2 6 2" xfId="4336"/>
    <cellStyle name="Output 2 2 7" xfId="4337"/>
    <cellStyle name="Output 2 2 7 2" xfId="4338"/>
    <cellStyle name="Output 2 2 8" xfId="4339"/>
    <cellStyle name="Output 2 2 9" xfId="4340"/>
    <cellStyle name="Output 2 3" xfId="4341"/>
    <cellStyle name="Output 2 3 2" xfId="4342"/>
    <cellStyle name="Output 2 3 2 2" xfId="4343"/>
    <cellStyle name="Output 2 3 3" xfId="4344"/>
    <cellStyle name="Output 2 3 3 2" xfId="4345"/>
    <cellStyle name="Output 2 3 4" xfId="4346"/>
    <cellStyle name="Output 2 3 4 2" xfId="4347"/>
    <cellStyle name="Output 2 3 5" xfId="4348"/>
    <cellStyle name="Output 2 3 5 2" xfId="4349"/>
    <cellStyle name="Output 2 3 6" xfId="4350"/>
    <cellStyle name="Output 2 3 6 2" xfId="4351"/>
    <cellStyle name="Output 2 3 7" xfId="4352"/>
    <cellStyle name="Output 2 3 7 2" xfId="4353"/>
    <cellStyle name="Output 2 4" xfId="4354"/>
    <cellStyle name="Output 2 4 2" xfId="4355"/>
    <cellStyle name="Output 2 4 2 2" xfId="4356"/>
    <cellStyle name="Output 2 4 3" xfId="4357"/>
    <cellStyle name="Output 2 4 3 2" xfId="4358"/>
    <cellStyle name="Output 2 4 4" xfId="4359"/>
    <cellStyle name="Output 2 4 4 2" xfId="4360"/>
    <cellStyle name="Output 2 4 5" xfId="4361"/>
    <cellStyle name="Output 2 4 5 2" xfId="4362"/>
    <cellStyle name="Output 2 4 6" xfId="4363"/>
    <cellStyle name="Output 2 4 6 2" xfId="4364"/>
    <cellStyle name="Output 2 4 7" xfId="4365"/>
    <cellStyle name="Output 2 5" xfId="4366"/>
    <cellStyle name="Output 2 6" xfId="4367"/>
    <cellStyle name="Output 2 7" xfId="4368"/>
    <cellStyle name="Output 2 8" xfId="4369"/>
    <cellStyle name="Output 2 9" xfId="4370"/>
    <cellStyle name="Output 3" xfId="4371"/>
    <cellStyle name="Output 3 10" xfId="4372"/>
    <cellStyle name="Output 3 2" xfId="4373"/>
    <cellStyle name="Output 3 2 2" xfId="4374"/>
    <cellStyle name="Output 3 3" xfId="4375"/>
    <cellStyle name="Output 3 3 2" xfId="4376"/>
    <cellStyle name="Output 3 4" xfId="4377"/>
    <cellStyle name="Output 3 4 2" xfId="4378"/>
    <cellStyle name="Output 3 5" xfId="4379"/>
    <cellStyle name="Output 3 5 2" xfId="4380"/>
    <cellStyle name="Output 3 6" xfId="4381"/>
    <cellStyle name="Output 3 6 2" xfId="4382"/>
    <cellStyle name="Output 3 7" xfId="4383"/>
    <cellStyle name="Output 3 8" xfId="4384"/>
    <cellStyle name="Output 3 9" xfId="4385"/>
    <cellStyle name="Output 4" xfId="4386"/>
    <cellStyle name="Output 4 2" xfId="4387"/>
    <cellStyle name="Output 4 2 2" xfId="4388"/>
    <cellStyle name="Output 4 3" xfId="4389"/>
    <cellStyle name="Output 4 3 2" xfId="4390"/>
    <cellStyle name="Output 4 4" xfId="4391"/>
    <cellStyle name="Output 4 4 2" xfId="4392"/>
    <cellStyle name="Output 4 5" xfId="4393"/>
    <cellStyle name="Output 4 5 2" xfId="4394"/>
    <cellStyle name="Output 4 6" xfId="4395"/>
    <cellStyle name="Output 4 6 2" xfId="4396"/>
    <cellStyle name="Output 4 7" xfId="4397"/>
    <cellStyle name="Output 4 8" xfId="4398"/>
    <cellStyle name="Output 4 9" xfId="4399"/>
    <cellStyle name="Output 5" xfId="4400"/>
    <cellStyle name="Output 5 2" xfId="4401"/>
    <cellStyle name="Output 5 2 2" xfId="4402"/>
    <cellStyle name="Output 5 3" xfId="4403"/>
    <cellStyle name="Output 5 3 2" xfId="4404"/>
    <cellStyle name="Output 5 4" xfId="4405"/>
    <cellStyle name="Output 5 4 2" xfId="4406"/>
    <cellStyle name="Output 5 5" xfId="4407"/>
    <cellStyle name="Output 5 5 2" xfId="4408"/>
    <cellStyle name="Output 5 6" xfId="4409"/>
    <cellStyle name="Output 5 6 2" xfId="4410"/>
    <cellStyle name="Output 5 7" xfId="4411"/>
    <cellStyle name="Output 6" xfId="4412"/>
    <cellStyle name="Output 6 2" xfId="4413"/>
    <cellStyle name="Output 6 2 2" xfId="4414"/>
    <cellStyle name="Output 6 3" xfId="4415"/>
    <cellStyle name="Output 6 3 2" xfId="4416"/>
    <cellStyle name="Output 6 4" xfId="4417"/>
    <cellStyle name="Output 6 4 2" xfId="4418"/>
    <cellStyle name="Output 6 5" xfId="4419"/>
    <cellStyle name="Output 6 5 2" xfId="4420"/>
    <cellStyle name="Output 6 6" xfId="4421"/>
    <cellStyle name="Output 7" xfId="4422"/>
    <cellStyle name="Output 7 2" xfId="4423"/>
    <cellStyle name="Output 7 2 2" xfId="4424"/>
    <cellStyle name="Output 7 3" xfId="4425"/>
    <cellStyle name="Output 7 3 2" xfId="4426"/>
    <cellStyle name="Output 7 4" xfId="4427"/>
    <cellStyle name="Output 7 4 2" xfId="4428"/>
    <cellStyle name="Output 7 5" xfId="4429"/>
    <cellStyle name="Output 7 5 2" xfId="4430"/>
    <cellStyle name="Output 7 6" xfId="4431"/>
    <cellStyle name="Output 8" xfId="4432"/>
    <cellStyle name="Output 8 2" xfId="4433"/>
    <cellStyle name="Output 8 2 2" xfId="4434"/>
    <cellStyle name="Output 8 3" xfId="4435"/>
    <cellStyle name="Output 8 3 2" xfId="4436"/>
    <cellStyle name="Output 8 4" xfId="4437"/>
    <cellStyle name="Output 8 4 2" xfId="4438"/>
    <cellStyle name="Output 8 5" xfId="4439"/>
    <cellStyle name="Output 8 5 2" xfId="4440"/>
    <cellStyle name="Output 8 6" xfId="4441"/>
    <cellStyle name="Output 9" xfId="4442"/>
    <cellStyle name="Output 9 2" xfId="4443"/>
    <cellStyle name="Output 9 2 2" xfId="4444"/>
    <cellStyle name="Output 9 3" xfId="4445"/>
    <cellStyle name="Output 9 3 2" xfId="4446"/>
    <cellStyle name="Output 9 4" xfId="4447"/>
    <cellStyle name="Output 9 4 2" xfId="4448"/>
    <cellStyle name="Output 9 5" xfId="4449"/>
    <cellStyle name="Output 9 5 2" xfId="4450"/>
    <cellStyle name="Output 9 6" xfId="4451"/>
    <cellStyle name="Output Amounts" xfId="4452"/>
    <cellStyle name="Output Column Headings" xfId="4453"/>
    <cellStyle name="Output Line Items" xfId="4454"/>
    <cellStyle name="Output Report Heading" xfId="4455"/>
    <cellStyle name="Output Report Title" xfId="4456"/>
    <cellStyle name="Outputtitle" xfId="4457"/>
    <cellStyle name="Paaotsikko" xfId="4458"/>
    <cellStyle name="Page Number" xfId="4459"/>
    <cellStyle name="PageTitle" xfId="4460"/>
    <cellStyle name="pb_page_heading_LS" xfId="4461"/>
    <cellStyle name="PctLine" xfId="4462"/>
    <cellStyle name="Pénznem [0]_Document" xfId="4463"/>
    <cellStyle name="Pénznem_Document" xfId="4464"/>
    <cellStyle name="perc" xfId="4465"/>
    <cellStyle name="Percent [0]" xfId="4466"/>
    <cellStyle name="Percent [00]" xfId="4467"/>
    <cellStyle name="Percent [1]" xfId="4468"/>
    <cellStyle name="Percent [2]" xfId="4469"/>
    <cellStyle name="Percent [3]" xfId="4470"/>
    <cellStyle name="Percent 1 dec" xfId="4471"/>
    <cellStyle name="Percent 1 dec - Input" xfId="4472"/>
    <cellStyle name="Percent 1 dec_Data" xfId="4473"/>
    <cellStyle name="Percent 2" xfId="4474"/>
    <cellStyle name="Percent 2 2" xfId="4475"/>
    <cellStyle name="Percent 3" xfId="4476"/>
    <cellStyle name="Percent 3 2" xfId="4477"/>
    <cellStyle name="Percent 4" xfId="4478"/>
    <cellStyle name="Percent 6" xfId="4479"/>
    <cellStyle name="Percent hard no" xfId="4480"/>
    <cellStyle name="Percent(1)" xfId="4481"/>
    <cellStyle name="Percent(2)" xfId="4482"/>
    <cellStyle name="Percent, 0 dec" xfId="4483"/>
    <cellStyle name="Percent, 1 dec" xfId="4484"/>
    <cellStyle name="Percent, 2 dec" xfId="4485"/>
    <cellStyle name="Percent, bp" xfId="4486"/>
    <cellStyle name="Percent_BMU_Fosforit_model_13_formated" xfId="4487"/>
    <cellStyle name="PercentChange" xfId="4488"/>
    <cellStyle name="perecnt" xfId="4489"/>
    <cellStyle name="precent" xfId="4490"/>
    <cellStyle name="PrePop Currency (0)" xfId="4491"/>
    <cellStyle name="PrePop Currency (2)" xfId="4492"/>
    <cellStyle name="PrePop Units (0)" xfId="4493"/>
    <cellStyle name="PrePop Units (1)" xfId="4494"/>
    <cellStyle name="PrePop Units (2)" xfId="4495"/>
    <cellStyle name="Price" xfId="4496"/>
    <cellStyle name="prochrek" xfId="4497"/>
    <cellStyle name="Profit figure" xfId="4498"/>
    <cellStyle name="Puslapis1" xfId="4499"/>
    <cellStyle name="Puslapis2" xfId="4500"/>
    <cellStyle name="Ratio" xfId="4501"/>
    <cellStyle name="RatioX" xfId="4502"/>
    <cellStyle name="Red" xfId="4503"/>
    <cellStyle name="s_Valuation " xfId="4504"/>
    <cellStyle name="s_Valuation _WACC Analysis" xfId="4505"/>
    <cellStyle name="s_Valuation _WACC Analysis_лизинг и страхование" xfId="4506"/>
    <cellStyle name="s_Valuation _WACC Analysis_лизинг и страхование_Денежный поток ЗАО ЭПИ-2008г.(в объемах декабря)2811  ПОСЛЕДНИЙ (Перераб. с изм. старахованием)" xfId="4507"/>
    <cellStyle name="s_Valuation _WACC Analysis_ЛИЗИНГовый КАЛЕНДАРЬ" xfId="4508"/>
    <cellStyle name="s_Valuation _WACC Analysis_ЛИЗИНГовый КАЛЕНДАРЬ_Денежный поток ЗАО ЭПИ-2008г.(в объемах декабря)2811  ПОСЛЕДНИЙ (Перераб. с изм. старахованием)" xfId="4509"/>
    <cellStyle name="s_Valuation _WACC Analysis_План ФХД котельной (ТЭЦ) от 22.01.08 последняя версия А3" xfId="4510"/>
    <cellStyle name="s_Valuation _WACC Analysis_ПУШКИНО ( прир.ГАЗ  2009-2014 проектная мощность вар1" xfId="4511"/>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4512"/>
    <cellStyle name="s_Valuation _лизинг и страхование" xfId="4513"/>
    <cellStyle name="s_Valuation _лизинг и страхование_Денежный поток ЗАО ЭПИ-2008г.(в объемах декабря)2811  ПОСЛЕДНИЙ (Перераб. с изм. старахованием)" xfId="4514"/>
    <cellStyle name="s_Valuation _ЛИЗИНГовый КАЛЕНДАРЬ" xfId="4515"/>
    <cellStyle name="s_Valuation _ЛИЗИНГовый КАЛЕНДАРЬ_Денежный поток ЗАО ЭПИ-2008г.(в объемах декабря)2811  ПОСЛЕДНИЙ (Перераб. с изм. старахованием)" xfId="4516"/>
    <cellStyle name="s_Valuation _План ФХД котельной (ТЭЦ) от 22.01.08 последняя версия А3" xfId="4517"/>
    <cellStyle name="s_Valuation _ПУШКИНО ( прир.ГАЗ  2009-2014 проектная мощность вар1" xfId="4518"/>
    <cellStyle name="s_Valuation _ПУШКИНО ( прир.ГАЗ  2009-2014 проектная мощность вар1_Денежный поток ЗАО ЭПИ-2008г.(в объемах декабря)2811  ПОСЛЕДНИЙ (Перераб. с изм. старахованием)" xfId="4519"/>
    <cellStyle name="Salomon Logo" xfId="4520"/>
    <cellStyle name="SAPBEXaggData" xfId="4521"/>
    <cellStyle name="SAPBEXaggData 2" xfId="4522"/>
    <cellStyle name="SAPBEXaggData 2 2" xfId="4523"/>
    <cellStyle name="SAPBEXaggData 2 2 2" xfId="4524"/>
    <cellStyle name="SAPBEXaggData 2 2 2 2" xfId="4525"/>
    <cellStyle name="SAPBEXaggData 2 2 3" xfId="4526"/>
    <cellStyle name="SAPBEXaggData 2 2 3 2" xfId="4527"/>
    <cellStyle name="SAPBEXaggData 2 2 4" xfId="4528"/>
    <cellStyle name="SAPBEXaggData 2 2 4 2" xfId="4529"/>
    <cellStyle name="SAPBEXaggData 2 2 5" xfId="4530"/>
    <cellStyle name="SAPBEXaggData 2 2 5 2" xfId="4531"/>
    <cellStyle name="SAPBEXaggData 2 2 6" xfId="4532"/>
    <cellStyle name="SAPBEXaggData 2 3" xfId="4533"/>
    <cellStyle name="SAPBEXaggData 2 3 2" xfId="4534"/>
    <cellStyle name="SAPBEXaggData 2 3 2 2" xfId="4535"/>
    <cellStyle name="SAPBEXaggData 2 3 3" xfId="4536"/>
    <cellStyle name="SAPBEXaggData 2 3 3 2" xfId="4537"/>
    <cellStyle name="SAPBEXaggData 2 3 4" xfId="4538"/>
    <cellStyle name="SAPBEXaggData 2 3 4 2" xfId="4539"/>
    <cellStyle name="SAPBEXaggData 2 3 5" xfId="4540"/>
    <cellStyle name="SAPBEXaggData 2 3 5 2" xfId="4541"/>
    <cellStyle name="SAPBEXaggData 2 3 6" xfId="4542"/>
    <cellStyle name="SAPBEXaggData 2 4" xfId="4543"/>
    <cellStyle name="SAPBEXaggData 2 4 2" xfId="4544"/>
    <cellStyle name="SAPBEXaggData 2 4 2 2" xfId="4545"/>
    <cellStyle name="SAPBEXaggData 2 4 3" xfId="4546"/>
    <cellStyle name="SAPBEXaggData 2 4 3 2" xfId="4547"/>
    <cellStyle name="SAPBEXaggData 2 4 4" xfId="4548"/>
    <cellStyle name="SAPBEXaggData 2 4 4 2" xfId="4549"/>
    <cellStyle name="SAPBEXaggData 2 4 5" xfId="4550"/>
    <cellStyle name="SAPBEXaggData 2 4 5 2" xfId="4551"/>
    <cellStyle name="SAPBEXaggData 2 4 6" xfId="4552"/>
    <cellStyle name="SAPBEXaggData 2 5" xfId="4553"/>
    <cellStyle name="SAPBEXaggData 2 5 2" xfId="4554"/>
    <cellStyle name="SAPBEXaggData 2 5 2 2" xfId="4555"/>
    <cellStyle name="SAPBEXaggData 2 5 3" xfId="4556"/>
    <cellStyle name="SAPBEXaggData 2 5 3 2" xfId="4557"/>
    <cellStyle name="SAPBEXaggData 2 5 4" xfId="4558"/>
    <cellStyle name="SAPBEXaggData 2 5 4 2" xfId="4559"/>
    <cellStyle name="SAPBEXaggData 2 5 5" xfId="4560"/>
    <cellStyle name="SAPBEXaggData 2 5 5 2" xfId="4561"/>
    <cellStyle name="SAPBEXaggData 2 5 6" xfId="4562"/>
    <cellStyle name="SAPBEXaggData 2 6" xfId="4563"/>
    <cellStyle name="SAPBEXaggData 2 6 2" xfId="4564"/>
    <cellStyle name="SAPBEXaggData 2 6 2 2" xfId="4565"/>
    <cellStyle name="SAPBEXaggData 2 6 3" xfId="4566"/>
    <cellStyle name="SAPBEXaggData 2 6 3 2" xfId="4567"/>
    <cellStyle name="SAPBEXaggData 2 6 4" xfId="4568"/>
    <cellStyle name="SAPBEXaggData 2 6 4 2" xfId="4569"/>
    <cellStyle name="SAPBEXaggData 2 6 5" xfId="4570"/>
    <cellStyle name="SAPBEXaggData 2 6 5 2" xfId="4571"/>
    <cellStyle name="SAPBEXaggData 2 6 6" xfId="4572"/>
    <cellStyle name="SAPBEXaggData 2 7" xfId="4573"/>
    <cellStyle name="SAPBEXaggData 2 7 2" xfId="4574"/>
    <cellStyle name="SAPBEXaggData 2 7 2 2" xfId="4575"/>
    <cellStyle name="SAPBEXaggData 2 7 3" xfId="4576"/>
    <cellStyle name="SAPBEXaggData 2 7 3 2" xfId="4577"/>
    <cellStyle name="SAPBEXaggData 2 7 4" xfId="4578"/>
    <cellStyle name="SAPBEXaggData 2 7 4 2" xfId="4579"/>
    <cellStyle name="SAPBEXaggData 2 7 5" xfId="4580"/>
    <cellStyle name="SAPBEXaggData 2 7 5 2" xfId="4581"/>
    <cellStyle name="SAPBEXaggData 2 7 6" xfId="4582"/>
    <cellStyle name="SAPBEXaggData 2 7 6 2" xfId="4583"/>
    <cellStyle name="SAPBEXaggData 2 7 7" xfId="4584"/>
    <cellStyle name="SAPBEXaggData 2 8" xfId="4585"/>
    <cellStyle name="SAPBEXaggData 2 8 2" xfId="4586"/>
    <cellStyle name="SAPBEXaggData 2 8 2 2" xfId="4587"/>
    <cellStyle name="SAPBEXaggData 2 8 3" xfId="4588"/>
    <cellStyle name="SAPBEXaggData 2 8 3 2" xfId="4589"/>
    <cellStyle name="SAPBEXaggData 2 8 4" xfId="4590"/>
    <cellStyle name="SAPBEXaggData 2 8 4 2" xfId="4591"/>
    <cellStyle name="SAPBEXaggData 2 8 5" xfId="4592"/>
    <cellStyle name="SAPBEXaggData 2 8 5 2" xfId="4593"/>
    <cellStyle name="SAPBEXaggData 2 8 6" xfId="4594"/>
    <cellStyle name="SAPBEXaggData 2 8 6 2" xfId="4595"/>
    <cellStyle name="SAPBEXaggData 2 8 7" xfId="4596"/>
    <cellStyle name="SAPBEXaggData 3" xfId="4597"/>
    <cellStyle name="SAPBEXaggData 3 2" xfId="4598"/>
    <cellStyle name="SAPBEXaggData 3 2 2" xfId="4599"/>
    <cellStyle name="SAPBEXaggData 3 3" xfId="4600"/>
    <cellStyle name="SAPBEXaggData 3 3 2" xfId="4601"/>
    <cellStyle name="SAPBEXaggData 3 4" xfId="4602"/>
    <cellStyle name="SAPBEXaggData 3 4 2" xfId="4603"/>
    <cellStyle name="SAPBEXaggData 3 5" xfId="4604"/>
    <cellStyle name="SAPBEXaggData 3 5 2" xfId="4605"/>
    <cellStyle name="SAPBEXaggData 3 6" xfId="4606"/>
    <cellStyle name="SAPBEXaggData 4" xfId="4607"/>
    <cellStyle name="SAPBEXaggData 4 2" xfId="4608"/>
    <cellStyle name="SAPBEXaggData 4 2 2" xfId="4609"/>
    <cellStyle name="SAPBEXaggData 4 3" xfId="4610"/>
    <cellStyle name="SAPBEXaggData 4 3 2" xfId="4611"/>
    <cellStyle name="SAPBEXaggData 4 4" xfId="4612"/>
    <cellStyle name="SAPBEXaggData 4 4 2" xfId="4613"/>
    <cellStyle name="SAPBEXaggData 4 5" xfId="4614"/>
    <cellStyle name="SAPBEXaggData 4 5 2" xfId="4615"/>
    <cellStyle name="SAPBEXaggData 4 6" xfId="4616"/>
    <cellStyle name="SAPBEXaggData 5" xfId="4617"/>
    <cellStyle name="SAPBEXaggData 5 2" xfId="4618"/>
    <cellStyle name="SAPBEXaggData 5 2 2" xfId="4619"/>
    <cellStyle name="SAPBEXaggData 5 3" xfId="4620"/>
    <cellStyle name="SAPBEXaggData 5 3 2" xfId="4621"/>
    <cellStyle name="SAPBEXaggData 5 4" xfId="4622"/>
    <cellStyle name="SAPBEXaggData 5 4 2" xfId="4623"/>
    <cellStyle name="SAPBEXaggData 5 5" xfId="4624"/>
    <cellStyle name="SAPBEXaggData 5 5 2" xfId="4625"/>
    <cellStyle name="SAPBEXaggData 5 6" xfId="4626"/>
    <cellStyle name="SAPBEXaggData 6" xfId="4627"/>
    <cellStyle name="SAPBEXaggData 6 2" xfId="4628"/>
    <cellStyle name="SAPBEXaggData 6 2 2" xfId="4629"/>
    <cellStyle name="SAPBEXaggData 6 3" xfId="4630"/>
    <cellStyle name="SAPBEXaggData 6 3 2" xfId="4631"/>
    <cellStyle name="SAPBEXaggData 6 4" xfId="4632"/>
    <cellStyle name="SAPBEXaggData 6 4 2" xfId="4633"/>
    <cellStyle name="SAPBEXaggData 6 5" xfId="4634"/>
    <cellStyle name="SAPBEXaggData 6 5 2" xfId="4635"/>
    <cellStyle name="SAPBEXaggData 6 6" xfId="4636"/>
    <cellStyle name="SAPBEXaggData 7" xfId="4637"/>
    <cellStyle name="SAPBEXaggData 7 2" xfId="4638"/>
    <cellStyle name="SAPBEXaggData 7 2 2" xfId="4639"/>
    <cellStyle name="SAPBEXaggData 7 3" xfId="4640"/>
    <cellStyle name="SAPBEXaggData 7 3 2" xfId="4641"/>
    <cellStyle name="SAPBEXaggData 7 4" xfId="4642"/>
    <cellStyle name="SAPBEXaggData 7 4 2" xfId="4643"/>
    <cellStyle name="SAPBEXaggData 7 5" xfId="4644"/>
    <cellStyle name="SAPBEXaggData 7 5 2" xfId="4645"/>
    <cellStyle name="SAPBEXaggData 7 6" xfId="4646"/>
    <cellStyle name="SAPBEXaggData 8" xfId="4647"/>
    <cellStyle name="SAPBEXaggData 8 2" xfId="4648"/>
    <cellStyle name="SAPBEXaggData 8 2 2" xfId="4649"/>
    <cellStyle name="SAPBEXaggData 8 3" xfId="4650"/>
    <cellStyle name="SAPBEXaggData 8 3 2" xfId="4651"/>
    <cellStyle name="SAPBEXaggData 8 4" xfId="4652"/>
    <cellStyle name="SAPBEXaggData 8 4 2" xfId="4653"/>
    <cellStyle name="SAPBEXaggData 8 5" xfId="4654"/>
    <cellStyle name="SAPBEXaggData 8 5 2" xfId="4655"/>
    <cellStyle name="SAPBEXaggData 8 6" xfId="4656"/>
    <cellStyle name="SAPBEXaggData 8 6 2" xfId="4657"/>
    <cellStyle name="SAPBEXaggData 8 7" xfId="4658"/>
    <cellStyle name="SAPBEXaggData 9" xfId="4659"/>
    <cellStyle name="SAPBEXaggData 9 2" xfId="4660"/>
    <cellStyle name="SAPBEXaggData 9 2 2" xfId="4661"/>
    <cellStyle name="SAPBEXaggData 9 3" xfId="4662"/>
    <cellStyle name="SAPBEXaggData 9 3 2" xfId="4663"/>
    <cellStyle name="SAPBEXaggData 9 4" xfId="4664"/>
    <cellStyle name="SAPBEXaggData 9 4 2" xfId="4665"/>
    <cellStyle name="SAPBEXaggData 9 5" xfId="4666"/>
    <cellStyle name="SAPBEXaggData 9 5 2" xfId="4667"/>
    <cellStyle name="SAPBEXaggData 9 6" xfId="4668"/>
    <cellStyle name="SAPBEXaggData 9 6 2" xfId="4669"/>
    <cellStyle name="SAPBEXaggData 9 7" xfId="4670"/>
    <cellStyle name="SAPBEXaggData_Постановка_под_напряжение_объектов_ВЛ_и_ПС_в_2011_году" xfId="4671"/>
    <cellStyle name="SAPBEXaggDataEmph" xfId="4672"/>
    <cellStyle name="SAPBEXaggDataEmph 2" xfId="4673"/>
    <cellStyle name="SAPBEXaggDataEmph 2 2" xfId="4674"/>
    <cellStyle name="SAPBEXaggDataEmph 2 2 2" xfId="4675"/>
    <cellStyle name="SAPBEXaggDataEmph 2 3" xfId="4676"/>
    <cellStyle name="SAPBEXaggDataEmph 2 3 2" xfId="4677"/>
    <cellStyle name="SAPBEXaggDataEmph 2 4" xfId="4678"/>
    <cellStyle name="SAPBEXaggDataEmph 2 4 2" xfId="4679"/>
    <cellStyle name="SAPBEXaggDataEmph 2 5" xfId="4680"/>
    <cellStyle name="SAPBEXaggDataEmph 2 5 2" xfId="4681"/>
    <cellStyle name="SAPBEXaggDataEmph 2 6" xfId="4682"/>
    <cellStyle name="SAPBEXaggDataEmph 3" xfId="4683"/>
    <cellStyle name="SAPBEXaggDataEmph 3 2" xfId="4684"/>
    <cellStyle name="SAPBEXaggDataEmph 3 2 2" xfId="4685"/>
    <cellStyle name="SAPBEXaggDataEmph 3 3" xfId="4686"/>
    <cellStyle name="SAPBEXaggDataEmph 3 3 2" xfId="4687"/>
    <cellStyle name="SAPBEXaggDataEmph 3 4" xfId="4688"/>
    <cellStyle name="SAPBEXaggDataEmph 3 4 2" xfId="4689"/>
    <cellStyle name="SAPBEXaggDataEmph 3 5" xfId="4690"/>
    <cellStyle name="SAPBEXaggDataEmph 3 5 2" xfId="4691"/>
    <cellStyle name="SAPBEXaggDataEmph 3 6" xfId="4692"/>
    <cellStyle name="SAPBEXaggDataEmph 4" xfId="4693"/>
    <cellStyle name="SAPBEXaggDataEmph 4 2" xfId="4694"/>
    <cellStyle name="SAPBEXaggDataEmph 4 2 2" xfId="4695"/>
    <cellStyle name="SAPBEXaggDataEmph 4 3" xfId="4696"/>
    <cellStyle name="SAPBEXaggDataEmph 4 3 2" xfId="4697"/>
    <cellStyle name="SAPBEXaggDataEmph 4 4" xfId="4698"/>
    <cellStyle name="SAPBEXaggDataEmph 4 4 2" xfId="4699"/>
    <cellStyle name="SAPBEXaggDataEmph 4 5" xfId="4700"/>
    <cellStyle name="SAPBEXaggDataEmph 4 5 2" xfId="4701"/>
    <cellStyle name="SAPBEXaggDataEmph 4 6" xfId="4702"/>
    <cellStyle name="SAPBEXaggDataEmph 5" xfId="4703"/>
    <cellStyle name="SAPBEXaggDataEmph 5 2" xfId="4704"/>
    <cellStyle name="SAPBEXaggDataEmph 5 2 2" xfId="4705"/>
    <cellStyle name="SAPBEXaggDataEmph 5 3" xfId="4706"/>
    <cellStyle name="SAPBEXaggDataEmph 5 3 2" xfId="4707"/>
    <cellStyle name="SAPBEXaggDataEmph 5 4" xfId="4708"/>
    <cellStyle name="SAPBEXaggDataEmph 5 4 2" xfId="4709"/>
    <cellStyle name="SAPBEXaggDataEmph 5 5" xfId="4710"/>
    <cellStyle name="SAPBEXaggDataEmph 5 5 2" xfId="4711"/>
    <cellStyle name="SAPBEXaggDataEmph 5 6" xfId="4712"/>
    <cellStyle name="SAPBEXaggDataEmph 6" xfId="4713"/>
    <cellStyle name="SAPBEXaggDataEmph 6 2" xfId="4714"/>
    <cellStyle name="SAPBEXaggDataEmph 6 2 2" xfId="4715"/>
    <cellStyle name="SAPBEXaggDataEmph 6 3" xfId="4716"/>
    <cellStyle name="SAPBEXaggDataEmph 6 3 2" xfId="4717"/>
    <cellStyle name="SAPBEXaggDataEmph 6 4" xfId="4718"/>
    <cellStyle name="SAPBEXaggDataEmph 6 4 2" xfId="4719"/>
    <cellStyle name="SAPBEXaggDataEmph 6 5" xfId="4720"/>
    <cellStyle name="SAPBEXaggDataEmph 6 5 2" xfId="4721"/>
    <cellStyle name="SAPBEXaggDataEmph 6 6" xfId="4722"/>
    <cellStyle name="SAPBEXaggDataEmph 7" xfId="4723"/>
    <cellStyle name="SAPBEXaggDataEmph 7 2" xfId="4724"/>
    <cellStyle name="SAPBEXaggDataEmph 7 2 2" xfId="4725"/>
    <cellStyle name="SAPBEXaggDataEmph 7 3" xfId="4726"/>
    <cellStyle name="SAPBEXaggDataEmph 7 3 2" xfId="4727"/>
    <cellStyle name="SAPBEXaggDataEmph 7 4" xfId="4728"/>
    <cellStyle name="SAPBEXaggDataEmph 7 4 2" xfId="4729"/>
    <cellStyle name="SAPBEXaggDataEmph 7 5" xfId="4730"/>
    <cellStyle name="SAPBEXaggDataEmph 7 5 2" xfId="4731"/>
    <cellStyle name="SAPBEXaggDataEmph 7 6" xfId="4732"/>
    <cellStyle name="SAPBEXaggDataEmph 7 6 2" xfId="4733"/>
    <cellStyle name="SAPBEXaggDataEmph 7 7" xfId="4734"/>
    <cellStyle name="SAPBEXaggDataEmph 8" xfId="4735"/>
    <cellStyle name="SAPBEXaggDataEmph 8 2" xfId="4736"/>
    <cellStyle name="SAPBEXaggDataEmph 8 2 2" xfId="4737"/>
    <cellStyle name="SAPBEXaggDataEmph 8 3" xfId="4738"/>
    <cellStyle name="SAPBEXaggDataEmph 8 3 2" xfId="4739"/>
    <cellStyle name="SAPBEXaggDataEmph 8 4" xfId="4740"/>
    <cellStyle name="SAPBEXaggDataEmph 8 4 2" xfId="4741"/>
    <cellStyle name="SAPBEXaggDataEmph 8 5" xfId="4742"/>
    <cellStyle name="SAPBEXaggDataEmph 8 5 2" xfId="4743"/>
    <cellStyle name="SAPBEXaggDataEmph 8 6" xfId="4744"/>
    <cellStyle name="SAPBEXaggDataEmph 8 6 2" xfId="4745"/>
    <cellStyle name="SAPBEXaggDataEmph 8 7" xfId="4746"/>
    <cellStyle name="SAPBEXaggItem" xfId="4747"/>
    <cellStyle name="SAPBEXaggItem 2" xfId="4748"/>
    <cellStyle name="SAPBEXaggItem 2 2" xfId="4749"/>
    <cellStyle name="SAPBEXaggItem 2 2 2" xfId="4750"/>
    <cellStyle name="SAPBEXaggItem 2 3" xfId="4751"/>
    <cellStyle name="SAPBEXaggItem 2 3 2" xfId="4752"/>
    <cellStyle name="SAPBEXaggItem 2 4" xfId="4753"/>
    <cellStyle name="SAPBEXaggItem 2 4 2" xfId="4754"/>
    <cellStyle name="SAPBEXaggItem 2 5" xfId="4755"/>
    <cellStyle name="SAPBEXaggItem 2 5 2" xfId="4756"/>
    <cellStyle name="SAPBEXaggItem 2 6" xfId="4757"/>
    <cellStyle name="SAPBEXaggItem 3" xfId="4758"/>
    <cellStyle name="SAPBEXaggItem 3 2" xfId="4759"/>
    <cellStyle name="SAPBEXaggItem 3 2 2" xfId="4760"/>
    <cellStyle name="SAPBEXaggItem 3 3" xfId="4761"/>
    <cellStyle name="SAPBEXaggItem 3 3 2" xfId="4762"/>
    <cellStyle name="SAPBEXaggItem 3 4" xfId="4763"/>
    <cellStyle name="SAPBEXaggItem 3 4 2" xfId="4764"/>
    <cellStyle name="SAPBEXaggItem 3 5" xfId="4765"/>
    <cellStyle name="SAPBEXaggItem 3 5 2" xfId="4766"/>
    <cellStyle name="SAPBEXaggItem 3 6" xfId="4767"/>
    <cellStyle name="SAPBEXaggItem 4" xfId="4768"/>
    <cellStyle name="SAPBEXaggItem 4 2" xfId="4769"/>
    <cellStyle name="SAPBEXaggItem 4 2 2" xfId="4770"/>
    <cellStyle name="SAPBEXaggItem 4 3" xfId="4771"/>
    <cellStyle name="SAPBEXaggItem 4 3 2" xfId="4772"/>
    <cellStyle name="SAPBEXaggItem 4 4" xfId="4773"/>
    <cellStyle name="SAPBEXaggItem 4 4 2" xfId="4774"/>
    <cellStyle name="SAPBEXaggItem 4 5" xfId="4775"/>
    <cellStyle name="SAPBEXaggItem 4 5 2" xfId="4776"/>
    <cellStyle name="SAPBEXaggItem 4 6" xfId="4777"/>
    <cellStyle name="SAPBEXaggItem 5" xfId="4778"/>
    <cellStyle name="SAPBEXaggItem 5 2" xfId="4779"/>
    <cellStyle name="SAPBEXaggItem 5 2 2" xfId="4780"/>
    <cellStyle name="SAPBEXaggItem 5 3" xfId="4781"/>
    <cellStyle name="SAPBEXaggItem 5 3 2" xfId="4782"/>
    <cellStyle name="SAPBEXaggItem 5 4" xfId="4783"/>
    <cellStyle name="SAPBEXaggItem 5 4 2" xfId="4784"/>
    <cellStyle name="SAPBEXaggItem 5 5" xfId="4785"/>
    <cellStyle name="SAPBEXaggItem 5 5 2" xfId="4786"/>
    <cellStyle name="SAPBEXaggItem 5 6" xfId="4787"/>
    <cellStyle name="SAPBEXaggItem 6" xfId="4788"/>
    <cellStyle name="SAPBEXaggItem 6 2" xfId="4789"/>
    <cellStyle name="SAPBEXaggItem 6 2 2" xfId="4790"/>
    <cellStyle name="SAPBEXaggItem 6 3" xfId="4791"/>
    <cellStyle name="SAPBEXaggItem 6 3 2" xfId="4792"/>
    <cellStyle name="SAPBEXaggItem 6 4" xfId="4793"/>
    <cellStyle name="SAPBEXaggItem 6 4 2" xfId="4794"/>
    <cellStyle name="SAPBEXaggItem 6 5" xfId="4795"/>
    <cellStyle name="SAPBEXaggItem 6 5 2" xfId="4796"/>
    <cellStyle name="SAPBEXaggItem 6 6" xfId="4797"/>
    <cellStyle name="SAPBEXaggItem 7" xfId="4798"/>
    <cellStyle name="SAPBEXaggItem 7 2" xfId="4799"/>
    <cellStyle name="SAPBEXaggItem 7 2 2" xfId="4800"/>
    <cellStyle name="SAPBEXaggItem 7 3" xfId="4801"/>
    <cellStyle name="SAPBEXaggItem 7 3 2" xfId="4802"/>
    <cellStyle name="SAPBEXaggItem 7 4" xfId="4803"/>
    <cellStyle name="SAPBEXaggItem 7 4 2" xfId="4804"/>
    <cellStyle name="SAPBEXaggItem 7 5" xfId="4805"/>
    <cellStyle name="SAPBEXaggItem 7 5 2" xfId="4806"/>
    <cellStyle name="SAPBEXaggItem 7 6" xfId="4807"/>
    <cellStyle name="SAPBEXaggItem 7 6 2" xfId="4808"/>
    <cellStyle name="SAPBEXaggItem 7 7" xfId="4809"/>
    <cellStyle name="SAPBEXaggItem 8" xfId="4810"/>
    <cellStyle name="SAPBEXaggItem 8 2" xfId="4811"/>
    <cellStyle name="SAPBEXaggItem 8 2 2" xfId="4812"/>
    <cellStyle name="SAPBEXaggItem 8 3" xfId="4813"/>
    <cellStyle name="SAPBEXaggItem 8 3 2" xfId="4814"/>
    <cellStyle name="SAPBEXaggItem 8 4" xfId="4815"/>
    <cellStyle name="SAPBEXaggItem 8 4 2" xfId="4816"/>
    <cellStyle name="SAPBEXaggItem 8 5" xfId="4817"/>
    <cellStyle name="SAPBEXaggItem 8 5 2" xfId="4818"/>
    <cellStyle name="SAPBEXaggItem 8 6" xfId="4819"/>
    <cellStyle name="SAPBEXaggItem 8 6 2" xfId="4820"/>
    <cellStyle name="SAPBEXaggItem 8 7" xfId="4821"/>
    <cellStyle name="SAPBEXaggItemX" xfId="4822"/>
    <cellStyle name="SAPBEXaggItemX 2" xfId="4823"/>
    <cellStyle name="SAPBEXaggItemX 2 2" xfId="4824"/>
    <cellStyle name="SAPBEXaggItemX 2 2 2" xfId="4825"/>
    <cellStyle name="SAPBEXaggItemX 2 3" xfId="4826"/>
    <cellStyle name="SAPBEXaggItemX 2 3 2" xfId="4827"/>
    <cellStyle name="SAPBEXaggItemX 2 4" xfId="4828"/>
    <cellStyle name="SAPBEXaggItemX 2 4 2" xfId="4829"/>
    <cellStyle name="SAPBEXaggItemX 2 5" xfId="4830"/>
    <cellStyle name="SAPBEXaggItemX 2 5 2" xfId="4831"/>
    <cellStyle name="SAPBEXaggItemX 2 6" xfId="4832"/>
    <cellStyle name="SAPBEXaggItemX 3" xfId="4833"/>
    <cellStyle name="SAPBEXaggItemX 3 2" xfId="4834"/>
    <cellStyle name="SAPBEXaggItemX 3 2 2" xfId="4835"/>
    <cellStyle name="SAPBEXaggItemX 3 3" xfId="4836"/>
    <cellStyle name="SAPBEXaggItemX 3 3 2" xfId="4837"/>
    <cellStyle name="SAPBEXaggItemX 3 4" xfId="4838"/>
    <cellStyle name="SAPBEXaggItemX 3 4 2" xfId="4839"/>
    <cellStyle name="SAPBEXaggItemX 3 5" xfId="4840"/>
    <cellStyle name="SAPBEXaggItemX 3 5 2" xfId="4841"/>
    <cellStyle name="SAPBEXaggItemX 3 6" xfId="4842"/>
    <cellStyle name="SAPBEXaggItemX 4" xfId="4843"/>
    <cellStyle name="SAPBEXaggItemX 4 2" xfId="4844"/>
    <cellStyle name="SAPBEXaggItemX 4 2 2" xfId="4845"/>
    <cellStyle name="SAPBEXaggItemX 4 3" xfId="4846"/>
    <cellStyle name="SAPBEXaggItemX 4 3 2" xfId="4847"/>
    <cellStyle name="SAPBEXaggItemX 4 4" xfId="4848"/>
    <cellStyle name="SAPBEXaggItemX 4 4 2" xfId="4849"/>
    <cellStyle name="SAPBEXaggItemX 4 5" xfId="4850"/>
    <cellStyle name="SAPBEXaggItemX 4 5 2" xfId="4851"/>
    <cellStyle name="SAPBEXaggItemX 4 6" xfId="4852"/>
    <cellStyle name="SAPBEXaggItemX 5" xfId="4853"/>
    <cellStyle name="SAPBEXaggItemX 5 2" xfId="4854"/>
    <cellStyle name="SAPBEXaggItemX 5 2 2" xfId="4855"/>
    <cellStyle name="SAPBEXaggItemX 5 3" xfId="4856"/>
    <cellStyle name="SAPBEXaggItemX 5 3 2" xfId="4857"/>
    <cellStyle name="SAPBEXaggItemX 5 4" xfId="4858"/>
    <cellStyle name="SAPBEXaggItemX 5 4 2" xfId="4859"/>
    <cellStyle name="SAPBEXaggItemX 5 5" xfId="4860"/>
    <cellStyle name="SAPBEXaggItemX 5 5 2" xfId="4861"/>
    <cellStyle name="SAPBEXaggItemX 5 6" xfId="4862"/>
    <cellStyle name="SAPBEXaggItemX 6" xfId="4863"/>
    <cellStyle name="SAPBEXaggItemX 6 2" xfId="4864"/>
    <cellStyle name="SAPBEXaggItemX 6 2 2" xfId="4865"/>
    <cellStyle name="SAPBEXaggItemX 6 3" xfId="4866"/>
    <cellStyle name="SAPBEXaggItemX 6 3 2" xfId="4867"/>
    <cellStyle name="SAPBEXaggItemX 6 4" xfId="4868"/>
    <cellStyle name="SAPBEXaggItemX 6 4 2" xfId="4869"/>
    <cellStyle name="SAPBEXaggItemX 6 5" xfId="4870"/>
    <cellStyle name="SAPBEXaggItemX 6 5 2" xfId="4871"/>
    <cellStyle name="SAPBEXaggItemX 6 6" xfId="4872"/>
    <cellStyle name="SAPBEXaggItemX 7" xfId="4873"/>
    <cellStyle name="SAPBEXaggItemX 7 2" xfId="4874"/>
    <cellStyle name="SAPBEXaggItemX 7 2 2" xfId="4875"/>
    <cellStyle name="SAPBEXaggItemX 7 3" xfId="4876"/>
    <cellStyle name="SAPBEXaggItemX 7 3 2" xfId="4877"/>
    <cellStyle name="SAPBEXaggItemX 7 4" xfId="4878"/>
    <cellStyle name="SAPBEXaggItemX 7 4 2" xfId="4879"/>
    <cellStyle name="SAPBEXaggItemX 7 5" xfId="4880"/>
    <cellStyle name="SAPBEXaggItemX 7 5 2" xfId="4881"/>
    <cellStyle name="SAPBEXaggItemX 7 6" xfId="4882"/>
    <cellStyle name="SAPBEXaggItemX 7 6 2" xfId="4883"/>
    <cellStyle name="SAPBEXaggItemX 7 7" xfId="4884"/>
    <cellStyle name="SAPBEXaggItemX 8" xfId="4885"/>
    <cellStyle name="SAPBEXaggItemX 8 2" xfId="4886"/>
    <cellStyle name="SAPBEXaggItemX 8 2 2" xfId="4887"/>
    <cellStyle name="SAPBEXaggItemX 8 3" xfId="4888"/>
    <cellStyle name="SAPBEXaggItemX 8 3 2" xfId="4889"/>
    <cellStyle name="SAPBEXaggItemX 8 4" xfId="4890"/>
    <cellStyle name="SAPBEXaggItemX 8 4 2" xfId="4891"/>
    <cellStyle name="SAPBEXaggItemX 8 5" xfId="4892"/>
    <cellStyle name="SAPBEXaggItemX 8 5 2" xfId="4893"/>
    <cellStyle name="SAPBEXaggItemX 8 6" xfId="4894"/>
    <cellStyle name="SAPBEXaggItemX 8 6 2" xfId="4895"/>
    <cellStyle name="SAPBEXaggItemX 8 7" xfId="4896"/>
    <cellStyle name="SAPBEXchaText" xfId="4897"/>
    <cellStyle name="SAPBEXchaText 2" xfId="4898"/>
    <cellStyle name="SAPBEXchaText 2 2" xfId="4899"/>
    <cellStyle name="SAPBEXchaText 2 2 2" xfId="4900"/>
    <cellStyle name="SAPBEXchaText 2 2 2 2" xfId="4901"/>
    <cellStyle name="SAPBEXchaText 2 2 3" xfId="4902"/>
    <cellStyle name="SAPBEXchaText 2 2 3 2" xfId="4903"/>
    <cellStyle name="SAPBEXchaText 2 2 4" xfId="4904"/>
    <cellStyle name="SAPBEXchaText 2 2 4 2" xfId="4905"/>
    <cellStyle name="SAPBEXchaText 2 2 5" xfId="4906"/>
    <cellStyle name="SAPBEXchaText 2 2 5 2" xfId="4907"/>
    <cellStyle name="SAPBEXchaText 2 2 6" xfId="4908"/>
    <cellStyle name="SAPBEXchaText 2 3" xfId="4909"/>
    <cellStyle name="SAPBEXchaText 2 3 2" xfId="4910"/>
    <cellStyle name="SAPBEXchaText 2 3 2 2" xfId="4911"/>
    <cellStyle name="SAPBEXchaText 2 3 3" xfId="4912"/>
    <cellStyle name="SAPBEXchaText 2 3 3 2" xfId="4913"/>
    <cellStyle name="SAPBEXchaText 2 3 4" xfId="4914"/>
    <cellStyle name="SAPBEXchaText 2 3 4 2" xfId="4915"/>
    <cellStyle name="SAPBEXchaText 2 3 5" xfId="4916"/>
    <cellStyle name="SAPBEXchaText 2 3 5 2" xfId="4917"/>
    <cellStyle name="SAPBEXchaText 2 3 6" xfId="4918"/>
    <cellStyle name="SAPBEXchaText 2 4" xfId="4919"/>
    <cellStyle name="SAPBEXchaText 2 4 2" xfId="4920"/>
    <cellStyle name="SAPBEXchaText 2 4 2 2" xfId="4921"/>
    <cellStyle name="SAPBEXchaText 2 4 3" xfId="4922"/>
    <cellStyle name="SAPBEXchaText 2 4 3 2" xfId="4923"/>
    <cellStyle name="SAPBEXchaText 2 4 4" xfId="4924"/>
    <cellStyle name="SAPBEXchaText 2 4 4 2" xfId="4925"/>
    <cellStyle name="SAPBEXchaText 2 4 5" xfId="4926"/>
    <cellStyle name="SAPBEXchaText 2 4 5 2" xfId="4927"/>
    <cellStyle name="SAPBEXchaText 2 4 6" xfId="4928"/>
    <cellStyle name="SAPBEXchaText 2 5" xfId="4929"/>
    <cellStyle name="SAPBEXchaText 2 5 2" xfId="4930"/>
    <cellStyle name="SAPBEXchaText 2 5 2 2" xfId="4931"/>
    <cellStyle name="SAPBEXchaText 2 5 3" xfId="4932"/>
    <cellStyle name="SAPBEXchaText 2 5 3 2" xfId="4933"/>
    <cellStyle name="SAPBEXchaText 2 5 4" xfId="4934"/>
    <cellStyle name="SAPBEXchaText 2 5 4 2" xfId="4935"/>
    <cellStyle name="SAPBEXchaText 2 5 5" xfId="4936"/>
    <cellStyle name="SAPBEXchaText 2 5 5 2" xfId="4937"/>
    <cellStyle name="SAPBEXchaText 2 5 6" xfId="4938"/>
    <cellStyle name="SAPBEXchaText 2 6" xfId="4939"/>
    <cellStyle name="SAPBEXchaText 2 6 2" xfId="4940"/>
    <cellStyle name="SAPBEXchaText 2 6 2 2" xfId="4941"/>
    <cellStyle name="SAPBEXchaText 2 6 3" xfId="4942"/>
    <cellStyle name="SAPBEXchaText 2 6 3 2" xfId="4943"/>
    <cellStyle name="SAPBEXchaText 2 6 4" xfId="4944"/>
    <cellStyle name="SAPBEXchaText 2 6 4 2" xfId="4945"/>
    <cellStyle name="SAPBEXchaText 2 6 5" xfId="4946"/>
    <cellStyle name="SAPBEXchaText 2 6 5 2" xfId="4947"/>
    <cellStyle name="SAPBEXchaText 2 6 6" xfId="4948"/>
    <cellStyle name="SAPBEXchaText 2 7" xfId="4949"/>
    <cellStyle name="SAPBEXchaText 2 7 2" xfId="4950"/>
    <cellStyle name="SAPBEXchaText 2 7 2 2" xfId="4951"/>
    <cellStyle name="SAPBEXchaText 2 7 3" xfId="4952"/>
    <cellStyle name="SAPBEXchaText 2 7 3 2" xfId="4953"/>
    <cellStyle name="SAPBEXchaText 2 7 4" xfId="4954"/>
    <cellStyle name="SAPBEXchaText 2 7 4 2" xfId="4955"/>
    <cellStyle name="SAPBEXchaText 2 7 5" xfId="4956"/>
    <cellStyle name="SAPBEXchaText 2 7 5 2" xfId="4957"/>
    <cellStyle name="SAPBEXchaText 2 7 6" xfId="4958"/>
    <cellStyle name="SAPBEXchaText 2 7 6 2" xfId="4959"/>
    <cellStyle name="SAPBEXchaText 2 7 7" xfId="4960"/>
    <cellStyle name="SAPBEXchaText 2 8" xfId="4961"/>
    <cellStyle name="SAPBEXchaText 2 8 2" xfId="4962"/>
    <cellStyle name="SAPBEXchaText 2 8 2 2" xfId="4963"/>
    <cellStyle name="SAPBEXchaText 2 8 3" xfId="4964"/>
    <cellStyle name="SAPBEXchaText 2 8 3 2" xfId="4965"/>
    <cellStyle name="SAPBEXchaText 2 8 4" xfId="4966"/>
    <cellStyle name="SAPBEXchaText 2 8 4 2" xfId="4967"/>
    <cellStyle name="SAPBEXchaText 2 8 5" xfId="4968"/>
    <cellStyle name="SAPBEXchaText 2 8 5 2" xfId="4969"/>
    <cellStyle name="SAPBEXchaText 2 8 6" xfId="4970"/>
    <cellStyle name="SAPBEXchaText 2 8 6 2" xfId="4971"/>
    <cellStyle name="SAPBEXchaText 2 8 7" xfId="4972"/>
    <cellStyle name="SAPBEXchaText 3" xfId="4973"/>
    <cellStyle name="SAPBEXchaText 3 2" xfId="4974"/>
    <cellStyle name="SAPBEXchaText 3 2 2" xfId="4975"/>
    <cellStyle name="SAPBEXchaText 3 3" xfId="4976"/>
    <cellStyle name="SAPBEXchaText 3 3 2" xfId="4977"/>
    <cellStyle name="SAPBEXchaText 3 4" xfId="4978"/>
    <cellStyle name="SAPBEXchaText 3 4 2" xfId="4979"/>
    <cellStyle name="SAPBEXchaText 3 5" xfId="4980"/>
    <cellStyle name="SAPBEXchaText 3 5 2" xfId="4981"/>
    <cellStyle name="SAPBEXchaText 3 6" xfId="4982"/>
    <cellStyle name="SAPBEXchaText 4" xfId="4983"/>
    <cellStyle name="SAPBEXchaText 4 2" xfId="4984"/>
    <cellStyle name="SAPBEXchaText 4 2 2" xfId="4985"/>
    <cellStyle name="SAPBEXchaText 4 3" xfId="4986"/>
    <cellStyle name="SAPBEXchaText 4 3 2" xfId="4987"/>
    <cellStyle name="SAPBEXchaText 4 4" xfId="4988"/>
    <cellStyle name="SAPBEXchaText 4 4 2" xfId="4989"/>
    <cellStyle name="SAPBEXchaText 4 5" xfId="4990"/>
    <cellStyle name="SAPBEXchaText 4 5 2" xfId="4991"/>
    <cellStyle name="SAPBEXchaText 4 6" xfId="4992"/>
    <cellStyle name="SAPBEXchaText 5" xfId="4993"/>
    <cellStyle name="SAPBEXchaText 5 2" xfId="4994"/>
    <cellStyle name="SAPBEXchaText 5 2 2" xfId="4995"/>
    <cellStyle name="SAPBEXchaText 5 3" xfId="4996"/>
    <cellStyle name="SAPBEXchaText 5 3 2" xfId="4997"/>
    <cellStyle name="SAPBEXchaText 5 4" xfId="4998"/>
    <cellStyle name="SAPBEXchaText 5 4 2" xfId="4999"/>
    <cellStyle name="SAPBEXchaText 5 5" xfId="5000"/>
    <cellStyle name="SAPBEXchaText 5 5 2" xfId="5001"/>
    <cellStyle name="SAPBEXchaText 5 6" xfId="5002"/>
    <cellStyle name="SAPBEXchaText 6" xfId="5003"/>
    <cellStyle name="SAPBEXchaText 6 2" xfId="5004"/>
    <cellStyle name="SAPBEXchaText 6 2 2" xfId="5005"/>
    <cellStyle name="SAPBEXchaText 6 3" xfId="5006"/>
    <cellStyle name="SAPBEXchaText 6 3 2" xfId="5007"/>
    <cellStyle name="SAPBEXchaText 6 4" xfId="5008"/>
    <cellStyle name="SAPBEXchaText 6 4 2" xfId="5009"/>
    <cellStyle name="SAPBEXchaText 6 5" xfId="5010"/>
    <cellStyle name="SAPBEXchaText 6 5 2" xfId="5011"/>
    <cellStyle name="SAPBEXchaText 6 6" xfId="5012"/>
    <cellStyle name="SAPBEXchaText 7" xfId="5013"/>
    <cellStyle name="SAPBEXchaText 7 2" xfId="5014"/>
    <cellStyle name="SAPBEXchaText 7 2 2" xfId="5015"/>
    <cellStyle name="SAPBEXchaText 7 3" xfId="5016"/>
    <cellStyle name="SAPBEXchaText 7 3 2" xfId="5017"/>
    <cellStyle name="SAPBEXchaText 7 4" xfId="5018"/>
    <cellStyle name="SAPBEXchaText 7 4 2" xfId="5019"/>
    <cellStyle name="SAPBEXchaText 7 5" xfId="5020"/>
    <cellStyle name="SAPBEXchaText 7 5 2" xfId="5021"/>
    <cellStyle name="SAPBEXchaText 7 6" xfId="5022"/>
    <cellStyle name="SAPBEXchaText 8" xfId="5023"/>
    <cellStyle name="SAPBEXchaText 8 2" xfId="5024"/>
    <cellStyle name="SAPBEXchaText 8 2 2" xfId="5025"/>
    <cellStyle name="SAPBEXchaText 8 3" xfId="5026"/>
    <cellStyle name="SAPBEXchaText 8 3 2" xfId="5027"/>
    <cellStyle name="SAPBEXchaText 8 4" xfId="5028"/>
    <cellStyle name="SAPBEXchaText 8 4 2" xfId="5029"/>
    <cellStyle name="SAPBEXchaText 8 5" xfId="5030"/>
    <cellStyle name="SAPBEXchaText 8 5 2" xfId="5031"/>
    <cellStyle name="SAPBEXchaText 8 6" xfId="5032"/>
    <cellStyle name="SAPBEXchaText 8 6 2" xfId="5033"/>
    <cellStyle name="SAPBEXchaText 8 7" xfId="5034"/>
    <cellStyle name="SAPBEXchaText 9" xfId="5035"/>
    <cellStyle name="SAPBEXchaText 9 2" xfId="5036"/>
    <cellStyle name="SAPBEXchaText 9 2 2" xfId="5037"/>
    <cellStyle name="SAPBEXchaText 9 3" xfId="5038"/>
    <cellStyle name="SAPBEXchaText 9 3 2" xfId="5039"/>
    <cellStyle name="SAPBEXchaText 9 4" xfId="5040"/>
    <cellStyle name="SAPBEXchaText 9 4 2" xfId="5041"/>
    <cellStyle name="SAPBEXchaText 9 5" xfId="5042"/>
    <cellStyle name="SAPBEXchaText 9 5 2" xfId="5043"/>
    <cellStyle name="SAPBEXchaText 9 6" xfId="5044"/>
    <cellStyle name="SAPBEXchaText 9 6 2" xfId="5045"/>
    <cellStyle name="SAPBEXchaText 9 7" xfId="5046"/>
    <cellStyle name="SAPBEXexcBad7" xfId="5047"/>
    <cellStyle name="SAPBEXexcBad7 2" xfId="5048"/>
    <cellStyle name="SAPBEXexcBad7 2 2" xfId="5049"/>
    <cellStyle name="SAPBEXexcBad7 2 2 2" xfId="5050"/>
    <cellStyle name="SAPBEXexcBad7 2 3" xfId="5051"/>
    <cellStyle name="SAPBEXexcBad7 2 3 2" xfId="5052"/>
    <cellStyle name="SAPBEXexcBad7 2 4" xfId="5053"/>
    <cellStyle name="SAPBEXexcBad7 2 4 2" xfId="5054"/>
    <cellStyle name="SAPBEXexcBad7 2 5" xfId="5055"/>
    <cellStyle name="SAPBEXexcBad7 2 5 2" xfId="5056"/>
    <cellStyle name="SAPBEXexcBad7 2 6" xfId="5057"/>
    <cellStyle name="SAPBEXexcBad7 3" xfId="5058"/>
    <cellStyle name="SAPBEXexcBad7 3 2" xfId="5059"/>
    <cellStyle name="SAPBEXexcBad7 3 2 2" xfId="5060"/>
    <cellStyle name="SAPBEXexcBad7 3 3" xfId="5061"/>
    <cellStyle name="SAPBEXexcBad7 3 3 2" xfId="5062"/>
    <cellStyle name="SAPBEXexcBad7 3 4" xfId="5063"/>
    <cellStyle name="SAPBEXexcBad7 3 4 2" xfId="5064"/>
    <cellStyle name="SAPBEXexcBad7 3 5" xfId="5065"/>
    <cellStyle name="SAPBEXexcBad7 3 5 2" xfId="5066"/>
    <cellStyle name="SAPBEXexcBad7 3 6" xfId="5067"/>
    <cellStyle name="SAPBEXexcBad7 4" xfId="5068"/>
    <cellStyle name="SAPBEXexcBad7 4 2" xfId="5069"/>
    <cellStyle name="SAPBEXexcBad7 4 2 2" xfId="5070"/>
    <cellStyle name="SAPBEXexcBad7 4 3" xfId="5071"/>
    <cellStyle name="SAPBEXexcBad7 4 3 2" xfId="5072"/>
    <cellStyle name="SAPBEXexcBad7 4 4" xfId="5073"/>
    <cellStyle name="SAPBEXexcBad7 4 4 2" xfId="5074"/>
    <cellStyle name="SAPBEXexcBad7 4 5" xfId="5075"/>
    <cellStyle name="SAPBEXexcBad7 4 5 2" xfId="5076"/>
    <cellStyle name="SAPBEXexcBad7 4 6" xfId="5077"/>
    <cellStyle name="SAPBEXexcBad7 5" xfId="5078"/>
    <cellStyle name="SAPBEXexcBad7 5 2" xfId="5079"/>
    <cellStyle name="SAPBEXexcBad7 5 2 2" xfId="5080"/>
    <cellStyle name="SAPBEXexcBad7 5 3" xfId="5081"/>
    <cellStyle name="SAPBEXexcBad7 5 3 2" xfId="5082"/>
    <cellStyle name="SAPBEXexcBad7 5 4" xfId="5083"/>
    <cellStyle name="SAPBEXexcBad7 5 4 2" xfId="5084"/>
    <cellStyle name="SAPBEXexcBad7 5 5" xfId="5085"/>
    <cellStyle name="SAPBEXexcBad7 5 5 2" xfId="5086"/>
    <cellStyle name="SAPBEXexcBad7 5 6" xfId="5087"/>
    <cellStyle name="SAPBEXexcBad7 6" xfId="5088"/>
    <cellStyle name="SAPBEXexcBad7 6 2" xfId="5089"/>
    <cellStyle name="SAPBEXexcBad7 6 2 2" xfId="5090"/>
    <cellStyle name="SAPBEXexcBad7 6 3" xfId="5091"/>
    <cellStyle name="SAPBEXexcBad7 6 3 2" xfId="5092"/>
    <cellStyle name="SAPBEXexcBad7 6 4" xfId="5093"/>
    <cellStyle name="SAPBEXexcBad7 6 4 2" xfId="5094"/>
    <cellStyle name="SAPBEXexcBad7 6 5" xfId="5095"/>
    <cellStyle name="SAPBEXexcBad7 6 5 2" xfId="5096"/>
    <cellStyle name="SAPBEXexcBad7 6 6" xfId="5097"/>
    <cellStyle name="SAPBEXexcBad7 7" xfId="5098"/>
    <cellStyle name="SAPBEXexcBad7 7 2" xfId="5099"/>
    <cellStyle name="SAPBEXexcBad7 7 2 2" xfId="5100"/>
    <cellStyle name="SAPBEXexcBad7 7 3" xfId="5101"/>
    <cellStyle name="SAPBEXexcBad7 7 3 2" xfId="5102"/>
    <cellStyle name="SAPBEXexcBad7 7 4" xfId="5103"/>
    <cellStyle name="SAPBEXexcBad7 7 4 2" xfId="5104"/>
    <cellStyle name="SAPBEXexcBad7 7 5" xfId="5105"/>
    <cellStyle name="SAPBEXexcBad7 7 5 2" xfId="5106"/>
    <cellStyle name="SAPBEXexcBad7 7 6" xfId="5107"/>
    <cellStyle name="SAPBEXexcBad7 7 6 2" xfId="5108"/>
    <cellStyle name="SAPBEXexcBad7 7 7" xfId="5109"/>
    <cellStyle name="SAPBEXexcBad7 8" xfId="5110"/>
    <cellStyle name="SAPBEXexcBad7 8 2" xfId="5111"/>
    <cellStyle name="SAPBEXexcBad7 8 2 2" xfId="5112"/>
    <cellStyle name="SAPBEXexcBad7 8 3" xfId="5113"/>
    <cellStyle name="SAPBEXexcBad7 8 3 2" xfId="5114"/>
    <cellStyle name="SAPBEXexcBad7 8 4" xfId="5115"/>
    <cellStyle name="SAPBEXexcBad7 8 4 2" xfId="5116"/>
    <cellStyle name="SAPBEXexcBad7 8 5" xfId="5117"/>
    <cellStyle name="SAPBEXexcBad7 8 5 2" xfId="5118"/>
    <cellStyle name="SAPBEXexcBad7 8 6" xfId="5119"/>
    <cellStyle name="SAPBEXexcBad7 8 6 2" xfId="5120"/>
    <cellStyle name="SAPBEXexcBad7 8 7" xfId="5121"/>
    <cellStyle name="SAPBEXexcBad8" xfId="5122"/>
    <cellStyle name="SAPBEXexcBad8 2" xfId="5123"/>
    <cellStyle name="SAPBEXexcBad8 2 2" xfId="5124"/>
    <cellStyle name="SAPBEXexcBad8 2 2 2" xfId="5125"/>
    <cellStyle name="SAPBEXexcBad8 2 3" xfId="5126"/>
    <cellStyle name="SAPBEXexcBad8 2 3 2" xfId="5127"/>
    <cellStyle name="SAPBEXexcBad8 2 4" xfId="5128"/>
    <cellStyle name="SAPBEXexcBad8 2 4 2" xfId="5129"/>
    <cellStyle name="SAPBEXexcBad8 2 5" xfId="5130"/>
    <cellStyle name="SAPBEXexcBad8 2 5 2" xfId="5131"/>
    <cellStyle name="SAPBEXexcBad8 2 6" xfId="5132"/>
    <cellStyle name="SAPBEXexcBad8 3" xfId="5133"/>
    <cellStyle name="SAPBEXexcBad8 3 2" xfId="5134"/>
    <cellStyle name="SAPBEXexcBad8 3 2 2" xfId="5135"/>
    <cellStyle name="SAPBEXexcBad8 3 3" xfId="5136"/>
    <cellStyle name="SAPBEXexcBad8 3 3 2" xfId="5137"/>
    <cellStyle name="SAPBEXexcBad8 3 4" xfId="5138"/>
    <cellStyle name="SAPBEXexcBad8 3 4 2" xfId="5139"/>
    <cellStyle name="SAPBEXexcBad8 3 5" xfId="5140"/>
    <cellStyle name="SAPBEXexcBad8 3 5 2" xfId="5141"/>
    <cellStyle name="SAPBEXexcBad8 3 6" xfId="5142"/>
    <cellStyle name="SAPBEXexcBad8 4" xfId="5143"/>
    <cellStyle name="SAPBEXexcBad8 4 2" xfId="5144"/>
    <cellStyle name="SAPBEXexcBad8 4 2 2" xfId="5145"/>
    <cellStyle name="SAPBEXexcBad8 4 3" xfId="5146"/>
    <cellStyle name="SAPBEXexcBad8 4 3 2" xfId="5147"/>
    <cellStyle name="SAPBEXexcBad8 4 4" xfId="5148"/>
    <cellStyle name="SAPBEXexcBad8 4 4 2" xfId="5149"/>
    <cellStyle name="SAPBEXexcBad8 4 5" xfId="5150"/>
    <cellStyle name="SAPBEXexcBad8 4 5 2" xfId="5151"/>
    <cellStyle name="SAPBEXexcBad8 4 6" xfId="5152"/>
    <cellStyle name="SAPBEXexcBad8 5" xfId="5153"/>
    <cellStyle name="SAPBEXexcBad8 5 2" xfId="5154"/>
    <cellStyle name="SAPBEXexcBad8 5 2 2" xfId="5155"/>
    <cellStyle name="SAPBEXexcBad8 5 3" xfId="5156"/>
    <cellStyle name="SAPBEXexcBad8 5 3 2" xfId="5157"/>
    <cellStyle name="SAPBEXexcBad8 5 4" xfId="5158"/>
    <cellStyle name="SAPBEXexcBad8 5 4 2" xfId="5159"/>
    <cellStyle name="SAPBEXexcBad8 5 5" xfId="5160"/>
    <cellStyle name="SAPBEXexcBad8 5 5 2" xfId="5161"/>
    <cellStyle name="SAPBEXexcBad8 5 6" xfId="5162"/>
    <cellStyle name="SAPBEXexcBad8 6" xfId="5163"/>
    <cellStyle name="SAPBEXexcBad8 6 2" xfId="5164"/>
    <cellStyle name="SAPBEXexcBad8 6 2 2" xfId="5165"/>
    <cellStyle name="SAPBEXexcBad8 6 3" xfId="5166"/>
    <cellStyle name="SAPBEXexcBad8 6 3 2" xfId="5167"/>
    <cellStyle name="SAPBEXexcBad8 6 4" xfId="5168"/>
    <cellStyle name="SAPBEXexcBad8 6 4 2" xfId="5169"/>
    <cellStyle name="SAPBEXexcBad8 6 5" xfId="5170"/>
    <cellStyle name="SAPBEXexcBad8 6 5 2" xfId="5171"/>
    <cellStyle name="SAPBEXexcBad8 6 6" xfId="5172"/>
    <cellStyle name="SAPBEXexcBad8 7" xfId="5173"/>
    <cellStyle name="SAPBEXexcBad8 7 2" xfId="5174"/>
    <cellStyle name="SAPBEXexcBad8 7 2 2" xfId="5175"/>
    <cellStyle name="SAPBEXexcBad8 7 3" xfId="5176"/>
    <cellStyle name="SAPBEXexcBad8 7 3 2" xfId="5177"/>
    <cellStyle name="SAPBEXexcBad8 7 4" xfId="5178"/>
    <cellStyle name="SAPBEXexcBad8 7 4 2" xfId="5179"/>
    <cellStyle name="SAPBEXexcBad8 7 5" xfId="5180"/>
    <cellStyle name="SAPBEXexcBad8 7 5 2" xfId="5181"/>
    <cellStyle name="SAPBEXexcBad8 7 6" xfId="5182"/>
    <cellStyle name="SAPBEXexcBad8 7 6 2" xfId="5183"/>
    <cellStyle name="SAPBEXexcBad8 7 7" xfId="5184"/>
    <cellStyle name="SAPBEXexcBad8 8" xfId="5185"/>
    <cellStyle name="SAPBEXexcBad8 8 2" xfId="5186"/>
    <cellStyle name="SAPBEXexcBad8 8 2 2" xfId="5187"/>
    <cellStyle name="SAPBEXexcBad8 8 3" xfId="5188"/>
    <cellStyle name="SAPBEXexcBad8 8 3 2" xfId="5189"/>
    <cellStyle name="SAPBEXexcBad8 8 4" xfId="5190"/>
    <cellStyle name="SAPBEXexcBad8 8 4 2" xfId="5191"/>
    <cellStyle name="SAPBEXexcBad8 8 5" xfId="5192"/>
    <cellStyle name="SAPBEXexcBad8 8 5 2" xfId="5193"/>
    <cellStyle name="SAPBEXexcBad8 8 6" xfId="5194"/>
    <cellStyle name="SAPBEXexcBad8 8 6 2" xfId="5195"/>
    <cellStyle name="SAPBEXexcBad8 8 7" xfId="5196"/>
    <cellStyle name="SAPBEXexcBad9" xfId="5197"/>
    <cellStyle name="SAPBEXexcBad9 2" xfId="5198"/>
    <cellStyle name="SAPBEXexcBad9 2 2" xfId="5199"/>
    <cellStyle name="SAPBEXexcBad9 2 2 2" xfId="5200"/>
    <cellStyle name="SAPBEXexcBad9 2 3" xfId="5201"/>
    <cellStyle name="SAPBEXexcBad9 2 3 2" xfId="5202"/>
    <cellStyle name="SAPBEXexcBad9 2 4" xfId="5203"/>
    <cellStyle name="SAPBEXexcBad9 2 4 2" xfId="5204"/>
    <cellStyle name="SAPBEXexcBad9 2 5" xfId="5205"/>
    <cellStyle name="SAPBEXexcBad9 2 5 2" xfId="5206"/>
    <cellStyle name="SAPBEXexcBad9 2 6" xfId="5207"/>
    <cellStyle name="SAPBEXexcBad9 3" xfId="5208"/>
    <cellStyle name="SAPBEXexcBad9 3 2" xfId="5209"/>
    <cellStyle name="SAPBEXexcBad9 3 2 2" xfId="5210"/>
    <cellStyle name="SAPBEXexcBad9 3 3" xfId="5211"/>
    <cellStyle name="SAPBEXexcBad9 3 3 2" xfId="5212"/>
    <cellStyle name="SAPBEXexcBad9 3 4" xfId="5213"/>
    <cellStyle name="SAPBEXexcBad9 3 4 2" xfId="5214"/>
    <cellStyle name="SAPBEXexcBad9 3 5" xfId="5215"/>
    <cellStyle name="SAPBEXexcBad9 3 5 2" xfId="5216"/>
    <cellStyle name="SAPBEXexcBad9 3 6" xfId="5217"/>
    <cellStyle name="SAPBEXexcBad9 4" xfId="5218"/>
    <cellStyle name="SAPBEXexcBad9 4 2" xfId="5219"/>
    <cellStyle name="SAPBEXexcBad9 4 2 2" xfId="5220"/>
    <cellStyle name="SAPBEXexcBad9 4 3" xfId="5221"/>
    <cellStyle name="SAPBEXexcBad9 4 3 2" xfId="5222"/>
    <cellStyle name="SAPBEXexcBad9 4 4" xfId="5223"/>
    <cellStyle name="SAPBEXexcBad9 4 4 2" xfId="5224"/>
    <cellStyle name="SAPBEXexcBad9 4 5" xfId="5225"/>
    <cellStyle name="SAPBEXexcBad9 4 5 2" xfId="5226"/>
    <cellStyle name="SAPBEXexcBad9 4 6" xfId="5227"/>
    <cellStyle name="SAPBEXexcBad9 5" xfId="5228"/>
    <cellStyle name="SAPBEXexcBad9 5 2" xfId="5229"/>
    <cellStyle name="SAPBEXexcBad9 5 2 2" xfId="5230"/>
    <cellStyle name="SAPBEXexcBad9 5 3" xfId="5231"/>
    <cellStyle name="SAPBEXexcBad9 5 3 2" xfId="5232"/>
    <cellStyle name="SAPBEXexcBad9 5 4" xfId="5233"/>
    <cellStyle name="SAPBEXexcBad9 5 4 2" xfId="5234"/>
    <cellStyle name="SAPBEXexcBad9 5 5" xfId="5235"/>
    <cellStyle name="SAPBEXexcBad9 5 5 2" xfId="5236"/>
    <cellStyle name="SAPBEXexcBad9 5 6" xfId="5237"/>
    <cellStyle name="SAPBEXexcBad9 6" xfId="5238"/>
    <cellStyle name="SAPBEXexcBad9 6 2" xfId="5239"/>
    <cellStyle name="SAPBEXexcBad9 6 2 2" xfId="5240"/>
    <cellStyle name="SAPBEXexcBad9 6 3" xfId="5241"/>
    <cellStyle name="SAPBEXexcBad9 6 3 2" xfId="5242"/>
    <cellStyle name="SAPBEXexcBad9 6 4" xfId="5243"/>
    <cellStyle name="SAPBEXexcBad9 6 4 2" xfId="5244"/>
    <cellStyle name="SAPBEXexcBad9 6 5" xfId="5245"/>
    <cellStyle name="SAPBEXexcBad9 6 5 2" xfId="5246"/>
    <cellStyle name="SAPBEXexcBad9 6 6" xfId="5247"/>
    <cellStyle name="SAPBEXexcBad9 7" xfId="5248"/>
    <cellStyle name="SAPBEXexcBad9 7 2" xfId="5249"/>
    <cellStyle name="SAPBEXexcBad9 7 2 2" xfId="5250"/>
    <cellStyle name="SAPBEXexcBad9 7 3" xfId="5251"/>
    <cellStyle name="SAPBEXexcBad9 7 3 2" xfId="5252"/>
    <cellStyle name="SAPBEXexcBad9 7 4" xfId="5253"/>
    <cellStyle name="SAPBEXexcBad9 7 4 2" xfId="5254"/>
    <cellStyle name="SAPBEXexcBad9 7 5" xfId="5255"/>
    <cellStyle name="SAPBEXexcBad9 7 5 2" xfId="5256"/>
    <cellStyle name="SAPBEXexcBad9 7 6" xfId="5257"/>
    <cellStyle name="SAPBEXexcBad9 7 6 2" xfId="5258"/>
    <cellStyle name="SAPBEXexcBad9 7 7" xfId="5259"/>
    <cellStyle name="SAPBEXexcBad9 8" xfId="5260"/>
    <cellStyle name="SAPBEXexcBad9 8 2" xfId="5261"/>
    <cellStyle name="SAPBEXexcBad9 8 2 2" xfId="5262"/>
    <cellStyle name="SAPBEXexcBad9 8 3" xfId="5263"/>
    <cellStyle name="SAPBEXexcBad9 8 3 2" xfId="5264"/>
    <cellStyle name="SAPBEXexcBad9 8 4" xfId="5265"/>
    <cellStyle name="SAPBEXexcBad9 8 4 2" xfId="5266"/>
    <cellStyle name="SAPBEXexcBad9 8 5" xfId="5267"/>
    <cellStyle name="SAPBEXexcBad9 8 5 2" xfId="5268"/>
    <cellStyle name="SAPBEXexcBad9 8 6" xfId="5269"/>
    <cellStyle name="SAPBEXexcBad9 8 6 2" xfId="5270"/>
    <cellStyle name="SAPBEXexcBad9 8 7" xfId="5271"/>
    <cellStyle name="SAPBEXexcCritical4" xfId="5272"/>
    <cellStyle name="SAPBEXexcCritical4 2" xfId="5273"/>
    <cellStyle name="SAPBEXexcCritical4 2 2" xfId="5274"/>
    <cellStyle name="SAPBEXexcCritical4 2 2 2" xfId="5275"/>
    <cellStyle name="SAPBEXexcCritical4 2 3" xfId="5276"/>
    <cellStyle name="SAPBEXexcCritical4 2 3 2" xfId="5277"/>
    <cellStyle name="SAPBEXexcCritical4 2 4" xfId="5278"/>
    <cellStyle name="SAPBEXexcCritical4 2 4 2" xfId="5279"/>
    <cellStyle name="SAPBEXexcCritical4 2 5" xfId="5280"/>
    <cellStyle name="SAPBEXexcCritical4 2 5 2" xfId="5281"/>
    <cellStyle name="SAPBEXexcCritical4 2 6" xfId="5282"/>
    <cellStyle name="SAPBEXexcCritical4 3" xfId="5283"/>
    <cellStyle name="SAPBEXexcCritical4 3 2" xfId="5284"/>
    <cellStyle name="SAPBEXexcCritical4 3 2 2" xfId="5285"/>
    <cellStyle name="SAPBEXexcCritical4 3 3" xfId="5286"/>
    <cellStyle name="SAPBEXexcCritical4 3 3 2" xfId="5287"/>
    <cellStyle name="SAPBEXexcCritical4 3 4" xfId="5288"/>
    <cellStyle name="SAPBEXexcCritical4 3 4 2" xfId="5289"/>
    <cellStyle name="SAPBEXexcCritical4 3 5" xfId="5290"/>
    <cellStyle name="SAPBEXexcCritical4 3 5 2" xfId="5291"/>
    <cellStyle name="SAPBEXexcCritical4 3 6" xfId="5292"/>
    <cellStyle name="SAPBEXexcCritical4 4" xfId="5293"/>
    <cellStyle name="SAPBEXexcCritical4 4 2" xfId="5294"/>
    <cellStyle name="SAPBEXexcCritical4 4 2 2" xfId="5295"/>
    <cellStyle name="SAPBEXexcCritical4 4 3" xfId="5296"/>
    <cellStyle name="SAPBEXexcCritical4 4 3 2" xfId="5297"/>
    <cellStyle name="SAPBEXexcCritical4 4 4" xfId="5298"/>
    <cellStyle name="SAPBEXexcCritical4 4 4 2" xfId="5299"/>
    <cellStyle name="SAPBEXexcCritical4 4 5" xfId="5300"/>
    <cellStyle name="SAPBEXexcCritical4 4 5 2" xfId="5301"/>
    <cellStyle name="SAPBEXexcCritical4 4 6" xfId="5302"/>
    <cellStyle name="SAPBEXexcCritical4 5" xfId="5303"/>
    <cellStyle name="SAPBEXexcCritical4 5 2" xfId="5304"/>
    <cellStyle name="SAPBEXexcCritical4 5 2 2" xfId="5305"/>
    <cellStyle name="SAPBEXexcCritical4 5 3" xfId="5306"/>
    <cellStyle name="SAPBEXexcCritical4 5 3 2" xfId="5307"/>
    <cellStyle name="SAPBEXexcCritical4 5 4" xfId="5308"/>
    <cellStyle name="SAPBEXexcCritical4 5 4 2" xfId="5309"/>
    <cellStyle name="SAPBEXexcCritical4 5 5" xfId="5310"/>
    <cellStyle name="SAPBEXexcCritical4 5 5 2" xfId="5311"/>
    <cellStyle name="SAPBEXexcCritical4 5 6" xfId="5312"/>
    <cellStyle name="SAPBEXexcCritical4 6" xfId="5313"/>
    <cellStyle name="SAPBEXexcCritical4 6 2" xfId="5314"/>
    <cellStyle name="SAPBEXexcCritical4 6 2 2" xfId="5315"/>
    <cellStyle name="SAPBEXexcCritical4 6 3" xfId="5316"/>
    <cellStyle name="SAPBEXexcCritical4 6 3 2" xfId="5317"/>
    <cellStyle name="SAPBEXexcCritical4 6 4" xfId="5318"/>
    <cellStyle name="SAPBEXexcCritical4 6 4 2" xfId="5319"/>
    <cellStyle name="SAPBEXexcCritical4 6 5" xfId="5320"/>
    <cellStyle name="SAPBEXexcCritical4 6 5 2" xfId="5321"/>
    <cellStyle name="SAPBEXexcCritical4 6 6" xfId="5322"/>
    <cellStyle name="SAPBEXexcCritical4 7" xfId="5323"/>
    <cellStyle name="SAPBEXexcCritical4 7 2" xfId="5324"/>
    <cellStyle name="SAPBEXexcCritical4 7 2 2" xfId="5325"/>
    <cellStyle name="SAPBEXexcCritical4 7 3" xfId="5326"/>
    <cellStyle name="SAPBEXexcCritical4 7 3 2" xfId="5327"/>
    <cellStyle name="SAPBEXexcCritical4 7 4" xfId="5328"/>
    <cellStyle name="SAPBEXexcCritical4 7 4 2" xfId="5329"/>
    <cellStyle name="SAPBEXexcCritical4 7 5" xfId="5330"/>
    <cellStyle name="SAPBEXexcCritical4 7 5 2" xfId="5331"/>
    <cellStyle name="SAPBEXexcCritical4 7 6" xfId="5332"/>
    <cellStyle name="SAPBEXexcCritical4 7 6 2" xfId="5333"/>
    <cellStyle name="SAPBEXexcCritical4 7 7" xfId="5334"/>
    <cellStyle name="SAPBEXexcCritical4 8" xfId="5335"/>
    <cellStyle name="SAPBEXexcCritical4 8 2" xfId="5336"/>
    <cellStyle name="SAPBEXexcCritical4 8 2 2" xfId="5337"/>
    <cellStyle name="SAPBEXexcCritical4 8 3" xfId="5338"/>
    <cellStyle name="SAPBEXexcCritical4 8 3 2" xfId="5339"/>
    <cellStyle name="SAPBEXexcCritical4 8 4" xfId="5340"/>
    <cellStyle name="SAPBEXexcCritical4 8 4 2" xfId="5341"/>
    <cellStyle name="SAPBEXexcCritical4 8 5" xfId="5342"/>
    <cellStyle name="SAPBEXexcCritical4 8 5 2" xfId="5343"/>
    <cellStyle name="SAPBEXexcCritical4 8 6" xfId="5344"/>
    <cellStyle name="SAPBEXexcCritical4 8 6 2" xfId="5345"/>
    <cellStyle name="SAPBEXexcCritical4 8 7" xfId="5346"/>
    <cellStyle name="SAPBEXexcCritical5" xfId="5347"/>
    <cellStyle name="SAPBEXexcCritical5 2" xfId="5348"/>
    <cellStyle name="SAPBEXexcCritical5 2 2" xfId="5349"/>
    <cellStyle name="SAPBEXexcCritical5 2 2 2" xfId="5350"/>
    <cellStyle name="SAPBEXexcCritical5 2 3" xfId="5351"/>
    <cellStyle name="SAPBEXexcCritical5 2 3 2" xfId="5352"/>
    <cellStyle name="SAPBEXexcCritical5 2 4" xfId="5353"/>
    <cellStyle name="SAPBEXexcCritical5 2 4 2" xfId="5354"/>
    <cellStyle name="SAPBEXexcCritical5 2 5" xfId="5355"/>
    <cellStyle name="SAPBEXexcCritical5 2 5 2" xfId="5356"/>
    <cellStyle name="SAPBEXexcCritical5 2 6" xfId="5357"/>
    <cellStyle name="SAPBEXexcCritical5 3" xfId="5358"/>
    <cellStyle name="SAPBEXexcCritical5 3 2" xfId="5359"/>
    <cellStyle name="SAPBEXexcCritical5 3 2 2" xfId="5360"/>
    <cellStyle name="SAPBEXexcCritical5 3 3" xfId="5361"/>
    <cellStyle name="SAPBEXexcCritical5 3 3 2" xfId="5362"/>
    <cellStyle name="SAPBEXexcCritical5 3 4" xfId="5363"/>
    <cellStyle name="SAPBEXexcCritical5 3 4 2" xfId="5364"/>
    <cellStyle name="SAPBEXexcCritical5 3 5" xfId="5365"/>
    <cellStyle name="SAPBEXexcCritical5 3 5 2" xfId="5366"/>
    <cellStyle name="SAPBEXexcCritical5 3 6" xfId="5367"/>
    <cellStyle name="SAPBEXexcCritical5 4" xfId="5368"/>
    <cellStyle name="SAPBEXexcCritical5 4 2" xfId="5369"/>
    <cellStyle name="SAPBEXexcCritical5 4 2 2" xfId="5370"/>
    <cellStyle name="SAPBEXexcCritical5 4 3" xfId="5371"/>
    <cellStyle name="SAPBEXexcCritical5 4 3 2" xfId="5372"/>
    <cellStyle name="SAPBEXexcCritical5 4 4" xfId="5373"/>
    <cellStyle name="SAPBEXexcCritical5 4 4 2" xfId="5374"/>
    <cellStyle name="SAPBEXexcCritical5 4 5" xfId="5375"/>
    <cellStyle name="SAPBEXexcCritical5 4 5 2" xfId="5376"/>
    <cellStyle name="SAPBEXexcCritical5 4 6" xfId="5377"/>
    <cellStyle name="SAPBEXexcCritical5 5" xfId="5378"/>
    <cellStyle name="SAPBEXexcCritical5 5 2" xfId="5379"/>
    <cellStyle name="SAPBEXexcCritical5 5 2 2" xfId="5380"/>
    <cellStyle name="SAPBEXexcCritical5 5 3" xfId="5381"/>
    <cellStyle name="SAPBEXexcCritical5 5 3 2" xfId="5382"/>
    <cellStyle name="SAPBEXexcCritical5 5 4" xfId="5383"/>
    <cellStyle name="SAPBEXexcCritical5 5 4 2" xfId="5384"/>
    <cellStyle name="SAPBEXexcCritical5 5 5" xfId="5385"/>
    <cellStyle name="SAPBEXexcCritical5 5 5 2" xfId="5386"/>
    <cellStyle name="SAPBEXexcCritical5 5 6" xfId="5387"/>
    <cellStyle name="SAPBEXexcCritical5 6" xfId="5388"/>
    <cellStyle name="SAPBEXexcCritical5 6 2" xfId="5389"/>
    <cellStyle name="SAPBEXexcCritical5 6 2 2" xfId="5390"/>
    <cellStyle name="SAPBEXexcCritical5 6 3" xfId="5391"/>
    <cellStyle name="SAPBEXexcCritical5 6 3 2" xfId="5392"/>
    <cellStyle name="SAPBEXexcCritical5 6 4" xfId="5393"/>
    <cellStyle name="SAPBEXexcCritical5 6 4 2" xfId="5394"/>
    <cellStyle name="SAPBEXexcCritical5 6 5" xfId="5395"/>
    <cellStyle name="SAPBEXexcCritical5 6 5 2" xfId="5396"/>
    <cellStyle name="SAPBEXexcCritical5 6 6" xfId="5397"/>
    <cellStyle name="SAPBEXexcCritical5 7" xfId="5398"/>
    <cellStyle name="SAPBEXexcCritical5 7 2" xfId="5399"/>
    <cellStyle name="SAPBEXexcCritical5 7 2 2" xfId="5400"/>
    <cellStyle name="SAPBEXexcCritical5 7 3" xfId="5401"/>
    <cellStyle name="SAPBEXexcCritical5 7 3 2" xfId="5402"/>
    <cellStyle name="SAPBEXexcCritical5 7 4" xfId="5403"/>
    <cellStyle name="SAPBEXexcCritical5 7 4 2" xfId="5404"/>
    <cellStyle name="SAPBEXexcCritical5 7 5" xfId="5405"/>
    <cellStyle name="SAPBEXexcCritical5 7 5 2" xfId="5406"/>
    <cellStyle name="SAPBEXexcCritical5 7 6" xfId="5407"/>
    <cellStyle name="SAPBEXexcCritical5 7 6 2" xfId="5408"/>
    <cellStyle name="SAPBEXexcCritical5 7 7" xfId="5409"/>
    <cellStyle name="SAPBEXexcCritical5 8" xfId="5410"/>
    <cellStyle name="SAPBEXexcCritical5 8 2" xfId="5411"/>
    <cellStyle name="SAPBEXexcCritical5 8 2 2" xfId="5412"/>
    <cellStyle name="SAPBEXexcCritical5 8 3" xfId="5413"/>
    <cellStyle name="SAPBEXexcCritical5 8 3 2" xfId="5414"/>
    <cellStyle name="SAPBEXexcCritical5 8 4" xfId="5415"/>
    <cellStyle name="SAPBEXexcCritical5 8 4 2" xfId="5416"/>
    <cellStyle name="SAPBEXexcCritical5 8 5" xfId="5417"/>
    <cellStyle name="SAPBEXexcCritical5 8 5 2" xfId="5418"/>
    <cellStyle name="SAPBEXexcCritical5 8 6" xfId="5419"/>
    <cellStyle name="SAPBEXexcCritical5 8 6 2" xfId="5420"/>
    <cellStyle name="SAPBEXexcCritical5 8 7" xfId="5421"/>
    <cellStyle name="SAPBEXexcCritical6" xfId="5422"/>
    <cellStyle name="SAPBEXexcCritical6 2" xfId="5423"/>
    <cellStyle name="SAPBEXexcCritical6 2 2" xfId="5424"/>
    <cellStyle name="SAPBEXexcCritical6 2 2 2" xfId="5425"/>
    <cellStyle name="SAPBEXexcCritical6 2 3" xfId="5426"/>
    <cellStyle name="SAPBEXexcCritical6 2 3 2" xfId="5427"/>
    <cellStyle name="SAPBEXexcCritical6 2 4" xfId="5428"/>
    <cellStyle name="SAPBEXexcCritical6 2 4 2" xfId="5429"/>
    <cellStyle name="SAPBEXexcCritical6 2 5" xfId="5430"/>
    <cellStyle name="SAPBEXexcCritical6 2 5 2" xfId="5431"/>
    <cellStyle name="SAPBEXexcCritical6 2 6" xfId="5432"/>
    <cellStyle name="SAPBEXexcCritical6 3" xfId="5433"/>
    <cellStyle name="SAPBEXexcCritical6 3 2" xfId="5434"/>
    <cellStyle name="SAPBEXexcCritical6 3 2 2" xfId="5435"/>
    <cellStyle name="SAPBEXexcCritical6 3 3" xfId="5436"/>
    <cellStyle name="SAPBEXexcCritical6 3 3 2" xfId="5437"/>
    <cellStyle name="SAPBEXexcCritical6 3 4" xfId="5438"/>
    <cellStyle name="SAPBEXexcCritical6 3 4 2" xfId="5439"/>
    <cellStyle name="SAPBEXexcCritical6 3 5" xfId="5440"/>
    <cellStyle name="SAPBEXexcCritical6 3 5 2" xfId="5441"/>
    <cellStyle name="SAPBEXexcCritical6 3 6" xfId="5442"/>
    <cellStyle name="SAPBEXexcCritical6 4" xfId="5443"/>
    <cellStyle name="SAPBEXexcCritical6 4 2" xfId="5444"/>
    <cellStyle name="SAPBEXexcCritical6 4 2 2" xfId="5445"/>
    <cellStyle name="SAPBEXexcCritical6 4 3" xfId="5446"/>
    <cellStyle name="SAPBEXexcCritical6 4 3 2" xfId="5447"/>
    <cellStyle name="SAPBEXexcCritical6 4 4" xfId="5448"/>
    <cellStyle name="SAPBEXexcCritical6 4 4 2" xfId="5449"/>
    <cellStyle name="SAPBEXexcCritical6 4 5" xfId="5450"/>
    <cellStyle name="SAPBEXexcCritical6 4 5 2" xfId="5451"/>
    <cellStyle name="SAPBEXexcCritical6 4 6" xfId="5452"/>
    <cellStyle name="SAPBEXexcCritical6 5" xfId="5453"/>
    <cellStyle name="SAPBEXexcCritical6 5 2" xfId="5454"/>
    <cellStyle name="SAPBEXexcCritical6 5 2 2" xfId="5455"/>
    <cellStyle name="SAPBEXexcCritical6 5 3" xfId="5456"/>
    <cellStyle name="SAPBEXexcCritical6 5 3 2" xfId="5457"/>
    <cellStyle name="SAPBEXexcCritical6 5 4" xfId="5458"/>
    <cellStyle name="SAPBEXexcCritical6 5 4 2" xfId="5459"/>
    <cellStyle name="SAPBEXexcCritical6 5 5" xfId="5460"/>
    <cellStyle name="SAPBEXexcCritical6 5 5 2" xfId="5461"/>
    <cellStyle name="SAPBEXexcCritical6 5 6" xfId="5462"/>
    <cellStyle name="SAPBEXexcCritical6 6" xfId="5463"/>
    <cellStyle name="SAPBEXexcCritical6 6 2" xfId="5464"/>
    <cellStyle name="SAPBEXexcCritical6 6 2 2" xfId="5465"/>
    <cellStyle name="SAPBEXexcCritical6 6 3" xfId="5466"/>
    <cellStyle name="SAPBEXexcCritical6 6 3 2" xfId="5467"/>
    <cellStyle name="SAPBEXexcCritical6 6 4" xfId="5468"/>
    <cellStyle name="SAPBEXexcCritical6 6 4 2" xfId="5469"/>
    <cellStyle name="SAPBEXexcCritical6 6 5" xfId="5470"/>
    <cellStyle name="SAPBEXexcCritical6 6 5 2" xfId="5471"/>
    <cellStyle name="SAPBEXexcCritical6 6 6" xfId="5472"/>
    <cellStyle name="SAPBEXexcCritical6 7" xfId="5473"/>
    <cellStyle name="SAPBEXexcCritical6 7 2" xfId="5474"/>
    <cellStyle name="SAPBEXexcCritical6 7 2 2" xfId="5475"/>
    <cellStyle name="SAPBEXexcCritical6 7 3" xfId="5476"/>
    <cellStyle name="SAPBEXexcCritical6 7 3 2" xfId="5477"/>
    <cellStyle name="SAPBEXexcCritical6 7 4" xfId="5478"/>
    <cellStyle name="SAPBEXexcCritical6 7 4 2" xfId="5479"/>
    <cellStyle name="SAPBEXexcCritical6 7 5" xfId="5480"/>
    <cellStyle name="SAPBEXexcCritical6 7 5 2" xfId="5481"/>
    <cellStyle name="SAPBEXexcCritical6 7 6" xfId="5482"/>
    <cellStyle name="SAPBEXexcCritical6 7 6 2" xfId="5483"/>
    <cellStyle name="SAPBEXexcCritical6 7 7" xfId="5484"/>
    <cellStyle name="SAPBEXexcCritical6 8" xfId="5485"/>
    <cellStyle name="SAPBEXexcCritical6 8 2" xfId="5486"/>
    <cellStyle name="SAPBEXexcCritical6 8 2 2" xfId="5487"/>
    <cellStyle name="SAPBEXexcCritical6 8 3" xfId="5488"/>
    <cellStyle name="SAPBEXexcCritical6 8 3 2" xfId="5489"/>
    <cellStyle name="SAPBEXexcCritical6 8 4" xfId="5490"/>
    <cellStyle name="SAPBEXexcCritical6 8 4 2" xfId="5491"/>
    <cellStyle name="SAPBEXexcCritical6 8 5" xfId="5492"/>
    <cellStyle name="SAPBEXexcCritical6 8 5 2" xfId="5493"/>
    <cellStyle name="SAPBEXexcCritical6 8 6" xfId="5494"/>
    <cellStyle name="SAPBEXexcCritical6 8 6 2" xfId="5495"/>
    <cellStyle name="SAPBEXexcCritical6 8 7" xfId="5496"/>
    <cellStyle name="SAPBEXexcGood1" xfId="5497"/>
    <cellStyle name="SAPBEXexcGood1 2" xfId="5498"/>
    <cellStyle name="SAPBEXexcGood1 2 2" xfId="5499"/>
    <cellStyle name="SAPBEXexcGood1 2 2 2" xfId="5500"/>
    <cellStyle name="SAPBEXexcGood1 2 3" xfId="5501"/>
    <cellStyle name="SAPBEXexcGood1 2 3 2" xfId="5502"/>
    <cellStyle name="SAPBEXexcGood1 2 4" xfId="5503"/>
    <cellStyle name="SAPBEXexcGood1 2 4 2" xfId="5504"/>
    <cellStyle name="SAPBEXexcGood1 2 5" xfId="5505"/>
    <cellStyle name="SAPBEXexcGood1 2 5 2" xfId="5506"/>
    <cellStyle name="SAPBEXexcGood1 2 6" xfId="5507"/>
    <cellStyle name="SAPBEXexcGood1 3" xfId="5508"/>
    <cellStyle name="SAPBEXexcGood1 3 2" xfId="5509"/>
    <cellStyle name="SAPBEXexcGood1 3 2 2" xfId="5510"/>
    <cellStyle name="SAPBEXexcGood1 3 3" xfId="5511"/>
    <cellStyle name="SAPBEXexcGood1 3 3 2" xfId="5512"/>
    <cellStyle name="SAPBEXexcGood1 3 4" xfId="5513"/>
    <cellStyle name="SAPBEXexcGood1 3 4 2" xfId="5514"/>
    <cellStyle name="SAPBEXexcGood1 3 5" xfId="5515"/>
    <cellStyle name="SAPBEXexcGood1 3 5 2" xfId="5516"/>
    <cellStyle name="SAPBEXexcGood1 3 6" xfId="5517"/>
    <cellStyle name="SAPBEXexcGood1 4" xfId="5518"/>
    <cellStyle name="SAPBEXexcGood1 4 2" xfId="5519"/>
    <cellStyle name="SAPBEXexcGood1 4 2 2" xfId="5520"/>
    <cellStyle name="SAPBEXexcGood1 4 3" xfId="5521"/>
    <cellStyle name="SAPBEXexcGood1 4 3 2" xfId="5522"/>
    <cellStyle name="SAPBEXexcGood1 4 4" xfId="5523"/>
    <cellStyle name="SAPBEXexcGood1 4 4 2" xfId="5524"/>
    <cellStyle name="SAPBEXexcGood1 4 5" xfId="5525"/>
    <cellStyle name="SAPBEXexcGood1 4 5 2" xfId="5526"/>
    <cellStyle name="SAPBEXexcGood1 4 6" xfId="5527"/>
    <cellStyle name="SAPBEXexcGood1 5" xfId="5528"/>
    <cellStyle name="SAPBEXexcGood1 5 2" xfId="5529"/>
    <cellStyle name="SAPBEXexcGood1 5 2 2" xfId="5530"/>
    <cellStyle name="SAPBEXexcGood1 5 3" xfId="5531"/>
    <cellStyle name="SAPBEXexcGood1 5 3 2" xfId="5532"/>
    <cellStyle name="SAPBEXexcGood1 5 4" xfId="5533"/>
    <cellStyle name="SAPBEXexcGood1 5 4 2" xfId="5534"/>
    <cellStyle name="SAPBEXexcGood1 5 5" xfId="5535"/>
    <cellStyle name="SAPBEXexcGood1 5 5 2" xfId="5536"/>
    <cellStyle name="SAPBEXexcGood1 5 6" xfId="5537"/>
    <cellStyle name="SAPBEXexcGood1 6" xfId="5538"/>
    <cellStyle name="SAPBEXexcGood1 6 2" xfId="5539"/>
    <cellStyle name="SAPBEXexcGood1 6 2 2" xfId="5540"/>
    <cellStyle name="SAPBEXexcGood1 6 3" xfId="5541"/>
    <cellStyle name="SAPBEXexcGood1 6 3 2" xfId="5542"/>
    <cellStyle name="SAPBEXexcGood1 6 4" xfId="5543"/>
    <cellStyle name="SAPBEXexcGood1 6 4 2" xfId="5544"/>
    <cellStyle name="SAPBEXexcGood1 6 5" xfId="5545"/>
    <cellStyle name="SAPBEXexcGood1 6 5 2" xfId="5546"/>
    <cellStyle name="SAPBEXexcGood1 6 6" xfId="5547"/>
    <cellStyle name="SAPBEXexcGood1 7" xfId="5548"/>
    <cellStyle name="SAPBEXexcGood1 7 2" xfId="5549"/>
    <cellStyle name="SAPBEXexcGood1 7 2 2" xfId="5550"/>
    <cellStyle name="SAPBEXexcGood1 7 3" xfId="5551"/>
    <cellStyle name="SAPBEXexcGood1 7 3 2" xfId="5552"/>
    <cellStyle name="SAPBEXexcGood1 7 4" xfId="5553"/>
    <cellStyle name="SAPBEXexcGood1 7 4 2" xfId="5554"/>
    <cellStyle name="SAPBEXexcGood1 7 5" xfId="5555"/>
    <cellStyle name="SAPBEXexcGood1 7 5 2" xfId="5556"/>
    <cellStyle name="SAPBEXexcGood1 7 6" xfId="5557"/>
    <cellStyle name="SAPBEXexcGood1 7 6 2" xfId="5558"/>
    <cellStyle name="SAPBEXexcGood1 7 7" xfId="5559"/>
    <cellStyle name="SAPBEXexcGood1 8" xfId="5560"/>
    <cellStyle name="SAPBEXexcGood1 8 2" xfId="5561"/>
    <cellStyle name="SAPBEXexcGood1 8 2 2" xfId="5562"/>
    <cellStyle name="SAPBEXexcGood1 8 3" xfId="5563"/>
    <cellStyle name="SAPBEXexcGood1 8 3 2" xfId="5564"/>
    <cellStyle name="SAPBEXexcGood1 8 4" xfId="5565"/>
    <cellStyle name="SAPBEXexcGood1 8 4 2" xfId="5566"/>
    <cellStyle name="SAPBEXexcGood1 8 5" xfId="5567"/>
    <cellStyle name="SAPBEXexcGood1 8 5 2" xfId="5568"/>
    <cellStyle name="SAPBEXexcGood1 8 6" xfId="5569"/>
    <cellStyle name="SAPBEXexcGood1 8 6 2" xfId="5570"/>
    <cellStyle name="SAPBEXexcGood1 8 7" xfId="5571"/>
    <cellStyle name="SAPBEXexcGood2" xfId="5572"/>
    <cellStyle name="SAPBEXexcGood2 2" xfId="5573"/>
    <cellStyle name="SAPBEXexcGood2 2 2" xfId="5574"/>
    <cellStyle name="SAPBEXexcGood2 2 2 2" xfId="5575"/>
    <cellStyle name="SAPBEXexcGood2 2 3" xfId="5576"/>
    <cellStyle name="SAPBEXexcGood2 2 3 2" xfId="5577"/>
    <cellStyle name="SAPBEXexcGood2 2 4" xfId="5578"/>
    <cellStyle name="SAPBEXexcGood2 2 4 2" xfId="5579"/>
    <cellStyle name="SAPBEXexcGood2 2 5" xfId="5580"/>
    <cellStyle name="SAPBEXexcGood2 2 5 2" xfId="5581"/>
    <cellStyle name="SAPBEXexcGood2 2 6" xfId="5582"/>
    <cellStyle name="SAPBEXexcGood2 3" xfId="5583"/>
    <cellStyle name="SAPBEXexcGood2 3 2" xfId="5584"/>
    <cellStyle name="SAPBEXexcGood2 3 2 2" xfId="5585"/>
    <cellStyle name="SAPBEXexcGood2 3 3" xfId="5586"/>
    <cellStyle name="SAPBEXexcGood2 3 3 2" xfId="5587"/>
    <cellStyle name="SAPBEXexcGood2 3 4" xfId="5588"/>
    <cellStyle name="SAPBEXexcGood2 3 4 2" xfId="5589"/>
    <cellStyle name="SAPBEXexcGood2 3 5" xfId="5590"/>
    <cellStyle name="SAPBEXexcGood2 3 5 2" xfId="5591"/>
    <cellStyle name="SAPBEXexcGood2 3 6" xfId="5592"/>
    <cellStyle name="SAPBEXexcGood2 4" xfId="5593"/>
    <cellStyle name="SAPBEXexcGood2 4 2" xfId="5594"/>
    <cellStyle name="SAPBEXexcGood2 4 2 2" xfId="5595"/>
    <cellStyle name="SAPBEXexcGood2 4 3" xfId="5596"/>
    <cellStyle name="SAPBEXexcGood2 4 3 2" xfId="5597"/>
    <cellStyle name="SAPBEXexcGood2 4 4" xfId="5598"/>
    <cellStyle name="SAPBEXexcGood2 4 4 2" xfId="5599"/>
    <cellStyle name="SAPBEXexcGood2 4 5" xfId="5600"/>
    <cellStyle name="SAPBEXexcGood2 4 5 2" xfId="5601"/>
    <cellStyle name="SAPBEXexcGood2 4 6" xfId="5602"/>
    <cellStyle name="SAPBEXexcGood2 5" xfId="5603"/>
    <cellStyle name="SAPBEXexcGood2 5 2" xfId="5604"/>
    <cellStyle name="SAPBEXexcGood2 5 2 2" xfId="5605"/>
    <cellStyle name="SAPBEXexcGood2 5 3" xfId="5606"/>
    <cellStyle name="SAPBEXexcGood2 5 3 2" xfId="5607"/>
    <cellStyle name="SAPBEXexcGood2 5 4" xfId="5608"/>
    <cellStyle name="SAPBEXexcGood2 5 4 2" xfId="5609"/>
    <cellStyle name="SAPBEXexcGood2 5 5" xfId="5610"/>
    <cellStyle name="SAPBEXexcGood2 5 5 2" xfId="5611"/>
    <cellStyle name="SAPBEXexcGood2 5 6" xfId="5612"/>
    <cellStyle name="SAPBEXexcGood2 6" xfId="5613"/>
    <cellStyle name="SAPBEXexcGood2 6 2" xfId="5614"/>
    <cellStyle name="SAPBEXexcGood2 6 2 2" xfId="5615"/>
    <cellStyle name="SAPBEXexcGood2 6 3" xfId="5616"/>
    <cellStyle name="SAPBEXexcGood2 6 3 2" xfId="5617"/>
    <cellStyle name="SAPBEXexcGood2 6 4" xfId="5618"/>
    <cellStyle name="SAPBEXexcGood2 6 4 2" xfId="5619"/>
    <cellStyle name="SAPBEXexcGood2 6 5" xfId="5620"/>
    <cellStyle name="SAPBEXexcGood2 6 5 2" xfId="5621"/>
    <cellStyle name="SAPBEXexcGood2 6 6" xfId="5622"/>
    <cellStyle name="SAPBEXexcGood2 7" xfId="5623"/>
    <cellStyle name="SAPBEXexcGood2 7 2" xfId="5624"/>
    <cellStyle name="SAPBEXexcGood2 7 2 2" xfId="5625"/>
    <cellStyle name="SAPBEXexcGood2 7 3" xfId="5626"/>
    <cellStyle name="SAPBEXexcGood2 7 3 2" xfId="5627"/>
    <cellStyle name="SAPBEXexcGood2 7 4" xfId="5628"/>
    <cellStyle name="SAPBEXexcGood2 7 4 2" xfId="5629"/>
    <cellStyle name="SAPBEXexcGood2 7 5" xfId="5630"/>
    <cellStyle name="SAPBEXexcGood2 7 5 2" xfId="5631"/>
    <cellStyle name="SAPBEXexcGood2 7 6" xfId="5632"/>
    <cellStyle name="SAPBEXexcGood2 7 6 2" xfId="5633"/>
    <cellStyle name="SAPBEXexcGood2 7 7" xfId="5634"/>
    <cellStyle name="SAPBEXexcGood2 8" xfId="5635"/>
    <cellStyle name="SAPBEXexcGood2 8 2" xfId="5636"/>
    <cellStyle name="SAPBEXexcGood2 8 2 2" xfId="5637"/>
    <cellStyle name="SAPBEXexcGood2 8 3" xfId="5638"/>
    <cellStyle name="SAPBEXexcGood2 8 3 2" xfId="5639"/>
    <cellStyle name="SAPBEXexcGood2 8 4" xfId="5640"/>
    <cellStyle name="SAPBEXexcGood2 8 4 2" xfId="5641"/>
    <cellStyle name="SAPBEXexcGood2 8 5" xfId="5642"/>
    <cellStyle name="SAPBEXexcGood2 8 5 2" xfId="5643"/>
    <cellStyle name="SAPBEXexcGood2 8 6" xfId="5644"/>
    <cellStyle name="SAPBEXexcGood2 8 6 2" xfId="5645"/>
    <cellStyle name="SAPBEXexcGood2 8 7" xfId="5646"/>
    <cellStyle name="SAPBEXexcGood3" xfId="5647"/>
    <cellStyle name="SAPBEXexcGood3 2" xfId="5648"/>
    <cellStyle name="SAPBEXexcGood3 2 2" xfId="5649"/>
    <cellStyle name="SAPBEXexcGood3 2 2 2" xfId="5650"/>
    <cellStyle name="SAPBEXexcGood3 2 3" xfId="5651"/>
    <cellStyle name="SAPBEXexcGood3 2 3 2" xfId="5652"/>
    <cellStyle name="SAPBEXexcGood3 2 4" xfId="5653"/>
    <cellStyle name="SAPBEXexcGood3 2 4 2" xfId="5654"/>
    <cellStyle name="SAPBEXexcGood3 2 5" xfId="5655"/>
    <cellStyle name="SAPBEXexcGood3 2 5 2" xfId="5656"/>
    <cellStyle name="SAPBEXexcGood3 2 6" xfId="5657"/>
    <cellStyle name="SAPBEXexcGood3 3" xfId="5658"/>
    <cellStyle name="SAPBEXexcGood3 3 2" xfId="5659"/>
    <cellStyle name="SAPBEXexcGood3 3 2 2" xfId="5660"/>
    <cellStyle name="SAPBEXexcGood3 3 3" xfId="5661"/>
    <cellStyle name="SAPBEXexcGood3 3 3 2" xfId="5662"/>
    <cellStyle name="SAPBEXexcGood3 3 4" xfId="5663"/>
    <cellStyle name="SAPBEXexcGood3 3 4 2" xfId="5664"/>
    <cellStyle name="SAPBEXexcGood3 3 5" xfId="5665"/>
    <cellStyle name="SAPBEXexcGood3 3 5 2" xfId="5666"/>
    <cellStyle name="SAPBEXexcGood3 3 6" xfId="5667"/>
    <cellStyle name="SAPBEXexcGood3 4" xfId="5668"/>
    <cellStyle name="SAPBEXexcGood3 4 2" xfId="5669"/>
    <cellStyle name="SAPBEXexcGood3 4 2 2" xfId="5670"/>
    <cellStyle name="SAPBEXexcGood3 4 3" xfId="5671"/>
    <cellStyle name="SAPBEXexcGood3 4 3 2" xfId="5672"/>
    <cellStyle name="SAPBEXexcGood3 4 4" xfId="5673"/>
    <cellStyle name="SAPBEXexcGood3 4 4 2" xfId="5674"/>
    <cellStyle name="SAPBEXexcGood3 4 5" xfId="5675"/>
    <cellStyle name="SAPBEXexcGood3 4 5 2" xfId="5676"/>
    <cellStyle name="SAPBEXexcGood3 4 6" xfId="5677"/>
    <cellStyle name="SAPBEXexcGood3 5" xfId="5678"/>
    <cellStyle name="SAPBEXexcGood3 5 2" xfId="5679"/>
    <cellStyle name="SAPBEXexcGood3 5 2 2" xfId="5680"/>
    <cellStyle name="SAPBEXexcGood3 5 3" xfId="5681"/>
    <cellStyle name="SAPBEXexcGood3 5 3 2" xfId="5682"/>
    <cellStyle name="SAPBEXexcGood3 5 4" xfId="5683"/>
    <cellStyle name="SAPBEXexcGood3 5 4 2" xfId="5684"/>
    <cellStyle name="SAPBEXexcGood3 5 5" xfId="5685"/>
    <cellStyle name="SAPBEXexcGood3 5 5 2" xfId="5686"/>
    <cellStyle name="SAPBEXexcGood3 5 6" xfId="5687"/>
    <cellStyle name="SAPBEXexcGood3 6" xfId="5688"/>
    <cellStyle name="SAPBEXexcGood3 6 2" xfId="5689"/>
    <cellStyle name="SAPBEXexcGood3 6 2 2" xfId="5690"/>
    <cellStyle name="SAPBEXexcGood3 6 3" xfId="5691"/>
    <cellStyle name="SAPBEXexcGood3 6 3 2" xfId="5692"/>
    <cellStyle name="SAPBEXexcGood3 6 4" xfId="5693"/>
    <cellStyle name="SAPBEXexcGood3 6 4 2" xfId="5694"/>
    <cellStyle name="SAPBEXexcGood3 6 5" xfId="5695"/>
    <cellStyle name="SAPBEXexcGood3 6 5 2" xfId="5696"/>
    <cellStyle name="SAPBEXexcGood3 6 6" xfId="5697"/>
    <cellStyle name="SAPBEXexcGood3 7" xfId="5698"/>
    <cellStyle name="SAPBEXexcGood3 7 2" xfId="5699"/>
    <cellStyle name="SAPBEXexcGood3 7 2 2" xfId="5700"/>
    <cellStyle name="SAPBEXexcGood3 7 3" xfId="5701"/>
    <cellStyle name="SAPBEXexcGood3 7 3 2" xfId="5702"/>
    <cellStyle name="SAPBEXexcGood3 7 4" xfId="5703"/>
    <cellStyle name="SAPBEXexcGood3 7 4 2" xfId="5704"/>
    <cellStyle name="SAPBEXexcGood3 7 5" xfId="5705"/>
    <cellStyle name="SAPBEXexcGood3 7 5 2" xfId="5706"/>
    <cellStyle name="SAPBEXexcGood3 7 6" xfId="5707"/>
    <cellStyle name="SAPBEXexcGood3 7 6 2" xfId="5708"/>
    <cellStyle name="SAPBEXexcGood3 7 7" xfId="5709"/>
    <cellStyle name="SAPBEXexcGood3 8" xfId="5710"/>
    <cellStyle name="SAPBEXexcGood3 8 2" xfId="5711"/>
    <cellStyle name="SAPBEXexcGood3 8 2 2" xfId="5712"/>
    <cellStyle name="SAPBEXexcGood3 8 3" xfId="5713"/>
    <cellStyle name="SAPBEXexcGood3 8 3 2" xfId="5714"/>
    <cellStyle name="SAPBEXexcGood3 8 4" xfId="5715"/>
    <cellStyle name="SAPBEXexcGood3 8 4 2" xfId="5716"/>
    <cellStyle name="SAPBEXexcGood3 8 5" xfId="5717"/>
    <cellStyle name="SAPBEXexcGood3 8 5 2" xfId="5718"/>
    <cellStyle name="SAPBEXexcGood3 8 6" xfId="5719"/>
    <cellStyle name="SAPBEXexcGood3 8 6 2" xfId="5720"/>
    <cellStyle name="SAPBEXexcGood3 8 7" xfId="5721"/>
    <cellStyle name="SAPBEXfilterDrill" xfId="5722"/>
    <cellStyle name="SAPBEXfilterDrill 2" xfId="5723"/>
    <cellStyle name="SAPBEXfilterDrill 2 2" xfId="5724"/>
    <cellStyle name="SAPBEXfilterDrill 2 2 2" xfId="5725"/>
    <cellStyle name="SAPBEXfilterDrill 2 3" xfId="5726"/>
    <cellStyle name="SAPBEXfilterDrill 2 3 2" xfId="5727"/>
    <cellStyle name="SAPBEXfilterDrill 2 4" xfId="5728"/>
    <cellStyle name="SAPBEXfilterDrill 2 4 2" xfId="5729"/>
    <cellStyle name="SAPBEXfilterDrill 2 5" xfId="5730"/>
    <cellStyle name="SAPBEXfilterDrill 2 5 2" xfId="5731"/>
    <cellStyle name="SAPBEXfilterDrill 2 6" xfId="5732"/>
    <cellStyle name="SAPBEXfilterDrill 3" xfId="5733"/>
    <cellStyle name="SAPBEXfilterDrill 3 2" xfId="5734"/>
    <cellStyle name="SAPBEXfilterDrill 3 2 2" xfId="5735"/>
    <cellStyle name="SAPBEXfilterDrill 3 3" xfId="5736"/>
    <cellStyle name="SAPBEXfilterDrill 3 3 2" xfId="5737"/>
    <cellStyle name="SAPBEXfilterDrill 3 4" xfId="5738"/>
    <cellStyle name="SAPBEXfilterDrill 3 4 2" xfId="5739"/>
    <cellStyle name="SAPBEXfilterDrill 3 5" xfId="5740"/>
    <cellStyle name="SAPBEXfilterDrill 3 5 2" xfId="5741"/>
    <cellStyle name="SAPBEXfilterDrill 3 6" xfId="5742"/>
    <cellStyle name="SAPBEXfilterDrill 4" xfId="5743"/>
    <cellStyle name="SAPBEXfilterDrill 4 2" xfId="5744"/>
    <cellStyle name="SAPBEXfilterDrill 4 2 2" xfId="5745"/>
    <cellStyle name="SAPBEXfilterDrill 4 3" xfId="5746"/>
    <cellStyle name="SAPBEXfilterDrill 4 3 2" xfId="5747"/>
    <cellStyle name="SAPBEXfilterDrill 4 4" xfId="5748"/>
    <cellStyle name="SAPBEXfilterDrill 4 4 2" xfId="5749"/>
    <cellStyle name="SAPBEXfilterDrill 4 5" xfId="5750"/>
    <cellStyle name="SAPBEXfilterDrill 4 5 2" xfId="5751"/>
    <cellStyle name="SAPBEXfilterDrill 4 6" xfId="5752"/>
    <cellStyle name="SAPBEXfilterDrill 5" xfId="5753"/>
    <cellStyle name="SAPBEXfilterDrill 5 2" xfId="5754"/>
    <cellStyle name="SAPBEXfilterDrill 5 2 2" xfId="5755"/>
    <cellStyle name="SAPBEXfilterDrill 5 3" xfId="5756"/>
    <cellStyle name="SAPBEXfilterDrill 5 3 2" xfId="5757"/>
    <cellStyle name="SAPBEXfilterDrill 5 4" xfId="5758"/>
    <cellStyle name="SAPBEXfilterDrill 5 4 2" xfId="5759"/>
    <cellStyle name="SAPBEXfilterDrill 5 5" xfId="5760"/>
    <cellStyle name="SAPBEXfilterDrill 5 5 2" xfId="5761"/>
    <cellStyle name="SAPBEXfilterDrill 5 6" xfId="5762"/>
    <cellStyle name="SAPBEXfilterDrill 6" xfId="5763"/>
    <cellStyle name="SAPBEXfilterDrill 6 2" xfId="5764"/>
    <cellStyle name="SAPBEXfilterDrill 6 2 2" xfId="5765"/>
    <cellStyle name="SAPBEXfilterDrill 6 3" xfId="5766"/>
    <cellStyle name="SAPBEXfilterDrill 6 3 2" xfId="5767"/>
    <cellStyle name="SAPBEXfilterDrill 6 4" xfId="5768"/>
    <cellStyle name="SAPBEXfilterDrill 6 4 2" xfId="5769"/>
    <cellStyle name="SAPBEXfilterDrill 6 5" xfId="5770"/>
    <cellStyle name="SAPBEXfilterDrill 6 5 2" xfId="5771"/>
    <cellStyle name="SAPBEXfilterDrill 6 6" xfId="5772"/>
    <cellStyle name="SAPBEXfilterDrill 7" xfId="5773"/>
    <cellStyle name="SAPBEXfilterDrill 7 2" xfId="5774"/>
    <cellStyle name="SAPBEXfilterDrill 7 2 2" xfId="5775"/>
    <cellStyle name="SAPBEXfilterDrill 7 3" xfId="5776"/>
    <cellStyle name="SAPBEXfilterDrill 7 3 2" xfId="5777"/>
    <cellStyle name="SAPBEXfilterDrill 7 4" xfId="5778"/>
    <cellStyle name="SAPBEXfilterDrill 7 4 2" xfId="5779"/>
    <cellStyle name="SAPBEXfilterDrill 7 5" xfId="5780"/>
    <cellStyle name="SAPBEXfilterDrill 7 5 2" xfId="5781"/>
    <cellStyle name="SAPBEXfilterDrill 7 6" xfId="5782"/>
    <cellStyle name="SAPBEXfilterDrill 7 6 2" xfId="5783"/>
    <cellStyle name="SAPBEXfilterDrill 7 7" xfId="5784"/>
    <cellStyle name="SAPBEXfilterDrill 8" xfId="5785"/>
    <cellStyle name="SAPBEXfilterDrill 8 2" xfId="5786"/>
    <cellStyle name="SAPBEXfilterDrill 8 2 2" xfId="5787"/>
    <cellStyle name="SAPBEXfilterDrill 8 3" xfId="5788"/>
    <cellStyle name="SAPBEXfilterDrill 8 3 2" xfId="5789"/>
    <cellStyle name="SAPBEXfilterDrill 8 4" xfId="5790"/>
    <cellStyle name="SAPBEXfilterDrill 8 4 2" xfId="5791"/>
    <cellStyle name="SAPBEXfilterDrill 8 5" xfId="5792"/>
    <cellStyle name="SAPBEXfilterDrill 8 5 2" xfId="5793"/>
    <cellStyle name="SAPBEXfilterDrill 8 6" xfId="5794"/>
    <cellStyle name="SAPBEXfilterDrill 8 6 2" xfId="5795"/>
    <cellStyle name="SAPBEXfilterDrill 8 7" xfId="5796"/>
    <cellStyle name="SAPBEXfilterItem" xfId="5797"/>
    <cellStyle name="SAPBEXfilterItem 2" xfId="5798"/>
    <cellStyle name="SAPBEXfilterItem 2 2" xfId="5799"/>
    <cellStyle name="SAPBEXfilterItem 2 2 2" xfId="5800"/>
    <cellStyle name="SAPBEXfilterItem 2 3" xfId="5801"/>
    <cellStyle name="SAPBEXfilterItem 2 3 2" xfId="5802"/>
    <cellStyle name="SAPBEXfilterItem 2 4" xfId="5803"/>
    <cellStyle name="SAPBEXfilterItem 2 4 2" xfId="5804"/>
    <cellStyle name="SAPBEXfilterItem 2 5" xfId="5805"/>
    <cellStyle name="SAPBEXfilterItem 2 5 2" xfId="5806"/>
    <cellStyle name="SAPBEXfilterItem 2 6" xfId="5807"/>
    <cellStyle name="SAPBEXfilterItem 3" xfId="5808"/>
    <cellStyle name="SAPBEXfilterItem 3 2" xfId="5809"/>
    <cellStyle name="SAPBEXfilterItem 3 2 2" xfId="5810"/>
    <cellStyle name="SAPBEXfilterItem 3 3" xfId="5811"/>
    <cellStyle name="SAPBEXfilterItem 3 3 2" xfId="5812"/>
    <cellStyle name="SAPBEXfilterItem 3 4" xfId="5813"/>
    <cellStyle name="SAPBEXfilterItem 3 4 2" xfId="5814"/>
    <cellStyle name="SAPBEXfilterItem 3 5" xfId="5815"/>
    <cellStyle name="SAPBEXfilterItem 3 5 2" xfId="5816"/>
    <cellStyle name="SAPBEXfilterItem 3 6" xfId="5817"/>
    <cellStyle name="SAPBEXfilterItem 4" xfId="5818"/>
    <cellStyle name="SAPBEXfilterItem 4 2" xfId="5819"/>
    <cellStyle name="SAPBEXfilterItem 4 2 2" xfId="5820"/>
    <cellStyle name="SAPBEXfilterItem 4 3" xfId="5821"/>
    <cellStyle name="SAPBEXfilterItem 4 3 2" xfId="5822"/>
    <cellStyle name="SAPBEXfilterItem 4 4" xfId="5823"/>
    <cellStyle name="SAPBEXfilterItem 4 4 2" xfId="5824"/>
    <cellStyle name="SAPBEXfilterItem 4 5" xfId="5825"/>
    <cellStyle name="SAPBEXfilterItem 4 5 2" xfId="5826"/>
    <cellStyle name="SAPBEXfilterItem 4 6" xfId="5827"/>
    <cellStyle name="SAPBEXfilterItem 5" xfId="5828"/>
    <cellStyle name="SAPBEXfilterItem 5 2" xfId="5829"/>
    <cellStyle name="SAPBEXfilterItem 5 2 2" xfId="5830"/>
    <cellStyle name="SAPBEXfilterItem 5 3" xfId="5831"/>
    <cellStyle name="SAPBEXfilterItem 5 3 2" xfId="5832"/>
    <cellStyle name="SAPBEXfilterItem 5 4" xfId="5833"/>
    <cellStyle name="SAPBEXfilterItem 5 4 2" xfId="5834"/>
    <cellStyle name="SAPBEXfilterItem 5 5" xfId="5835"/>
    <cellStyle name="SAPBEXfilterItem 5 5 2" xfId="5836"/>
    <cellStyle name="SAPBEXfilterItem 5 6" xfId="5837"/>
    <cellStyle name="SAPBEXfilterItem 6" xfId="5838"/>
    <cellStyle name="SAPBEXfilterItem 6 2" xfId="5839"/>
    <cellStyle name="SAPBEXfilterItem 6 2 2" xfId="5840"/>
    <cellStyle name="SAPBEXfilterItem 6 3" xfId="5841"/>
    <cellStyle name="SAPBEXfilterItem 6 3 2" xfId="5842"/>
    <cellStyle name="SAPBEXfilterItem 6 4" xfId="5843"/>
    <cellStyle name="SAPBEXfilterItem 6 4 2" xfId="5844"/>
    <cellStyle name="SAPBEXfilterItem 6 5" xfId="5845"/>
    <cellStyle name="SAPBEXfilterItem 6 5 2" xfId="5846"/>
    <cellStyle name="SAPBEXfilterItem 6 6" xfId="5847"/>
    <cellStyle name="SAPBEXfilterItem 6 6 2" xfId="5848"/>
    <cellStyle name="SAPBEXfilterItem 6 7" xfId="5849"/>
    <cellStyle name="SAPBEXfilterItem 7" xfId="5850"/>
    <cellStyle name="SAPBEXfilterItem 7 2" xfId="5851"/>
    <cellStyle name="SAPBEXfilterItem 7 2 2" xfId="5852"/>
    <cellStyle name="SAPBEXfilterItem 7 3" xfId="5853"/>
    <cellStyle name="SAPBEXfilterItem 7 3 2" xfId="5854"/>
    <cellStyle name="SAPBEXfilterItem 7 4" xfId="5855"/>
    <cellStyle name="SAPBEXfilterItem 7 4 2" xfId="5856"/>
    <cellStyle name="SAPBEXfilterItem 7 5" xfId="5857"/>
    <cellStyle name="SAPBEXfilterItem 7 5 2" xfId="5858"/>
    <cellStyle name="SAPBEXfilterItem 7 6" xfId="5859"/>
    <cellStyle name="SAPBEXfilterItem 7 6 2" xfId="5860"/>
    <cellStyle name="SAPBEXfilterItem 7 7" xfId="5861"/>
    <cellStyle name="SAPBEXfilterText" xfId="5862"/>
    <cellStyle name="SAPBEXfilterText 2" xfId="5863"/>
    <cellStyle name="SAPBEXformats" xfId="5864"/>
    <cellStyle name="SAPBEXformats 2" xfId="5865"/>
    <cellStyle name="SAPBEXformats 2 2" xfId="5866"/>
    <cellStyle name="SAPBEXformats 2 2 2" xfId="5867"/>
    <cellStyle name="SAPBEXformats 2 2 2 2" xfId="5868"/>
    <cellStyle name="SAPBEXformats 2 2 3" xfId="5869"/>
    <cellStyle name="SAPBEXformats 2 2 3 2" xfId="5870"/>
    <cellStyle name="SAPBEXformats 2 2 4" xfId="5871"/>
    <cellStyle name="SAPBEXformats 2 2 4 2" xfId="5872"/>
    <cellStyle name="SAPBEXformats 2 2 5" xfId="5873"/>
    <cellStyle name="SAPBEXformats 2 2 5 2" xfId="5874"/>
    <cellStyle name="SAPBEXformats 2 2 6" xfId="5875"/>
    <cellStyle name="SAPBEXformats 2 3" xfId="5876"/>
    <cellStyle name="SAPBEXformats 2 3 2" xfId="5877"/>
    <cellStyle name="SAPBEXformats 2 3 2 2" xfId="5878"/>
    <cellStyle name="SAPBEXformats 2 3 3" xfId="5879"/>
    <cellStyle name="SAPBEXformats 2 3 3 2" xfId="5880"/>
    <cellStyle name="SAPBEXformats 2 3 4" xfId="5881"/>
    <cellStyle name="SAPBEXformats 2 3 4 2" xfId="5882"/>
    <cellStyle name="SAPBEXformats 2 3 5" xfId="5883"/>
    <cellStyle name="SAPBEXformats 2 3 5 2" xfId="5884"/>
    <cellStyle name="SAPBEXformats 2 3 6" xfId="5885"/>
    <cellStyle name="SAPBEXformats 2 4" xfId="5886"/>
    <cellStyle name="SAPBEXformats 2 4 2" xfId="5887"/>
    <cellStyle name="SAPBEXformats 2 4 2 2" xfId="5888"/>
    <cellStyle name="SAPBEXformats 2 4 3" xfId="5889"/>
    <cellStyle name="SAPBEXformats 2 4 3 2" xfId="5890"/>
    <cellStyle name="SAPBEXformats 2 4 4" xfId="5891"/>
    <cellStyle name="SAPBEXformats 2 4 4 2" xfId="5892"/>
    <cellStyle name="SAPBEXformats 2 4 5" xfId="5893"/>
    <cellStyle name="SAPBEXformats 2 4 5 2" xfId="5894"/>
    <cellStyle name="SAPBEXformats 2 4 6" xfId="5895"/>
    <cellStyle name="SAPBEXformats 2 5" xfId="5896"/>
    <cellStyle name="SAPBEXformats 2 5 2" xfId="5897"/>
    <cellStyle name="SAPBEXformats 2 5 2 2" xfId="5898"/>
    <cellStyle name="SAPBEXformats 2 5 3" xfId="5899"/>
    <cellStyle name="SAPBEXformats 2 5 3 2" xfId="5900"/>
    <cellStyle name="SAPBEXformats 2 5 4" xfId="5901"/>
    <cellStyle name="SAPBEXformats 2 5 4 2" xfId="5902"/>
    <cellStyle name="SAPBEXformats 2 5 5" xfId="5903"/>
    <cellStyle name="SAPBEXformats 2 5 5 2" xfId="5904"/>
    <cellStyle name="SAPBEXformats 2 5 6" xfId="5905"/>
    <cellStyle name="SAPBEXformats 2 6" xfId="5906"/>
    <cellStyle name="SAPBEXformats 2 6 2" xfId="5907"/>
    <cellStyle name="SAPBEXformats 2 6 2 2" xfId="5908"/>
    <cellStyle name="SAPBEXformats 2 6 3" xfId="5909"/>
    <cellStyle name="SAPBEXformats 2 6 3 2" xfId="5910"/>
    <cellStyle name="SAPBEXformats 2 6 4" xfId="5911"/>
    <cellStyle name="SAPBEXformats 2 6 4 2" xfId="5912"/>
    <cellStyle name="SAPBEXformats 2 6 5" xfId="5913"/>
    <cellStyle name="SAPBEXformats 2 6 5 2" xfId="5914"/>
    <cellStyle name="SAPBEXformats 2 6 6" xfId="5915"/>
    <cellStyle name="SAPBEXformats 2 7" xfId="5916"/>
    <cellStyle name="SAPBEXformats 2 7 2" xfId="5917"/>
    <cellStyle name="SAPBEXformats 2 7 2 2" xfId="5918"/>
    <cellStyle name="SAPBEXformats 2 7 3" xfId="5919"/>
    <cellStyle name="SAPBEXformats 2 7 3 2" xfId="5920"/>
    <cellStyle name="SAPBEXformats 2 7 4" xfId="5921"/>
    <cellStyle name="SAPBEXformats 2 7 4 2" xfId="5922"/>
    <cellStyle name="SAPBEXformats 2 7 5" xfId="5923"/>
    <cellStyle name="SAPBEXformats 2 7 5 2" xfId="5924"/>
    <cellStyle name="SAPBEXformats 2 7 6" xfId="5925"/>
    <cellStyle name="SAPBEXformats 2 7 6 2" xfId="5926"/>
    <cellStyle name="SAPBEXformats 2 7 7" xfId="5927"/>
    <cellStyle name="SAPBEXformats 2 8" xfId="5928"/>
    <cellStyle name="SAPBEXformats 2 8 2" xfId="5929"/>
    <cellStyle name="SAPBEXformats 2 8 2 2" xfId="5930"/>
    <cellStyle name="SAPBEXformats 2 8 3" xfId="5931"/>
    <cellStyle name="SAPBEXformats 2 8 3 2" xfId="5932"/>
    <cellStyle name="SAPBEXformats 2 8 4" xfId="5933"/>
    <cellStyle name="SAPBEXformats 2 8 4 2" xfId="5934"/>
    <cellStyle name="SAPBEXformats 2 8 5" xfId="5935"/>
    <cellStyle name="SAPBEXformats 2 8 5 2" xfId="5936"/>
    <cellStyle name="SAPBEXformats 2 8 6" xfId="5937"/>
    <cellStyle name="SAPBEXformats 2 8 6 2" xfId="5938"/>
    <cellStyle name="SAPBEXformats 2 8 7" xfId="5939"/>
    <cellStyle name="SAPBEXformats 3" xfId="5940"/>
    <cellStyle name="SAPBEXformats 3 2" xfId="5941"/>
    <cellStyle name="SAPBEXformats 3 2 2" xfId="5942"/>
    <cellStyle name="SAPBEXformats 3 3" xfId="5943"/>
    <cellStyle name="SAPBEXformats 3 3 2" xfId="5944"/>
    <cellStyle name="SAPBEXformats 3 4" xfId="5945"/>
    <cellStyle name="SAPBEXformats 3 4 2" xfId="5946"/>
    <cellStyle name="SAPBEXformats 3 5" xfId="5947"/>
    <cellStyle name="SAPBEXformats 3 5 2" xfId="5948"/>
    <cellStyle name="SAPBEXformats 3 6" xfId="5949"/>
    <cellStyle name="SAPBEXformats 4" xfId="5950"/>
    <cellStyle name="SAPBEXformats 4 2" xfId="5951"/>
    <cellStyle name="SAPBEXformats 4 2 2" xfId="5952"/>
    <cellStyle name="SAPBEXformats 4 3" xfId="5953"/>
    <cellStyle name="SAPBEXformats 4 3 2" xfId="5954"/>
    <cellStyle name="SAPBEXformats 4 4" xfId="5955"/>
    <cellStyle name="SAPBEXformats 4 4 2" xfId="5956"/>
    <cellStyle name="SAPBEXformats 4 5" xfId="5957"/>
    <cellStyle name="SAPBEXformats 4 5 2" xfId="5958"/>
    <cellStyle name="SAPBEXformats 4 6" xfId="5959"/>
    <cellStyle name="SAPBEXformats 5" xfId="5960"/>
    <cellStyle name="SAPBEXformats 5 2" xfId="5961"/>
    <cellStyle name="SAPBEXformats 5 2 2" xfId="5962"/>
    <cellStyle name="SAPBEXformats 5 3" xfId="5963"/>
    <cellStyle name="SAPBEXformats 5 3 2" xfId="5964"/>
    <cellStyle name="SAPBEXformats 5 4" xfId="5965"/>
    <cellStyle name="SAPBEXformats 5 4 2" xfId="5966"/>
    <cellStyle name="SAPBEXformats 5 5" xfId="5967"/>
    <cellStyle name="SAPBEXformats 5 5 2" xfId="5968"/>
    <cellStyle name="SAPBEXformats 5 6" xfId="5969"/>
    <cellStyle name="SAPBEXformats 6" xfId="5970"/>
    <cellStyle name="SAPBEXformats 6 2" xfId="5971"/>
    <cellStyle name="SAPBEXformats 6 2 2" xfId="5972"/>
    <cellStyle name="SAPBEXformats 6 3" xfId="5973"/>
    <cellStyle name="SAPBEXformats 6 3 2" xfId="5974"/>
    <cellStyle name="SAPBEXformats 6 4" xfId="5975"/>
    <cellStyle name="SAPBEXformats 6 4 2" xfId="5976"/>
    <cellStyle name="SAPBEXformats 6 5" xfId="5977"/>
    <cellStyle name="SAPBEXformats 6 5 2" xfId="5978"/>
    <cellStyle name="SAPBEXformats 6 6" xfId="5979"/>
    <cellStyle name="SAPBEXformats 7" xfId="5980"/>
    <cellStyle name="SAPBEXformats 7 2" xfId="5981"/>
    <cellStyle name="SAPBEXformats 7 2 2" xfId="5982"/>
    <cellStyle name="SAPBEXformats 7 3" xfId="5983"/>
    <cellStyle name="SAPBEXformats 7 3 2" xfId="5984"/>
    <cellStyle name="SAPBEXformats 7 4" xfId="5985"/>
    <cellStyle name="SAPBEXformats 7 4 2" xfId="5986"/>
    <cellStyle name="SAPBEXformats 7 5" xfId="5987"/>
    <cellStyle name="SAPBEXformats 7 5 2" xfId="5988"/>
    <cellStyle name="SAPBEXformats 7 6" xfId="5989"/>
    <cellStyle name="SAPBEXformats 8" xfId="5990"/>
    <cellStyle name="SAPBEXformats 8 2" xfId="5991"/>
    <cellStyle name="SAPBEXformats 8 2 2" xfId="5992"/>
    <cellStyle name="SAPBEXformats 8 3" xfId="5993"/>
    <cellStyle name="SAPBEXformats 8 3 2" xfId="5994"/>
    <cellStyle name="SAPBEXformats 8 4" xfId="5995"/>
    <cellStyle name="SAPBEXformats 8 4 2" xfId="5996"/>
    <cellStyle name="SAPBEXformats 8 5" xfId="5997"/>
    <cellStyle name="SAPBEXformats 8 5 2" xfId="5998"/>
    <cellStyle name="SAPBEXformats 8 6" xfId="5999"/>
    <cellStyle name="SAPBEXformats 8 6 2" xfId="6000"/>
    <cellStyle name="SAPBEXformats 8 7" xfId="6001"/>
    <cellStyle name="SAPBEXformats 9" xfId="6002"/>
    <cellStyle name="SAPBEXformats 9 2" xfId="6003"/>
    <cellStyle name="SAPBEXformats 9 2 2" xfId="6004"/>
    <cellStyle name="SAPBEXformats 9 3" xfId="6005"/>
    <cellStyle name="SAPBEXformats 9 3 2" xfId="6006"/>
    <cellStyle name="SAPBEXformats 9 4" xfId="6007"/>
    <cellStyle name="SAPBEXformats 9 4 2" xfId="6008"/>
    <cellStyle name="SAPBEXformats 9 5" xfId="6009"/>
    <cellStyle name="SAPBEXformats 9 5 2" xfId="6010"/>
    <cellStyle name="SAPBEXformats 9 6" xfId="6011"/>
    <cellStyle name="SAPBEXformats 9 6 2" xfId="6012"/>
    <cellStyle name="SAPBEXformats 9 7" xfId="6013"/>
    <cellStyle name="SAPBEXheaderItem" xfId="6014"/>
    <cellStyle name="SAPBEXheaderItem 2" xfId="6015"/>
    <cellStyle name="SAPBEXheaderItem 2 2" xfId="6016"/>
    <cellStyle name="SAPBEXheaderItem 2 2 2" xfId="6017"/>
    <cellStyle name="SAPBEXheaderItem 2 2 2 2" xfId="6018"/>
    <cellStyle name="SAPBEXheaderItem 2 2 3" xfId="6019"/>
    <cellStyle name="SAPBEXheaderItem 2 2 3 2" xfId="6020"/>
    <cellStyle name="SAPBEXheaderItem 2 2 4" xfId="6021"/>
    <cellStyle name="SAPBEXheaderItem 2 2 4 2" xfId="6022"/>
    <cellStyle name="SAPBEXheaderItem 2 2 5" xfId="6023"/>
    <cellStyle name="SAPBEXheaderItem 2 2 5 2" xfId="6024"/>
    <cellStyle name="SAPBEXheaderItem 2 2 6" xfId="6025"/>
    <cellStyle name="SAPBEXheaderItem 2 3" xfId="6026"/>
    <cellStyle name="SAPBEXheaderItem 2 3 2" xfId="6027"/>
    <cellStyle name="SAPBEXheaderItem 2 3 2 2" xfId="6028"/>
    <cellStyle name="SAPBEXheaderItem 2 3 3" xfId="6029"/>
    <cellStyle name="SAPBEXheaderItem 2 3 3 2" xfId="6030"/>
    <cellStyle name="SAPBEXheaderItem 2 3 4" xfId="6031"/>
    <cellStyle name="SAPBEXheaderItem 2 3 4 2" xfId="6032"/>
    <cellStyle name="SAPBEXheaderItem 2 3 5" xfId="6033"/>
    <cellStyle name="SAPBEXheaderItem 2 3 5 2" xfId="6034"/>
    <cellStyle name="SAPBEXheaderItem 2 3 6" xfId="6035"/>
    <cellStyle name="SAPBEXheaderItem 2 4" xfId="6036"/>
    <cellStyle name="SAPBEXheaderItem 2 4 2" xfId="6037"/>
    <cellStyle name="SAPBEXheaderItem 2 4 2 2" xfId="6038"/>
    <cellStyle name="SAPBEXheaderItem 2 4 3" xfId="6039"/>
    <cellStyle name="SAPBEXheaderItem 2 4 3 2" xfId="6040"/>
    <cellStyle name="SAPBEXheaderItem 2 4 4" xfId="6041"/>
    <cellStyle name="SAPBEXheaderItem 2 4 4 2" xfId="6042"/>
    <cellStyle name="SAPBEXheaderItem 2 4 5" xfId="6043"/>
    <cellStyle name="SAPBEXheaderItem 2 4 5 2" xfId="6044"/>
    <cellStyle name="SAPBEXheaderItem 2 4 6" xfId="6045"/>
    <cellStyle name="SAPBEXheaderItem 2 5" xfId="6046"/>
    <cellStyle name="SAPBEXheaderItem 2 5 2" xfId="6047"/>
    <cellStyle name="SAPBEXheaderItem 2 5 2 2" xfId="6048"/>
    <cellStyle name="SAPBEXheaderItem 2 5 3" xfId="6049"/>
    <cellStyle name="SAPBEXheaderItem 2 5 3 2" xfId="6050"/>
    <cellStyle name="SAPBEXheaderItem 2 5 4" xfId="6051"/>
    <cellStyle name="SAPBEXheaderItem 2 5 4 2" xfId="6052"/>
    <cellStyle name="SAPBEXheaderItem 2 5 5" xfId="6053"/>
    <cellStyle name="SAPBEXheaderItem 2 5 5 2" xfId="6054"/>
    <cellStyle name="SAPBEXheaderItem 2 5 6" xfId="6055"/>
    <cellStyle name="SAPBEXheaderItem 2 6" xfId="6056"/>
    <cellStyle name="SAPBEXheaderItem 2 6 2" xfId="6057"/>
    <cellStyle name="SAPBEXheaderItem 2 6 2 2" xfId="6058"/>
    <cellStyle name="SAPBEXheaderItem 2 6 3" xfId="6059"/>
    <cellStyle name="SAPBEXheaderItem 2 6 3 2" xfId="6060"/>
    <cellStyle name="SAPBEXheaderItem 2 6 4" xfId="6061"/>
    <cellStyle name="SAPBEXheaderItem 2 6 4 2" xfId="6062"/>
    <cellStyle name="SAPBEXheaderItem 2 6 5" xfId="6063"/>
    <cellStyle name="SAPBEXheaderItem 2 6 5 2" xfId="6064"/>
    <cellStyle name="SAPBEXheaderItem 2 6 6" xfId="6065"/>
    <cellStyle name="SAPBEXheaderItem 2 7" xfId="6066"/>
    <cellStyle name="SAPBEXheaderItem 2 7 2" xfId="6067"/>
    <cellStyle name="SAPBEXheaderItem 2 7 2 2" xfId="6068"/>
    <cellStyle name="SAPBEXheaderItem 2 7 3" xfId="6069"/>
    <cellStyle name="SAPBEXheaderItem 2 7 3 2" xfId="6070"/>
    <cellStyle name="SAPBEXheaderItem 2 7 4" xfId="6071"/>
    <cellStyle name="SAPBEXheaderItem 2 7 4 2" xfId="6072"/>
    <cellStyle name="SAPBEXheaderItem 2 7 5" xfId="6073"/>
    <cellStyle name="SAPBEXheaderItem 2 7 5 2" xfId="6074"/>
    <cellStyle name="SAPBEXheaderItem 2 7 6" xfId="6075"/>
    <cellStyle name="SAPBEXheaderItem 2 7 6 2" xfId="6076"/>
    <cellStyle name="SAPBEXheaderItem 2 7 7" xfId="6077"/>
    <cellStyle name="SAPBEXheaderItem 2 8" xfId="6078"/>
    <cellStyle name="SAPBEXheaderItem 2 8 2" xfId="6079"/>
    <cellStyle name="SAPBEXheaderItem 2 8 2 2" xfId="6080"/>
    <cellStyle name="SAPBEXheaderItem 2 8 3" xfId="6081"/>
    <cellStyle name="SAPBEXheaderItem 2 8 3 2" xfId="6082"/>
    <cellStyle name="SAPBEXheaderItem 2 8 4" xfId="6083"/>
    <cellStyle name="SAPBEXheaderItem 2 8 4 2" xfId="6084"/>
    <cellStyle name="SAPBEXheaderItem 2 8 5" xfId="6085"/>
    <cellStyle name="SAPBEXheaderItem 2 8 5 2" xfId="6086"/>
    <cellStyle name="SAPBEXheaderItem 2 8 6" xfId="6087"/>
    <cellStyle name="SAPBEXheaderItem 2 8 6 2" xfId="6088"/>
    <cellStyle name="SAPBEXheaderItem 2 8 7" xfId="6089"/>
    <cellStyle name="SAPBEXheaderItem 3" xfId="6090"/>
    <cellStyle name="SAPBEXheaderItem 3 2" xfId="6091"/>
    <cellStyle name="SAPBEXheaderItem 3 2 2" xfId="6092"/>
    <cellStyle name="SAPBEXheaderItem 3 3" xfId="6093"/>
    <cellStyle name="SAPBEXheaderItem 3 3 2" xfId="6094"/>
    <cellStyle name="SAPBEXheaderItem 3 4" xfId="6095"/>
    <cellStyle name="SAPBEXheaderItem 3 4 2" xfId="6096"/>
    <cellStyle name="SAPBEXheaderItem 3 5" xfId="6097"/>
    <cellStyle name="SAPBEXheaderItem 3 5 2" xfId="6098"/>
    <cellStyle name="SAPBEXheaderItem 3 6" xfId="6099"/>
    <cellStyle name="SAPBEXheaderItem 4" xfId="6100"/>
    <cellStyle name="SAPBEXheaderItem 4 2" xfId="6101"/>
    <cellStyle name="SAPBEXheaderItem 4 2 2" xfId="6102"/>
    <cellStyle name="SAPBEXheaderItem 4 3" xfId="6103"/>
    <cellStyle name="SAPBEXheaderItem 4 3 2" xfId="6104"/>
    <cellStyle name="SAPBEXheaderItem 4 4" xfId="6105"/>
    <cellStyle name="SAPBEXheaderItem 4 4 2" xfId="6106"/>
    <cellStyle name="SAPBEXheaderItem 4 5" xfId="6107"/>
    <cellStyle name="SAPBEXheaderItem 4 5 2" xfId="6108"/>
    <cellStyle name="SAPBEXheaderItem 4 6" xfId="6109"/>
    <cellStyle name="SAPBEXheaderItem 5" xfId="6110"/>
    <cellStyle name="SAPBEXheaderItem 5 2" xfId="6111"/>
    <cellStyle name="SAPBEXheaderItem 5 2 2" xfId="6112"/>
    <cellStyle name="SAPBEXheaderItem 5 3" xfId="6113"/>
    <cellStyle name="SAPBEXheaderItem 5 3 2" xfId="6114"/>
    <cellStyle name="SAPBEXheaderItem 5 4" xfId="6115"/>
    <cellStyle name="SAPBEXheaderItem 5 4 2" xfId="6116"/>
    <cellStyle name="SAPBEXheaderItem 5 5" xfId="6117"/>
    <cellStyle name="SAPBEXheaderItem 5 5 2" xfId="6118"/>
    <cellStyle name="SAPBEXheaderItem 5 6" xfId="6119"/>
    <cellStyle name="SAPBEXheaderItem 6" xfId="6120"/>
    <cellStyle name="SAPBEXheaderItem 6 2" xfId="6121"/>
    <cellStyle name="SAPBEXheaderItem 6 2 2" xfId="6122"/>
    <cellStyle name="SAPBEXheaderItem 6 3" xfId="6123"/>
    <cellStyle name="SAPBEXheaderItem 6 3 2" xfId="6124"/>
    <cellStyle name="SAPBEXheaderItem 6 4" xfId="6125"/>
    <cellStyle name="SAPBEXheaderItem 6 4 2" xfId="6126"/>
    <cellStyle name="SAPBEXheaderItem 6 5" xfId="6127"/>
    <cellStyle name="SAPBEXheaderItem 6 5 2" xfId="6128"/>
    <cellStyle name="SAPBEXheaderItem 6 6" xfId="6129"/>
    <cellStyle name="SAPBEXheaderItem 7" xfId="6130"/>
    <cellStyle name="SAPBEXheaderItem 7 2" xfId="6131"/>
    <cellStyle name="SAPBEXheaderItem 7 2 2" xfId="6132"/>
    <cellStyle name="SAPBEXheaderItem 7 3" xfId="6133"/>
    <cellStyle name="SAPBEXheaderItem 7 3 2" xfId="6134"/>
    <cellStyle name="SAPBEXheaderItem 7 4" xfId="6135"/>
    <cellStyle name="SAPBEXheaderItem 7 4 2" xfId="6136"/>
    <cellStyle name="SAPBEXheaderItem 7 5" xfId="6137"/>
    <cellStyle name="SAPBEXheaderItem 7 5 2" xfId="6138"/>
    <cellStyle name="SAPBEXheaderItem 7 6" xfId="6139"/>
    <cellStyle name="SAPBEXheaderItem 8" xfId="6140"/>
    <cellStyle name="SAPBEXheaderItem 8 2" xfId="6141"/>
    <cellStyle name="SAPBEXheaderItem 8 2 2" xfId="6142"/>
    <cellStyle name="SAPBEXheaderItem 8 3" xfId="6143"/>
    <cellStyle name="SAPBEXheaderItem 8 3 2" xfId="6144"/>
    <cellStyle name="SAPBEXheaderItem 8 4" xfId="6145"/>
    <cellStyle name="SAPBEXheaderItem 8 4 2" xfId="6146"/>
    <cellStyle name="SAPBEXheaderItem 8 5" xfId="6147"/>
    <cellStyle name="SAPBEXheaderItem 8 5 2" xfId="6148"/>
    <cellStyle name="SAPBEXheaderItem 8 6" xfId="6149"/>
    <cellStyle name="SAPBEXheaderItem 8 6 2" xfId="6150"/>
    <cellStyle name="SAPBEXheaderItem 8 7" xfId="6151"/>
    <cellStyle name="SAPBEXheaderItem 9" xfId="6152"/>
    <cellStyle name="SAPBEXheaderItem 9 2" xfId="6153"/>
    <cellStyle name="SAPBEXheaderItem 9 2 2" xfId="6154"/>
    <cellStyle name="SAPBEXheaderItem 9 3" xfId="6155"/>
    <cellStyle name="SAPBEXheaderItem 9 3 2" xfId="6156"/>
    <cellStyle name="SAPBEXheaderItem 9 4" xfId="6157"/>
    <cellStyle name="SAPBEXheaderItem 9 4 2" xfId="6158"/>
    <cellStyle name="SAPBEXheaderItem 9 5" xfId="6159"/>
    <cellStyle name="SAPBEXheaderItem 9 5 2" xfId="6160"/>
    <cellStyle name="SAPBEXheaderItem 9 6" xfId="6161"/>
    <cellStyle name="SAPBEXheaderItem 9 6 2" xfId="6162"/>
    <cellStyle name="SAPBEXheaderItem 9 7" xfId="6163"/>
    <cellStyle name="SAPBEXheaderText" xfId="6164"/>
    <cellStyle name="SAPBEXheaderText 2" xfId="6165"/>
    <cellStyle name="SAPBEXheaderText 2 2" xfId="6166"/>
    <cellStyle name="SAPBEXheaderText 2 2 2" xfId="6167"/>
    <cellStyle name="SAPBEXheaderText 2 2 2 2" xfId="6168"/>
    <cellStyle name="SAPBEXheaderText 2 2 3" xfId="6169"/>
    <cellStyle name="SAPBEXheaderText 2 2 3 2" xfId="6170"/>
    <cellStyle name="SAPBEXheaderText 2 2 4" xfId="6171"/>
    <cellStyle name="SAPBEXheaderText 2 2 4 2" xfId="6172"/>
    <cellStyle name="SAPBEXheaderText 2 2 5" xfId="6173"/>
    <cellStyle name="SAPBEXheaderText 2 2 5 2" xfId="6174"/>
    <cellStyle name="SAPBEXheaderText 2 2 6" xfId="6175"/>
    <cellStyle name="SAPBEXheaderText 2 3" xfId="6176"/>
    <cellStyle name="SAPBEXheaderText 2 3 2" xfId="6177"/>
    <cellStyle name="SAPBEXheaderText 2 3 2 2" xfId="6178"/>
    <cellStyle name="SAPBEXheaderText 2 3 3" xfId="6179"/>
    <cellStyle name="SAPBEXheaderText 2 3 3 2" xfId="6180"/>
    <cellStyle name="SAPBEXheaderText 2 3 4" xfId="6181"/>
    <cellStyle name="SAPBEXheaderText 2 3 4 2" xfId="6182"/>
    <cellStyle name="SAPBEXheaderText 2 3 5" xfId="6183"/>
    <cellStyle name="SAPBEXheaderText 2 3 5 2" xfId="6184"/>
    <cellStyle name="SAPBEXheaderText 2 3 6" xfId="6185"/>
    <cellStyle name="SAPBEXheaderText 2 4" xfId="6186"/>
    <cellStyle name="SAPBEXheaderText 2 4 2" xfId="6187"/>
    <cellStyle name="SAPBEXheaderText 2 4 2 2" xfId="6188"/>
    <cellStyle name="SAPBEXheaderText 2 4 3" xfId="6189"/>
    <cellStyle name="SAPBEXheaderText 2 4 3 2" xfId="6190"/>
    <cellStyle name="SAPBEXheaderText 2 4 4" xfId="6191"/>
    <cellStyle name="SAPBEXheaderText 2 4 4 2" xfId="6192"/>
    <cellStyle name="SAPBEXheaderText 2 4 5" xfId="6193"/>
    <cellStyle name="SAPBEXheaderText 2 4 5 2" xfId="6194"/>
    <cellStyle name="SAPBEXheaderText 2 4 6" xfId="6195"/>
    <cellStyle name="SAPBEXheaderText 2 5" xfId="6196"/>
    <cellStyle name="SAPBEXheaderText 2 5 2" xfId="6197"/>
    <cellStyle name="SAPBEXheaderText 2 5 2 2" xfId="6198"/>
    <cellStyle name="SAPBEXheaderText 2 5 3" xfId="6199"/>
    <cellStyle name="SAPBEXheaderText 2 5 3 2" xfId="6200"/>
    <cellStyle name="SAPBEXheaderText 2 5 4" xfId="6201"/>
    <cellStyle name="SAPBEXheaderText 2 5 4 2" xfId="6202"/>
    <cellStyle name="SAPBEXheaderText 2 5 5" xfId="6203"/>
    <cellStyle name="SAPBEXheaderText 2 5 5 2" xfId="6204"/>
    <cellStyle name="SAPBEXheaderText 2 5 6" xfId="6205"/>
    <cellStyle name="SAPBEXheaderText 2 6" xfId="6206"/>
    <cellStyle name="SAPBEXheaderText 2 6 2" xfId="6207"/>
    <cellStyle name="SAPBEXheaderText 2 6 2 2" xfId="6208"/>
    <cellStyle name="SAPBEXheaderText 2 6 3" xfId="6209"/>
    <cellStyle name="SAPBEXheaderText 2 6 3 2" xfId="6210"/>
    <cellStyle name="SAPBEXheaderText 2 6 4" xfId="6211"/>
    <cellStyle name="SAPBEXheaderText 2 6 4 2" xfId="6212"/>
    <cellStyle name="SAPBEXheaderText 2 6 5" xfId="6213"/>
    <cellStyle name="SAPBEXheaderText 2 6 5 2" xfId="6214"/>
    <cellStyle name="SAPBEXheaderText 2 6 6" xfId="6215"/>
    <cellStyle name="SAPBEXheaderText 2 7" xfId="6216"/>
    <cellStyle name="SAPBEXheaderText 2 7 2" xfId="6217"/>
    <cellStyle name="SAPBEXheaderText 2 7 2 2" xfId="6218"/>
    <cellStyle name="SAPBEXheaderText 2 7 3" xfId="6219"/>
    <cellStyle name="SAPBEXheaderText 2 7 3 2" xfId="6220"/>
    <cellStyle name="SAPBEXheaderText 2 7 4" xfId="6221"/>
    <cellStyle name="SAPBEXheaderText 2 7 4 2" xfId="6222"/>
    <cellStyle name="SAPBEXheaderText 2 7 5" xfId="6223"/>
    <cellStyle name="SAPBEXheaderText 2 7 5 2" xfId="6224"/>
    <cellStyle name="SAPBEXheaderText 2 7 6" xfId="6225"/>
    <cellStyle name="SAPBEXheaderText 2 7 6 2" xfId="6226"/>
    <cellStyle name="SAPBEXheaderText 2 7 7" xfId="6227"/>
    <cellStyle name="SAPBEXheaderText 2 8" xfId="6228"/>
    <cellStyle name="SAPBEXheaderText 2 8 2" xfId="6229"/>
    <cellStyle name="SAPBEXheaderText 2 8 2 2" xfId="6230"/>
    <cellStyle name="SAPBEXheaderText 2 8 3" xfId="6231"/>
    <cellStyle name="SAPBEXheaderText 2 8 3 2" xfId="6232"/>
    <cellStyle name="SAPBEXheaderText 2 8 4" xfId="6233"/>
    <cellStyle name="SAPBEXheaderText 2 8 4 2" xfId="6234"/>
    <cellStyle name="SAPBEXheaderText 2 8 5" xfId="6235"/>
    <cellStyle name="SAPBEXheaderText 2 8 5 2" xfId="6236"/>
    <cellStyle name="SAPBEXheaderText 2 8 6" xfId="6237"/>
    <cellStyle name="SAPBEXheaderText 2 8 6 2" xfId="6238"/>
    <cellStyle name="SAPBEXheaderText 2 8 7" xfId="6239"/>
    <cellStyle name="SAPBEXheaderText 3" xfId="6240"/>
    <cellStyle name="SAPBEXheaderText 3 2" xfId="6241"/>
    <cellStyle name="SAPBEXheaderText 3 2 2" xfId="6242"/>
    <cellStyle name="SAPBEXheaderText 3 3" xfId="6243"/>
    <cellStyle name="SAPBEXheaderText 3 3 2" xfId="6244"/>
    <cellStyle name="SAPBEXheaderText 3 4" xfId="6245"/>
    <cellStyle name="SAPBEXheaderText 3 4 2" xfId="6246"/>
    <cellStyle name="SAPBEXheaderText 3 5" xfId="6247"/>
    <cellStyle name="SAPBEXheaderText 3 5 2" xfId="6248"/>
    <cellStyle name="SAPBEXheaderText 3 6" xfId="6249"/>
    <cellStyle name="SAPBEXheaderText 4" xfId="6250"/>
    <cellStyle name="SAPBEXheaderText 4 2" xfId="6251"/>
    <cellStyle name="SAPBEXheaderText 4 2 2" xfId="6252"/>
    <cellStyle name="SAPBEXheaderText 4 3" xfId="6253"/>
    <cellStyle name="SAPBEXheaderText 4 3 2" xfId="6254"/>
    <cellStyle name="SAPBEXheaderText 4 4" xfId="6255"/>
    <cellStyle name="SAPBEXheaderText 4 4 2" xfId="6256"/>
    <cellStyle name="SAPBEXheaderText 4 5" xfId="6257"/>
    <cellStyle name="SAPBEXheaderText 4 5 2" xfId="6258"/>
    <cellStyle name="SAPBEXheaderText 4 6" xfId="6259"/>
    <cellStyle name="SAPBEXheaderText 5" xfId="6260"/>
    <cellStyle name="SAPBEXheaderText 5 2" xfId="6261"/>
    <cellStyle name="SAPBEXheaderText 5 2 2" xfId="6262"/>
    <cellStyle name="SAPBEXheaderText 5 3" xfId="6263"/>
    <cellStyle name="SAPBEXheaderText 5 3 2" xfId="6264"/>
    <cellStyle name="SAPBEXheaderText 5 4" xfId="6265"/>
    <cellStyle name="SAPBEXheaderText 5 4 2" xfId="6266"/>
    <cellStyle name="SAPBEXheaderText 5 5" xfId="6267"/>
    <cellStyle name="SAPBEXheaderText 5 5 2" xfId="6268"/>
    <cellStyle name="SAPBEXheaderText 5 6" xfId="6269"/>
    <cellStyle name="SAPBEXheaderText 6" xfId="6270"/>
    <cellStyle name="SAPBEXheaderText 6 2" xfId="6271"/>
    <cellStyle name="SAPBEXheaderText 6 2 2" xfId="6272"/>
    <cellStyle name="SAPBEXheaderText 6 3" xfId="6273"/>
    <cellStyle name="SAPBEXheaderText 6 3 2" xfId="6274"/>
    <cellStyle name="SAPBEXheaderText 6 4" xfId="6275"/>
    <cellStyle name="SAPBEXheaderText 6 4 2" xfId="6276"/>
    <cellStyle name="SAPBEXheaderText 6 5" xfId="6277"/>
    <cellStyle name="SAPBEXheaderText 6 5 2" xfId="6278"/>
    <cellStyle name="SAPBEXheaderText 6 6" xfId="6279"/>
    <cellStyle name="SAPBEXheaderText 7" xfId="6280"/>
    <cellStyle name="SAPBEXheaderText 7 2" xfId="6281"/>
    <cellStyle name="SAPBEXheaderText 7 2 2" xfId="6282"/>
    <cellStyle name="SAPBEXheaderText 7 3" xfId="6283"/>
    <cellStyle name="SAPBEXheaderText 7 3 2" xfId="6284"/>
    <cellStyle name="SAPBEXheaderText 7 4" xfId="6285"/>
    <cellStyle name="SAPBEXheaderText 7 4 2" xfId="6286"/>
    <cellStyle name="SAPBEXheaderText 7 5" xfId="6287"/>
    <cellStyle name="SAPBEXheaderText 7 5 2" xfId="6288"/>
    <cellStyle name="SAPBEXheaderText 7 6" xfId="6289"/>
    <cellStyle name="SAPBEXheaderText 8" xfId="6290"/>
    <cellStyle name="SAPBEXheaderText 8 2" xfId="6291"/>
    <cellStyle name="SAPBEXheaderText 8 2 2" xfId="6292"/>
    <cellStyle name="SAPBEXheaderText 8 3" xfId="6293"/>
    <cellStyle name="SAPBEXheaderText 8 3 2" xfId="6294"/>
    <cellStyle name="SAPBEXheaderText 8 4" xfId="6295"/>
    <cellStyle name="SAPBEXheaderText 8 4 2" xfId="6296"/>
    <cellStyle name="SAPBEXheaderText 8 5" xfId="6297"/>
    <cellStyle name="SAPBEXheaderText 8 5 2" xfId="6298"/>
    <cellStyle name="SAPBEXheaderText 8 6" xfId="6299"/>
    <cellStyle name="SAPBEXheaderText 8 6 2" xfId="6300"/>
    <cellStyle name="SAPBEXheaderText 8 7" xfId="6301"/>
    <cellStyle name="SAPBEXheaderText 9" xfId="6302"/>
    <cellStyle name="SAPBEXheaderText 9 2" xfId="6303"/>
    <cellStyle name="SAPBEXheaderText 9 2 2" xfId="6304"/>
    <cellStyle name="SAPBEXheaderText 9 3" xfId="6305"/>
    <cellStyle name="SAPBEXheaderText 9 3 2" xfId="6306"/>
    <cellStyle name="SAPBEXheaderText 9 4" xfId="6307"/>
    <cellStyle name="SAPBEXheaderText 9 4 2" xfId="6308"/>
    <cellStyle name="SAPBEXheaderText 9 5" xfId="6309"/>
    <cellStyle name="SAPBEXheaderText 9 5 2" xfId="6310"/>
    <cellStyle name="SAPBEXheaderText 9 6" xfId="6311"/>
    <cellStyle name="SAPBEXheaderText 9 6 2" xfId="6312"/>
    <cellStyle name="SAPBEXheaderText 9 7" xfId="6313"/>
    <cellStyle name="SAPBEXHLevel0" xfId="6314"/>
    <cellStyle name="SAPBEXHLevel0 2" xfId="6315"/>
    <cellStyle name="SAPBEXHLevel0 2 2" xfId="6316"/>
    <cellStyle name="SAPBEXHLevel0 2 2 2" xfId="6317"/>
    <cellStyle name="SAPBEXHLevel0 2 2 2 2" xfId="6318"/>
    <cellStyle name="SAPBEXHLevel0 2 2 3" xfId="6319"/>
    <cellStyle name="SAPBEXHLevel0 2 2 3 2" xfId="6320"/>
    <cellStyle name="SAPBEXHLevel0 2 2 4" xfId="6321"/>
    <cellStyle name="SAPBEXHLevel0 2 2 4 2" xfId="6322"/>
    <cellStyle name="SAPBEXHLevel0 2 2 5" xfId="6323"/>
    <cellStyle name="SAPBEXHLevel0 2 2 5 2" xfId="6324"/>
    <cellStyle name="SAPBEXHLevel0 2 2 6" xfId="6325"/>
    <cellStyle name="SAPBEXHLevel0 2 3" xfId="6326"/>
    <cellStyle name="SAPBEXHLevel0 2 3 2" xfId="6327"/>
    <cellStyle name="SAPBEXHLevel0 2 3 2 2" xfId="6328"/>
    <cellStyle name="SAPBEXHLevel0 2 3 3" xfId="6329"/>
    <cellStyle name="SAPBEXHLevel0 2 3 3 2" xfId="6330"/>
    <cellStyle name="SAPBEXHLevel0 2 3 4" xfId="6331"/>
    <cellStyle name="SAPBEXHLevel0 2 3 4 2" xfId="6332"/>
    <cellStyle name="SAPBEXHLevel0 2 3 5" xfId="6333"/>
    <cellStyle name="SAPBEXHLevel0 2 3 5 2" xfId="6334"/>
    <cellStyle name="SAPBEXHLevel0 2 3 6" xfId="6335"/>
    <cellStyle name="SAPBEXHLevel0 2 4" xfId="6336"/>
    <cellStyle name="SAPBEXHLevel0 2 4 2" xfId="6337"/>
    <cellStyle name="SAPBEXHLevel0 2 4 2 2" xfId="6338"/>
    <cellStyle name="SAPBEXHLevel0 2 4 3" xfId="6339"/>
    <cellStyle name="SAPBEXHLevel0 2 4 3 2" xfId="6340"/>
    <cellStyle name="SAPBEXHLevel0 2 4 4" xfId="6341"/>
    <cellStyle name="SAPBEXHLevel0 2 4 4 2" xfId="6342"/>
    <cellStyle name="SAPBEXHLevel0 2 4 5" xfId="6343"/>
    <cellStyle name="SAPBEXHLevel0 2 4 5 2" xfId="6344"/>
    <cellStyle name="SAPBEXHLevel0 2 4 6" xfId="6345"/>
    <cellStyle name="SAPBEXHLevel0 2 5" xfId="6346"/>
    <cellStyle name="SAPBEXHLevel0 2 5 2" xfId="6347"/>
    <cellStyle name="SAPBEXHLevel0 2 5 2 2" xfId="6348"/>
    <cellStyle name="SAPBEXHLevel0 2 5 3" xfId="6349"/>
    <cellStyle name="SAPBEXHLevel0 2 5 3 2" xfId="6350"/>
    <cellStyle name="SAPBEXHLevel0 2 5 4" xfId="6351"/>
    <cellStyle name="SAPBEXHLevel0 2 5 4 2" xfId="6352"/>
    <cellStyle name="SAPBEXHLevel0 2 5 5" xfId="6353"/>
    <cellStyle name="SAPBEXHLevel0 2 5 5 2" xfId="6354"/>
    <cellStyle name="SAPBEXHLevel0 2 5 6" xfId="6355"/>
    <cellStyle name="SAPBEXHLevel0 2 6" xfId="6356"/>
    <cellStyle name="SAPBEXHLevel0 2 6 2" xfId="6357"/>
    <cellStyle name="SAPBEXHLevel0 2 6 2 2" xfId="6358"/>
    <cellStyle name="SAPBEXHLevel0 2 6 3" xfId="6359"/>
    <cellStyle name="SAPBEXHLevel0 2 6 3 2" xfId="6360"/>
    <cellStyle name="SAPBEXHLevel0 2 6 4" xfId="6361"/>
    <cellStyle name="SAPBEXHLevel0 2 6 4 2" xfId="6362"/>
    <cellStyle name="SAPBEXHLevel0 2 6 5" xfId="6363"/>
    <cellStyle name="SAPBEXHLevel0 2 6 5 2" xfId="6364"/>
    <cellStyle name="SAPBEXHLevel0 2 6 6" xfId="6365"/>
    <cellStyle name="SAPBEXHLevel0 2 7" xfId="6366"/>
    <cellStyle name="SAPBEXHLevel0 2 7 2" xfId="6367"/>
    <cellStyle name="SAPBEXHLevel0 2 7 2 2" xfId="6368"/>
    <cellStyle name="SAPBEXHLevel0 2 7 3" xfId="6369"/>
    <cellStyle name="SAPBEXHLevel0 2 7 3 2" xfId="6370"/>
    <cellStyle name="SAPBEXHLevel0 2 7 4" xfId="6371"/>
    <cellStyle name="SAPBEXHLevel0 2 7 4 2" xfId="6372"/>
    <cellStyle name="SAPBEXHLevel0 2 7 5" xfId="6373"/>
    <cellStyle name="SAPBEXHLevel0 2 7 5 2" xfId="6374"/>
    <cellStyle name="SAPBEXHLevel0 2 7 6" xfId="6375"/>
    <cellStyle name="SAPBEXHLevel0 2 7 6 2" xfId="6376"/>
    <cellStyle name="SAPBEXHLevel0 2 7 7" xfId="6377"/>
    <cellStyle name="SAPBEXHLevel0 2 8" xfId="6378"/>
    <cellStyle name="SAPBEXHLevel0 2 8 2" xfId="6379"/>
    <cellStyle name="SAPBEXHLevel0 2 8 2 2" xfId="6380"/>
    <cellStyle name="SAPBEXHLevel0 2 8 3" xfId="6381"/>
    <cellStyle name="SAPBEXHLevel0 2 8 3 2" xfId="6382"/>
    <cellStyle name="SAPBEXHLevel0 2 8 4" xfId="6383"/>
    <cellStyle name="SAPBEXHLevel0 2 8 4 2" xfId="6384"/>
    <cellStyle name="SAPBEXHLevel0 2 8 5" xfId="6385"/>
    <cellStyle name="SAPBEXHLevel0 2 8 5 2" xfId="6386"/>
    <cellStyle name="SAPBEXHLevel0 2 8 6" xfId="6387"/>
    <cellStyle name="SAPBEXHLevel0 2 8 6 2" xfId="6388"/>
    <cellStyle name="SAPBEXHLevel0 2 8 7" xfId="6389"/>
    <cellStyle name="SAPBEXHLevel0 3" xfId="6390"/>
    <cellStyle name="SAPBEXHLevel0 3 2" xfId="6391"/>
    <cellStyle name="SAPBEXHLevel0 3 2 2" xfId="6392"/>
    <cellStyle name="SAPBEXHLevel0 3 3" xfId="6393"/>
    <cellStyle name="SAPBEXHLevel0 3 3 2" xfId="6394"/>
    <cellStyle name="SAPBEXHLevel0 3 4" xfId="6395"/>
    <cellStyle name="SAPBEXHLevel0 3 4 2" xfId="6396"/>
    <cellStyle name="SAPBEXHLevel0 3 5" xfId="6397"/>
    <cellStyle name="SAPBEXHLevel0 3 5 2" xfId="6398"/>
    <cellStyle name="SAPBEXHLevel0 3 6" xfId="6399"/>
    <cellStyle name="SAPBEXHLevel0 4" xfId="6400"/>
    <cellStyle name="SAPBEXHLevel0 4 2" xfId="6401"/>
    <cellStyle name="SAPBEXHLevel0 4 2 2" xfId="6402"/>
    <cellStyle name="SAPBEXHLevel0 4 3" xfId="6403"/>
    <cellStyle name="SAPBEXHLevel0 4 3 2" xfId="6404"/>
    <cellStyle name="SAPBEXHLevel0 4 4" xfId="6405"/>
    <cellStyle name="SAPBEXHLevel0 4 4 2" xfId="6406"/>
    <cellStyle name="SAPBEXHLevel0 4 5" xfId="6407"/>
    <cellStyle name="SAPBEXHLevel0 4 5 2" xfId="6408"/>
    <cellStyle name="SAPBEXHLevel0 4 6" xfId="6409"/>
    <cellStyle name="SAPBEXHLevel0 5" xfId="6410"/>
    <cellStyle name="SAPBEXHLevel0 5 2" xfId="6411"/>
    <cellStyle name="SAPBEXHLevel0 5 2 2" xfId="6412"/>
    <cellStyle name="SAPBEXHLevel0 5 3" xfId="6413"/>
    <cellStyle name="SAPBEXHLevel0 5 3 2" xfId="6414"/>
    <cellStyle name="SAPBEXHLevel0 5 4" xfId="6415"/>
    <cellStyle name="SAPBEXHLevel0 5 4 2" xfId="6416"/>
    <cellStyle name="SAPBEXHLevel0 5 5" xfId="6417"/>
    <cellStyle name="SAPBEXHLevel0 5 5 2" xfId="6418"/>
    <cellStyle name="SAPBEXHLevel0 5 6" xfId="6419"/>
    <cellStyle name="SAPBEXHLevel0 6" xfId="6420"/>
    <cellStyle name="SAPBEXHLevel0 6 2" xfId="6421"/>
    <cellStyle name="SAPBEXHLevel0 6 2 2" xfId="6422"/>
    <cellStyle name="SAPBEXHLevel0 6 3" xfId="6423"/>
    <cellStyle name="SAPBEXHLevel0 6 3 2" xfId="6424"/>
    <cellStyle name="SAPBEXHLevel0 6 4" xfId="6425"/>
    <cellStyle name="SAPBEXHLevel0 6 4 2" xfId="6426"/>
    <cellStyle name="SAPBEXHLevel0 6 5" xfId="6427"/>
    <cellStyle name="SAPBEXHLevel0 6 5 2" xfId="6428"/>
    <cellStyle name="SAPBEXHLevel0 6 6" xfId="6429"/>
    <cellStyle name="SAPBEXHLevel0 7" xfId="6430"/>
    <cellStyle name="SAPBEXHLevel0 7 2" xfId="6431"/>
    <cellStyle name="SAPBEXHLevel0 7 2 2" xfId="6432"/>
    <cellStyle name="SAPBEXHLevel0 7 3" xfId="6433"/>
    <cellStyle name="SAPBEXHLevel0 7 3 2" xfId="6434"/>
    <cellStyle name="SAPBEXHLevel0 7 4" xfId="6435"/>
    <cellStyle name="SAPBEXHLevel0 7 4 2" xfId="6436"/>
    <cellStyle name="SAPBEXHLevel0 7 5" xfId="6437"/>
    <cellStyle name="SAPBEXHLevel0 7 5 2" xfId="6438"/>
    <cellStyle name="SAPBEXHLevel0 7 6" xfId="6439"/>
    <cellStyle name="SAPBEXHLevel0 8" xfId="6440"/>
    <cellStyle name="SAPBEXHLevel0 8 2" xfId="6441"/>
    <cellStyle name="SAPBEXHLevel0 8 2 2" xfId="6442"/>
    <cellStyle name="SAPBEXHLevel0 8 3" xfId="6443"/>
    <cellStyle name="SAPBEXHLevel0 8 3 2" xfId="6444"/>
    <cellStyle name="SAPBEXHLevel0 8 4" xfId="6445"/>
    <cellStyle name="SAPBEXHLevel0 8 4 2" xfId="6446"/>
    <cellStyle name="SAPBEXHLevel0 8 5" xfId="6447"/>
    <cellStyle name="SAPBEXHLevel0 8 5 2" xfId="6448"/>
    <cellStyle name="SAPBEXHLevel0 8 6" xfId="6449"/>
    <cellStyle name="SAPBEXHLevel0 8 6 2" xfId="6450"/>
    <cellStyle name="SAPBEXHLevel0 8 7" xfId="6451"/>
    <cellStyle name="SAPBEXHLevel0 9" xfId="6452"/>
    <cellStyle name="SAPBEXHLevel0 9 2" xfId="6453"/>
    <cellStyle name="SAPBEXHLevel0 9 2 2" xfId="6454"/>
    <cellStyle name="SAPBEXHLevel0 9 3" xfId="6455"/>
    <cellStyle name="SAPBEXHLevel0 9 3 2" xfId="6456"/>
    <cellStyle name="SAPBEXHLevel0 9 4" xfId="6457"/>
    <cellStyle name="SAPBEXHLevel0 9 4 2" xfId="6458"/>
    <cellStyle name="SAPBEXHLevel0 9 5" xfId="6459"/>
    <cellStyle name="SAPBEXHLevel0 9 5 2" xfId="6460"/>
    <cellStyle name="SAPBEXHLevel0 9 6" xfId="6461"/>
    <cellStyle name="SAPBEXHLevel0 9 6 2" xfId="6462"/>
    <cellStyle name="SAPBEXHLevel0 9 7" xfId="6463"/>
    <cellStyle name="SAPBEXHLevel0X" xfId="6464"/>
    <cellStyle name="SAPBEXHLevel0X 2" xfId="6465"/>
    <cellStyle name="SAPBEXHLevel0X 2 2" xfId="6466"/>
    <cellStyle name="SAPBEXHLevel0X 2 2 2" xfId="6467"/>
    <cellStyle name="SAPBEXHLevel0X 2 2 2 2" xfId="6468"/>
    <cellStyle name="SAPBEXHLevel0X 2 2 3" xfId="6469"/>
    <cellStyle name="SAPBEXHLevel0X 2 2 3 2" xfId="6470"/>
    <cellStyle name="SAPBEXHLevel0X 2 2 4" xfId="6471"/>
    <cellStyle name="SAPBEXHLevel0X 2 2 4 2" xfId="6472"/>
    <cellStyle name="SAPBEXHLevel0X 2 2 5" xfId="6473"/>
    <cellStyle name="SAPBEXHLevel0X 2 2 5 2" xfId="6474"/>
    <cellStyle name="SAPBEXHLevel0X 2 2 6" xfId="6475"/>
    <cellStyle name="SAPBEXHLevel0X 2 3" xfId="6476"/>
    <cellStyle name="SAPBEXHLevel0X 2 3 2" xfId="6477"/>
    <cellStyle name="SAPBEXHLevel0X 2 3 2 2" xfId="6478"/>
    <cellStyle name="SAPBEXHLevel0X 2 3 3" xfId="6479"/>
    <cellStyle name="SAPBEXHLevel0X 2 3 3 2" xfId="6480"/>
    <cellStyle name="SAPBEXHLevel0X 2 3 4" xfId="6481"/>
    <cellStyle name="SAPBEXHLevel0X 2 3 4 2" xfId="6482"/>
    <cellStyle name="SAPBEXHLevel0X 2 3 5" xfId="6483"/>
    <cellStyle name="SAPBEXHLevel0X 2 3 5 2" xfId="6484"/>
    <cellStyle name="SAPBEXHLevel0X 2 3 6" xfId="6485"/>
    <cellStyle name="SAPBEXHLevel0X 2 4" xfId="6486"/>
    <cellStyle name="SAPBEXHLevel0X 2 4 2" xfId="6487"/>
    <cellStyle name="SAPBEXHLevel0X 2 4 2 2" xfId="6488"/>
    <cellStyle name="SAPBEXHLevel0X 2 4 3" xfId="6489"/>
    <cellStyle name="SAPBEXHLevel0X 2 4 3 2" xfId="6490"/>
    <cellStyle name="SAPBEXHLevel0X 2 4 4" xfId="6491"/>
    <cellStyle name="SAPBEXHLevel0X 2 4 4 2" xfId="6492"/>
    <cellStyle name="SAPBEXHLevel0X 2 4 5" xfId="6493"/>
    <cellStyle name="SAPBEXHLevel0X 2 4 5 2" xfId="6494"/>
    <cellStyle name="SAPBEXHLevel0X 2 4 6" xfId="6495"/>
    <cellStyle name="SAPBEXHLevel0X 2 5" xfId="6496"/>
    <cellStyle name="SAPBEXHLevel0X 2 5 2" xfId="6497"/>
    <cellStyle name="SAPBEXHLevel0X 2 5 2 2" xfId="6498"/>
    <cellStyle name="SAPBEXHLevel0X 2 5 3" xfId="6499"/>
    <cellStyle name="SAPBEXHLevel0X 2 5 3 2" xfId="6500"/>
    <cellStyle name="SAPBEXHLevel0X 2 5 4" xfId="6501"/>
    <cellStyle name="SAPBEXHLevel0X 2 5 4 2" xfId="6502"/>
    <cellStyle name="SAPBEXHLevel0X 2 5 5" xfId="6503"/>
    <cellStyle name="SAPBEXHLevel0X 2 5 5 2" xfId="6504"/>
    <cellStyle name="SAPBEXHLevel0X 2 5 6" xfId="6505"/>
    <cellStyle name="SAPBEXHLevel0X 2 6" xfId="6506"/>
    <cellStyle name="SAPBEXHLevel0X 2 6 2" xfId="6507"/>
    <cellStyle name="SAPBEXHLevel0X 2 6 2 2" xfId="6508"/>
    <cellStyle name="SAPBEXHLevel0X 2 6 3" xfId="6509"/>
    <cellStyle name="SAPBEXHLevel0X 2 6 3 2" xfId="6510"/>
    <cellStyle name="SAPBEXHLevel0X 2 6 4" xfId="6511"/>
    <cellStyle name="SAPBEXHLevel0X 2 6 4 2" xfId="6512"/>
    <cellStyle name="SAPBEXHLevel0X 2 6 5" xfId="6513"/>
    <cellStyle name="SAPBEXHLevel0X 2 6 5 2" xfId="6514"/>
    <cellStyle name="SAPBEXHLevel0X 2 6 6" xfId="6515"/>
    <cellStyle name="SAPBEXHLevel0X 2 7" xfId="6516"/>
    <cellStyle name="SAPBEXHLevel0X 2 7 2" xfId="6517"/>
    <cellStyle name="SAPBEXHLevel0X 2 7 2 2" xfId="6518"/>
    <cellStyle name="SAPBEXHLevel0X 2 7 3" xfId="6519"/>
    <cellStyle name="SAPBEXHLevel0X 2 7 3 2" xfId="6520"/>
    <cellStyle name="SAPBEXHLevel0X 2 7 4" xfId="6521"/>
    <cellStyle name="SAPBEXHLevel0X 2 7 4 2" xfId="6522"/>
    <cellStyle name="SAPBEXHLevel0X 2 7 5" xfId="6523"/>
    <cellStyle name="SAPBEXHLevel0X 2 7 5 2" xfId="6524"/>
    <cellStyle name="SAPBEXHLevel0X 2 7 6" xfId="6525"/>
    <cellStyle name="SAPBEXHLevel0X 2 7 6 2" xfId="6526"/>
    <cellStyle name="SAPBEXHLevel0X 2 7 7" xfId="6527"/>
    <cellStyle name="SAPBEXHLevel0X 2 8" xfId="6528"/>
    <cellStyle name="SAPBEXHLevel0X 2 8 2" xfId="6529"/>
    <cellStyle name="SAPBEXHLevel0X 2 8 2 2" xfId="6530"/>
    <cellStyle name="SAPBEXHLevel0X 2 8 3" xfId="6531"/>
    <cellStyle name="SAPBEXHLevel0X 2 8 3 2" xfId="6532"/>
    <cellStyle name="SAPBEXHLevel0X 2 8 4" xfId="6533"/>
    <cellStyle name="SAPBEXHLevel0X 2 8 4 2" xfId="6534"/>
    <cellStyle name="SAPBEXHLevel0X 2 8 5" xfId="6535"/>
    <cellStyle name="SAPBEXHLevel0X 2 8 5 2" xfId="6536"/>
    <cellStyle name="SAPBEXHLevel0X 2 8 6" xfId="6537"/>
    <cellStyle name="SAPBEXHLevel0X 2 8 6 2" xfId="6538"/>
    <cellStyle name="SAPBEXHLevel0X 2 8 7" xfId="6539"/>
    <cellStyle name="SAPBEXHLevel0X 3" xfId="6540"/>
    <cellStyle name="SAPBEXHLevel0X 3 2" xfId="6541"/>
    <cellStyle name="SAPBEXHLevel0X 3 2 2" xfId="6542"/>
    <cellStyle name="SAPBEXHLevel0X 3 3" xfId="6543"/>
    <cellStyle name="SAPBEXHLevel0X 3 3 2" xfId="6544"/>
    <cellStyle name="SAPBEXHLevel0X 3 4" xfId="6545"/>
    <cellStyle name="SAPBEXHLevel0X 3 4 2" xfId="6546"/>
    <cellStyle name="SAPBEXHLevel0X 3 5" xfId="6547"/>
    <cellStyle name="SAPBEXHLevel0X 3 5 2" xfId="6548"/>
    <cellStyle name="SAPBEXHLevel0X 3 6" xfId="6549"/>
    <cellStyle name="SAPBEXHLevel0X 4" xfId="6550"/>
    <cellStyle name="SAPBEXHLevel0X 4 2" xfId="6551"/>
    <cellStyle name="SAPBEXHLevel0X 4 2 2" xfId="6552"/>
    <cellStyle name="SAPBEXHLevel0X 4 3" xfId="6553"/>
    <cellStyle name="SAPBEXHLevel0X 4 3 2" xfId="6554"/>
    <cellStyle name="SAPBEXHLevel0X 4 4" xfId="6555"/>
    <cellStyle name="SAPBEXHLevel0X 4 4 2" xfId="6556"/>
    <cellStyle name="SAPBEXHLevel0X 4 5" xfId="6557"/>
    <cellStyle name="SAPBEXHLevel0X 4 5 2" xfId="6558"/>
    <cellStyle name="SAPBEXHLevel0X 4 6" xfId="6559"/>
    <cellStyle name="SAPBEXHLevel0X 5" xfId="6560"/>
    <cellStyle name="SAPBEXHLevel0X 5 2" xfId="6561"/>
    <cellStyle name="SAPBEXHLevel0X 5 2 2" xfId="6562"/>
    <cellStyle name="SAPBEXHLevel0X 5 3" xfId="6563"/>
    <cellStyle name="SAPBEXHLevel0X 5 3 2" xfId="6564"/>
    <cellStyle name="SAPBEXHLevel0X 5 4" xfId="6565"/>
    <cellStyle name="SAPBEXHLevel0X 5 4 2" xfId="6566"/>
    <cellStyle name="SAPBEXHLevel0X 5 5" xfId="6567"/>
    <cellStyle name="SAPBEXHLevel0X 5 5 2" xfId="6568"/>
    <cellStyle name="SAPBEXHLevel0X 5 6" xfId="6569"/>
    <cellStyle name="SAPBEXHLevel0X 6" xfId="6570"/>
    <cellStyle name="SAPBEXHLevel0X 6 2" xfId="6571"/>
    <cellStyle name="SAPBEXHLevel0X 6 2 2" xfId="6572"/>
    <cellStyle name="SAPBEXHLevel0X 6 3" xfId="6573"/>
    <cellStyle name="SAPBEXHLevel0X 6 3 2" xfId="6574"/>
    <cellStyle name="SAPBEXHLevel0X 6 4" xfId="6575"/>
    <cellStyle name="SAPBEXHLevel0X 6 4 2" xfId="6576"/>
    <cellStyle name="SAPBEXHLevel0X 6 5" xfId="6577"/>
    <cellStyle name="SAPBEXHLevel0X 6 5 2" xfId="6578"/>
    <cellStyle name="SAPBEXHLevel0X 6 6" xfId="6579"/>
    <cellStyle name="SAPBEXHLevel0X 7" xfId="6580"/>
    <cellStyle name="SAPBEXHLevel0X 7 2" xfId="6581"/>
    <cellStyle name="SAPBEXHLevel0X 7 2 2" xfId="6582"/>
    <cellStyle name="SAPBEXHLevel0X 7 3" xfId="6583"/>
    <cellStyle name="SAPBEXHLevel0X 7 3 2" xfId="6584"/>
    <cellStyle name="SAPBEXHLevel0X 7 4" xfId="6585"/>
    <cellStyle name="SAPBEXHLevel0X 7 4 2" xfId="6586"/>
    <cellStyle name="SAPBEXHLevel0X 7 5" xfId="6587"/>
    <cellStyle name="SAPBEXHLevel0X 7 5 2" xfId="6588"/>
    <cellStyle name="SAPBEXHLevel0X 7 6" xfId="6589"/>
    <cellStyle name="SAPBEXHLevel0X 8" xfId="6590"/>
    <cellStyle name="SAPBEXHLevel0X 8 2" xfId="6591"/>
    <cellStyle name="SAPBEXHLevel0X 8 2 2" xfId="6592"/>
    <cellStyle name="SAPBEXHLevel0X 8 3" xfId="6593"/>
    <cellStyle name="SAPBEXHLevel0X 8 3 2" xfId="6594"/>
    <cellStyle name="SAPBEXHLevel0X 8 4" xfId="6595"/>
    <cellStyle name="SAPBEXHLevel0X 8 4 2" xfId="6596"/>
    <cellStyle name="SAPBEXHLevel0X 8 5" xfId="6597"/>
    <cellStyle name="SAPBEXHLevel0X 8 5 2" xfId="6598"/>
    <cellStyle name="SAPBEXHLevel0X 8 6" xfId="6599"/>
    <cellStyle name="SAPBEXHLevel0X 8 6 2" xfId="6600"/>
    <cellStyle name="SAPBEXHLevel0X 8 7" xfId="6601"/>
    <cellStyle name="SAPBEXHLevel0X 9" xfId="6602"/>
    <cellStyle name="SAPBEXHLevel0X 9 2" xfId="6603"/>
    <cellStyle name="SAPBEXHLevel0X 9 2 2" xfId="6604"/>
    <cellStyle name="SAPBEXHLevel0X 9 3" xfId="6605"/>
    <cellStyle name="SAPBEXHLevel0X 9 3 2" xfId="6606"/>
    <cellStyle name="SAPBEXHLevel0X 9 4" xfId="6607"/>
    <cellStyle name="SAPBEXHLevel0X 9 4 2" xfId="6608"/>
    <cellStyle name="SAPBEXHLevel0X 9 5" xfId="6609"/>
    <cellStyle name="SAPBEXHLevel0X 9 5 2" xfId="6610"/>
    <cellStyle name="SAPBEXHLevel0X 9 6" xfId="6611"/>
    <cellStyle name="SAPBEXHLevel0X 9 6 2" xfId="6612"/>
    <cellStyle name="SAPBEXHLevel0X 9 7" xfId="6613"/>
    <cellStyle name="SAPBEXHLevel1" xfId="6614"/>
    <cellStyle name="SAPBEXHLevel1 2" xfId="6615"/>
    <cellStyle name="SAPBEXHLevel1 2 2" xfId="6616"/>
    <cellStyle name="SAPBEXHLevel1 2 2 2" xfId="6617"/>
    <cellStyle name="SAPBEXHLevel1 2 2 2 2" xfId="6618"/>
    <cellStyle name="SAPBEXHLevel1 2 2 3" xfId="6619"/>
    <cellStyle name="SAPBEXHLevel1 2 2 3 2" xfId="6620"/>
    <cellStyle name="SAPBEXHLevel1 2 2 4" xfId="6621"/>
    <cellStyle name="SAPBEXHLevel1 2 2 4 2" xfId="6622"/>
    <cellStyle name="SAPBEXHLevel1 2 2 5" xfId="6623"/>
    <cellStyle name="SAPBEXHLevel1 2 2 5 2" xfId="6624"/>
    <cellStyle name="SAPBEXHLevel1 2 2 6" xfId="6625"/>
    <cellStyle name="SAPBEXHLevel1 2 3" xfId="6626"/>
    <cellStyle name="SAPBEXHLevel1 2 3 2" xfId="6627"/>
    <cellStyle name="SAPBEXHLevel1 2 3 2 2" xfId="6628"/>
    <cellStyle name="SAPBEXHLevel1 2 3 3" xfId="6629"/>
    <cellStyle name="SAPBEXHLevel1 2 3 3 2" xfId="6630"/>
    <cellStyle name="SAPBEXHLevel1 2 3 4" xfId="6631"/>
    <cellStyle name="SAPBEXHLevel1 2 3 4 2" xfId="6632"/>
    <cellStyle name="SAPBEXHLevel1 2 3 5" xfId="6633"/>
    <cellStyle name="SAPBEXHLevel1 2 3 5 2" xfId="6634"/>
    <cellStyle name="SAPBEXHLevel1 2 3 6" xfId="6635"/>
    <cellStyle name="SAPBEXHLevel1 2 4" xfId="6636"/>
    <cellStyle name="SAPBEXHLevel1 2 4 2" xfId="6637"/>
    <cellStyle name="SAPBEXHLevel1 2 4 2 2" xfId="6638"/>
    <cellStyle name="SAPBEXHLevel1 2 4 3" xfId="6639"/>
    <cellStyle name="SAPBEXHLevel1 2 4 3 2" xfId="6640"/>
    <cellStyle name="SAPBEXHLevel1 2 4 4" xfId="6641"/>
    <cellStyle name="SAPBEXHLevel1 2 4 4 2" xfId="6642"/>
    <cellStyle name="SAPBEXHLevel1 2 4 5" xfId="6643"/>
    <cellStyle name="SAPBEXHLevel1 2 4 5 2" xfId="6644"/>
    <cellStyle name="SAPBEXHLevel1 2 4 6" xfId="6645"/>
    <cellStyle name="SAPBEXHLevel1 2 5" xfId="6646"/>
    <cellStyle name="SAPBEXHLevel1 2 5 2" xfId="6647"/>
    <cellStyle name="SAPBEXHLevel1 2 5 2 2" xfId="6648"/>
    <cellStyle name="SAPBEXHLevel1 2 5 3" xfId="6649"/>
    <cellStyle name="SAPBEXHLevel1 2 5 3 2" xfId="6650"/>
    <cellStyle name="SAPBEXHLevel1 2 5 4" xfId="6651"/>
    <cellStyle name="SAPBEXHLevel1 2 5 4 2" xfId="6652"/>
    <cellStyle name="SAPBEXHLevel1 2 5 5" xfId="6653"/>
    <cellStyle name="SAPBEXHLevel1 2 5 5 2" xfId="6654"/>
    <cellStyle name="SAPBEXHLevel1 2 5 6" xfId="6655"/>
    <cellStyle name="SAPBEXHLevel1 2 6" xfId="6656"/>
    <cellStyle name="SAPBEXHLevel1 2 6 2" xfId="6657"/>
    <cellStyle name="SAPBEXHLevel1 2 6 2 2" xfId="6658"/>
    <cellStyle name="SAPBEXHLevel1 2 6 3" xfId="6659"/>
    <cellStyle name="SAPBEXHLevel1 2 6 3 2" xfId="6660"/>
    <cellStyle name="SAPBEXHLevel1 2 6 4" xfId="6661"/>
    <cellStyle name="SAPBEXHLevel1 2 6 4 2" xfId="6662"/>
    <cellStyle name="SAPBEXHLevel1 2 6 5" xfId="6663"/>
    <cellStyle name="SAPBEXHLevel1 2 6 5 2" xfId="6664"/>
    <cellStyle name="SAPBEXHLevel1 2 6 6" xfId="6665"/>
    <cellStyle name="SAPBEXHLevel1 2 7" xfId="6666"/>
    <cellStyle name="SAPBEXHLevel1 2 7 2" xfId="6667"/>
    <cellStyle name="SAPBEXHLevel1 2 7 2 2" xfId="6668"/>
    <cellStyle name="SAPBEXHLevel1 2 7 3" xfId="6669"/>
    <cellStyle name="SAPBEXHLevel1 2 7 3 2" xfId="6670"/>
    <cellStyle name="SAPBEXHLevel1 2 7 4" xfId="6671"/>
    <cellStyle name="SAPBEXHLevel1 2 7 4 2" xfId="6672"/>
    <cellStyle name="SAPBEXHLevel1 2 7 5" xfId="6673"/>
    <cellStyle name="SAPBEXHLevel1 2 7 5 2" xfId="6674"/>
    <cellStyle name="SAPBEXHLevel1 2 7 6" xfId="6675"/>
    <cellStyle name="SAPBEXHLevel1 2 7 6 2" xfId="6676"/>
    <cellStyle name="SAPBEXHLevel1 2 7 7" xfId="6677"/>
    <cellStyle name="SAPBEXHLevel1 2 8" xfId="6678"/>
    <cellStyle name="SAPBEXHLevel1 2 8 2" xfId="6679"/>
    <cellStyle name="SAPBEXHLevel1 2 8 2 2" xfId="6680"/>
    <cellStyle name="SAPBEXHLevel1 2 8 3" xfId="6681"/>
    <cellStyle name="SAPBEXHLevel1 2 8 3 2" xfId="6682"/>
    <cellStyle name="SAPBEXHLevel1 2 8 4" xfId="6683"/>
    <cellStyle name="SAPBEXHLevel1 2 8 4 2" xfId="6684"/>
    <cellStyle name="SAPBEXHLevel1 2 8 5" xfId="6685"/>
    <cellStyle name="SAPBEXHLevel1 2 8 5 2" xfId="6686"/>
    <cellStyle name="SAPBEXHLevel1 2 8 6" xfId="6687"/>
    <cellStyle name="SAPBEXHLevel1 2 8 6 2" xfId="6688"/>
    <cellStyle name="SAPBEXHLevel1 2 8 7" xfId="6689"/>
    <cellStyle name="SAPBEXHLevel1 3" xfId="6690"/>
    <cellStyle name="SAPBEXHLevel1 3 2" xfId="6691"/>
    <cellStyle name="SAPBEXHLevel1 3 2 2" xfId="6692"/>
    <cellStyle name="SAPBEXHLevel1 3 3" xfId="6693"/>
    <cellStyle name="SAPBEXHLevel1 3 3 2" xfId="6694"/>
    <cellStyle name="SAPBEXHLevel1 3 4" xfId="6695"/>
    <cellStyle name="SAPBEXHLevel1 3 4 2" xfId="6696"/>
    <cellStyle name="SAPBEXHLevel1 3 5" xfId="6697"/>
    <cellStyle name="SAPBEXHLevel1 3 5 2" xfId="6698"/>
    <cellStyle name="SAPBEXHLevel1 3 6" xfId="6699"/>
    <cellStyle name="SAPBEXHLevel1 4" xfId="6700"/>
    <cellStyle name="SAPBEXHLevel1 4 2" xfId="6701"/>
    <cellStyle name="SAPBEXHLevel1 4 2 2" xfId="6702"/>
    <cellStyle name="SAPBEXHLevel1 4 3" xfId="6703"/>
    <cellStyle name="SAPBEXHLevel1 4 3 2" xfId="6704"/>
    <cellStyle name="SAPBEXHLevel1 4 4" xfId="6705"/>
    <cellStyle name="SAPBEXHLevel1 4 4 2" xfId="6706"/>
    <cellStyle name="SAPBEXHLevel1 4 5" xfId="6707"/>
    <cellStyle name="SAPBEXHLevel1 4 5 2" xfId="6708"/>
    <cellStyle name="SAPBEXHLevel1 4 6" xfId="6709"/>
    <cellStyle name="SAPBEXHLevel1 5" xfId="6710"/>
    <cellStyle name="SAPBEXHLevel1 5 2" xfId="6711"/>
    <cellStyle name="SAPBEXHLevel1 5 2 2" xfId="6712"/>
    <cellStyle name="SAPBEXHLevel1 5 3" xfId="6713"/>
    <cellStyle name="SAPBEXHLevel1 5 3 2" xfId="6714"/>
    <cellStyle name="SAPBEXHLevel1 5 4" xfId="6715"/>
    <cellStyle name="SAPBEXHLevel1 5 4 2" xfId="6716"/>
    <cellStyle name="SAPBEXHLevel1 5 5" xfId="6717"/>
    <cellStyle name="SAPBEXHLevel1 5 5 2" xfId="6718"/>
    <cellStyle name="SAPBEXHLevel1 5 6" xfId="6719"/>
    <cellStyle name="SAPBEXHLevel1 6" xfId="6720"/>
    <cellStyle name="SAPBEXHLevel1 6 2" xfId="6721"/>
    <cellStyle name="SAPBEXHLevel1 6 2 2" xfId="6722"/>
    <cellStyle name="SAPBEXHLevel1 6 3" xfId="6723"/>
    <cellStyle name="SAPBEXHLevel1 6 3 2" xfId="6724"/>
    <cellStyle name="SAPBEXHLevel1 6 4" xfId="6725"/>
    <cellStyle name="SAPBEXHLevel1 6 4 2" xfId="6726"/>
    <cellStyle name="SAPBEXHLevel1 6 5" xfId="6727"/>
    <cellStyle name="SAPBEXHLevel1 6 5 2" xfId="6728"/>
    <cellStyle name="SAPBEXHLevel1 6 6" xfId="6729"/>
    <cellStyle name="SAPBEXHLevel1 7" xfId="6730"/>
    <cellStyle name="SAPBEXHLevel1 7 2" xfId="6731"/>
    <cellStyle name="SAPBEXHLevel1 7 2 2" xfId="6732"/>
    <cellStyle name="SAPBEXHLevel1 7 3" xfId="6733"/>
    <cellStyle name="SAPBEXHLevel1 7 3 2" xfId="6734"/>
    <cellStyle name="SAPBEXHLevel1 7 4" xfId="6735"/>
    <cellStyle name="SAPBEXHLevel1 7 4 2" xfId="6736"/>
    <cellStyle name="SAPBEXHLevel1 7 5" xfId="6737"/>
    <cellStyle name="SAPBEXHLevel1 7 5 2" xfId="6738"/>
    <cellStyle name="SAPBEXHLevel1 7 6" xfId="6739"/>
    <cellStyle name="SAPBEXHLevel1 8" xfId="6740"/>
    <cellStyle name="SAPBEXHLevel1 8 2" xfId="6741"/>
    <cellStyle name="SAPBEXHLevel1 8 2 2" xfId="6742"/>
    <cellStyle name="SAPBEXHLevel1 8 3" xfId="6743"/>
    <cellStyle name="SAPBEXHLevel1 8 3 2" xfId="6744"/>
    <cellStyle name="SAPBEXHLevel1 8 4" xfId="6745"/>
    <cellStyle name="SAPBEXHLevel1 8 4 2" xfId="6746"/>
    <cellStyle name="SAPBEXHLevel1 8 5" xfId="6747"/>
    <cellStyle name="SAPBEXHLevel1 8 5 2" xfId="6748"/>
    <cellStyle name="SAPBEXHLevel1 8 6" xfId="6749"/>
    <cellStyle name="SAPBEXHLevel1 8 6 2" xfId="6750"/>
    <cellStyle name="SAPBEXHLevel1 8 7" xfId="6751"/>
    <cellStyle name="SAPBEXHLevel1 9" xfId="6752"/>
    <cellStyle name="SAPBEXHLevel1 9 2" xfId="6753"/>
    <cellStyle name="SAPBEXHLevel1 9 2 2" xfId="6754"/>
    <cellStyle name="SAPBEXHLevel1 9 3" xfId="6755"/>
    <cellStyle name="SAPBEXHLevel1 9 3 2" xfId="6756"/>
    <cellStyle name="SAPBEXHLevel1 9 4" xfId="6757"/>
    <cellStyle name="SAPBEXHLevel1 9 4 2" xfId="6758"/>
    <cellStyle name="SAPBEXHLevel1 9 5" xfId="6759"/>
    <cellStyle name="SAPBEXHLevel1 9 5 2" xfId="6760"/>
    <cellStyle name="SAPBEXHLevel1 9 6" xfId="6761"/>
    <cellStyle name="SAPBEXHLevel1 9 6 2" xfId="6762"/>
    <cellStyle name="SAPBEXHLevel1 9 7" xfId="6763"/>
    <cellStyle name="SAPBEXHLevel1X" xfId="6764"/>
    <cellStyle name="SAPBEXHLevel1X 2" xfId="6765"/>
    <cellStyle name="SAPBEXHLevel1X 2 2" xfId="6766"/>
    <cellStyle name="SAPBEXHLevel1X 2 2 2" xfId="6767"/>
    <cellStyle name="SAPBEXHLevel1X 2 2 2 2" xfId="6768"/>
    <cellStyle name="SAPBEXHLevel1X 2 2 3" xfId="6769"/>
    <cellStyle name="SAPBEXHLevel1X 2 2 3 2" xfId="6770"/>
    <cellStyle name="SAPBEXHLevel1X 2 2 4" xfId="6771"/>
    <cellStyle name="SAPBEXHLevel1X 2 2 4 2" xfId="6772"/>
    <cellStyle name="SAPBEXHLevel1X 2 2 5" xfId="6773"/>
    <cellStyle name="SAPBEXHLevel1X 2 2 5 2" xfId="6774"/>
    <cellStyle name="SAPBEXHLevel1X 2 2 6" xfId="6775"/>
    <cellStyle name="SAPBEXHLevel1X 2 3" xfId="6776"/>
    <cellStyle name="SAPBEXHLevel1X 2 3 2" xfId="6777"/>
    <cellStyle name="SAPBEXHLevel1X 2 3 2 2" xfId="6778"/>
    <cellStyle name="SAPBEXHLevel1X 2 3 3" xfId="6779"/>
    <cellStyle name="SAPBEXHLevel1X 2 3 3 2" xfId="6780"/>
    <cellStyle name="SAPBEXHLevel1X 2 3 4" xfId="6781"/>
    <cellStyle name="SAPBEXHLevel1X 2 3 4 2" xfId="6782"/>
    <cellStyle name="SAPBEXHLevel1X 2 3 5" xfId="6783"/>
    <cellStyle name="SAPBEXHLevel1X 2 3 5 2" xfId="6784"/>
    <cellStyle name="SAPBEXHLevel1X 2 3 6" xfId="6785"/>
    <cellStyle name="SAPBEXHLevel1X 2 4" xfId="6786"/>
    <cellStyle name="SAPBEXHLevel1X 2 4 2" xfId="6787"/>
    <cellStyle name="SAPBEXHLevel1X 2 4 2 2" xfId="6788"/>
    <cellStyle name="SAPBEXHLevel1X 2 4 3" xfId="6789"/>
    <cellStyle name="SAPBEXHLevel1X 2 4 3 2" xfId="6790"/>
    <cellStyle name="SAPBEXHLevel1X 2 4 4" xfId="6791"/>
    <cellStyle name="SAPBEXHLevel1X 2 4 4 2" xfId="6792"/>
    <cellStyle name="SAPBEXHLevel1X 2 4 5" xfId="6793"/>
    <cellStyle name="SAPBEXHLevel1X 2 4 5 2" xfId="6794"/>
    <cellStyle name="SAPBEXHLevel1X 2 4 6" xfId="6795"/>
    <cellStyle name="SAPBEXHLevel1X 2 5" xfId="6796"/>
    <cellStyle name="SAPBEXHLevel1X 2 5 2" xfId="6797"/>
    <cellStyle name="SAPBEXHLevel1X 2 5 2 2" xfId="6798"/>
    <cellStyle name="SAPBEXHLevel1X 2 5 3" xfId="6799"/>
    <cellStyle name="SAPBEXHLevel1X 2 5 3 2" xfId="6800"/>
    <cellStyle name="SAPBEXHLevel1X 2 5 4" xfId="6801"/>
    <cellStyle name="SAPBEXHLevel1X 2 5 4 2" xfId="6802"/>
    <cellStyle name="SAPBEXHLevel1X 2 5 5" xfId="6803"/>
    <cellStyle name="SAPBEXHLevel1X 2 5 5 2" xfId="6804"/>
    <cellStyle name="SAPBEXHLevel1X 2 5 6" xfId="6805"/>
    <cellStyle name="SAPBEXHLevel1X 2 6" xfId="6806"/>
    <cellStyle name="SAPBEXHLevel1X 2 6 2" xfId="6807"/>
    <cellStyle name="SAPBEXHLevel1X 2 6 2 2" xfId="6808"/>
    <cellStyle name="SAPBEXHLevel1X 2 6 3" xfId="6809"/>
    <cellStyle name="SAPBEXHLevel1X 2 6 3 2" xfId="6810"/>
    <cellStyle name="SAPBEXHLevel1X 2 6 4" xfId="6811"/>
    <cellStyle name="SAPBEXHLevel1X 2 6 4 2" xfId="6812"/>
    <cellStyle name="SAPBEXHLevel1X 2 6 5" xfId="6813"/>
    <cellStyle name="SAPBEXHLevel1X 2 6 5 2" xfId="6814"/>
    <cellStyle name="SAPBEXHLevel1X 2 6 6" xfId="6815"/>
    <cellStyle name="SAPBEXHLevel1X 2 7" xfId="6816"/>
    <cellStyle name="SAPBEXHLevel1X 2 7 2" xfId="6817"/>
    <cellStyle name="SAPBEXHLevel1X 2 7 2 2" xfId="6818"/>
    <cellStyle name="SAPBEXHLevel1X 2 7 3" xfId="6819"/>
    <cellStyle name="SAPBEXHLevel1X 2 7 3 2" xfId="6820"/>
    <cellStyle name="SAPBEXHLevel1X 2 7 4" xfId="6821"/>
    <cellStyle name="SAPBEXHLevel1X 2 7 4 2" xfId="6822"/>
    <cellStyle name="SAPBEXHLevel1X 2 7 5" xfId="6823"/>
    <cellStyle name="SAPBEXHLevel1X 2 7 5 2" xfId="6824"/>
    <cellStyle name="SAPBEXHLevel1X 2 7 6" xfId="6825"/>
    <cellStyle name="SAPBEXHLevel1X 2 7 6 2" xfId="6826"/>
    <cellStyle name="SAPBEXHLevel1X 2 7 7" xfId="6827"/>
    <cellStyle name="SAPBEXHLevel1X 2 8" xfId="6828"/>
    <cellStyle name="SAPBEXHLevel1X 2 8 2" xfId="6829"/>
    <cellStyle name="SAPBEXHLevel1X 2 8 2 2" xfId="6830"/>
    <cellStyle name="SAPBEXHLevel1X 2 8 3" xfId="6831"/>
    <cellStyle name="SAPBEXHLevel1X 2 8 3 2" xfId="6832"/>
    <cellStyle name="SAPBEXHLevel1X 2 8 4" xfId="6833"/>
    <cellStyle name="SAPBEXHLevel1X 2 8 4 2" xfId="6834"/>
    <cellStyle name="SAPBEXHLevel1X 2 8 5" xfId="6835"/>
    <cellStyle name="SAPBEXHLevel1X 2 8 5 2" xfId="6836"/>
    <cellStyle name="SAPBEXHLevel1X 2 8 6" xfId="6837"/>
    <cellStyle name="SAPBEXHLevel1X 2 8 6 2" xfId="6838"/>
    <cellStyle name="SAPBEXHLevel1X 2 8 7" xfId="6839"/>
    <cellStyle name="SAPBEXHLevel1X 3" xfId="6840"/>
    <cellStyle name="SAPBEXHLevel1X 3 2" xfId="6841"/>
    <cellStyle name="SAPBEXHLevel1X 3 2 2" xfId="6842"/>
    <cellStyle name="SAPBEXHLevel1X 3 3" xfId="6843"/>
    <cellStyle name="SAPBEXHLevel1X 3 3 2" xfId="6844"/>
    <cellStyle name="SAPBEXHLevel1X 3 4" xfId="6845"/>
    <cellStyle name="SAPBEXHLevel1X 3 4 2" xfId="6846"/>
    <cellStyle name="SAPBEXHLevel1X 3 5" xfId="6847"/>
    <cellStyle name="SAPBEXHLevel1X 3 5 2" xfId="6848"/>
    <cellStyle name="SAPBEXHLevel1X 3 6" xfId="6849"/>
    <cellStyle name="SAPBEXHLevel1X 4" xfId="6850"/>
    <cellStyle name="SAPBEXHLevel1X 4 2" xfId="6851"/>
    <cellStyle name="SAPBEXHLevel1X 4 2 2" xfId="6852"/>
    <cellStyle name="SAPBEXHLevel1X 4 3" xfId="6853"/>
    <cellStyle name="SAPBEXHLevel1X 4 3 2" xfId="6854"/>
    <cellStyle name="SAPBEXHLevel1X 4 4" xfId="6855"/>
    <cellStyle name="SAPBEXHLevel1X 4 4 2" xfId="6856"/>
    <cellStyle name="SAPBEXHLevel1X 4 5" xfId="6857"/>
    <cellStyle name="SAPBEXHLevel1X 4 5 2" xfId="6858"/>
    <cellStyle name="SAPBEXHLevel1X 4 6" xfId="6859"/>
    <cellStyle name="SAPBEXHLevel1X 5" xfId="6860"/>
    <cellStyle name="SAPBEXHLevel1X 5 2" xfId="6861"/>
    <cellStyle name="SAPBEXHLevel1X 5 2 2" xfId="6862"/>
    <cellStyle name="SAPBEXHLevel1X 5 3" xfId="6863"/>
    <cellStyle name="SAPBEXHLevel1X 5 3 2" xfId="6864"/>
    <cellStyle name="SAPBEXHLevel1X 5 4" xfId="6865"/>
    <cellStyle name="SAPBEXHLevel1X 5 4 2" xfId="6866"/>
    <cellStyle name="SAPBEXHLevel1X 5 5" xfId="6867"/>
    <cellStyle name="SAPBEXHLevel1X 5 5 2" xfId="6868"/>
    <cellStyle name="SAPBEXHLevel1X 5 6" xfId="6869"/>
    <cellStyle name="SAPBEXHLevel1X 6" xfId="6870"/>
    <cellStyle name="SAPBEXHLevel1X 6 2" xfId="6871"/>
    <cellStyle name="SAPBEXHLevel1X 6 2 2" xfId="6872"/>
    <cellStyle name="SAPBEXHLevel1X 6 3" xfId="6873"/>
    <cellStyle name="SAPBEXHLevel1X 6 3 2" xfId="6874"/>
    <cellStyle name="SAPBEXHLevel1X 6 4" xfId="6875"/>
    <cellStyle name="SAPBEXHLevel1X 6 4 2" xfId="6876"/>
    <cellStyle name="SAPBEXHLevel1X 6 5" xfId="6877"/>
    <cellStyle name="SAPBEXHLevel1X 6 5 2" xfId="6878"/>
    <cellStyle name="SAPBEXHLevel1X 6 6" xfId="6879"/>
    <cellStyle name="SAPBEXHLevel1X 7" xfId="6880"/>
    <cellStyle name="SAPBEXHLevel1X 7 2" xfId="6881"/>
    <cellStyle name="SAPBEXHLevel1X 7 2 2" xfId="6882"/>
    <cellStyle name="SAPBEXHLevel1X 7 3" xfId="6883"/>
    <cellStyle name="SAPBEXHLevel1X 7 3 2" xfId="6884"/>
    <cellStyle name="SAPBEXHLevel1X 7 4" xfId="6885"/>
    <cellStyle name="SAPBEXHLevel1X 7 4 2" xfId="6886"/>
    <cellStyle name="SAPBEXHLevel1X 7 5" xfId="6887"/>
    <cellStyle name="SAPBEXHLevel1X 7 5 2" xfId="6888"/>
    <cellStyle name="SAPBEXHLevel1X 7 6" xfId="6889"/>
    <cellStyle name="SAPBEXHLevel1X 8" xfId="6890"/>
    <cellStyle name="SAPBEXHLevel1X 8 2" xfId="6891"/>
    <cellStyle name="SAPBEXHLevel1X 8 2 2" xfId="6892"/>
    <cellStyle name="SAPBEXHLevel1X 8 3" xfId="6893"/>
    <cellStyle name="SAPBEXHLevel1X 8 3 2" xfId="6894"/>
    <cellStyle name="SAPBEXHLevel1X 8 4" xfId="6895"/>
    <cellStyle name="SAPBEXHLevel1X 8 4 2" xfId="6896"/>
    <cellStyle name="SAPBEXHLevel1X 8 5" xfId="6897"/>
    <cellStyle name="SAPBEXHLevel1X 8 5 2" xfId="6898"/>
    <cellStyle name="SAPBEXHLevel1X 8 6" xfId="6899"/>
    <cellStyle name="SAPBEXHLevel1X 8 6 2" xfId="6900"/>
    <cellStyle name="SAPBEXHLevel1X 8 7" xfId="6901"/>
    <cellStyle name="SAPBEXHLevel1X 9" xfId="6902"/>
    <cellStyle name="SAPBEXHLevel1X 9 2" xfId="6903"/>
    <cellStyle name="SAPBEXHLevel1X 9 2 2" xfId="6904"/>
    <cellStyle name="SAPBEXHLevel1X 9 3" xfId="6905"/>
    <cellStyle name="SAPBEXHLevel1X 9 3 2" xfId="6906"/>
    <cellStyle name="SAPBEXHLevel1X 9 4" xfId="6907"/>
    <cellStyle name="SAPBEXHLevel1X 9 4 2" xfId="6908"/>
    <cellStyle name="SAPBEXHLevel1X 9 5" xfId="6909"/>
    <cellStyle name="SAPBEXHLevel1X 9 5 2" xfId="6910"/>
    <cellStyle name="SAPBEXHLevel1X 9 6" xfId="6911"/>
    <cellStyle name="SAPBEXHLevel1X 9 6 2" xfId="6912"/>
    <cellStyle name="SAPBEXHLevel1X 9 7" xfId="6913"/>
    <cellStyle name="SAPBEXHLevel2" xfId="6914"/>
    <cellStyle name="SAPBEXHLevel2 2" xfId="6915"/>
    <cellStyle name="SAPBEXHLevel2 2 2" xfId="6916"/>
    <cellStyle name="SAPBEXHLevel2 2 2 2" xfId="6917"/>
    <cellStyle name="SAPBEXHLevel2 2 2 2 2" xfId="6918"/>
    <cellStyle name="SAPBEXHLevel2 2 2 3" xfId="6919"/>
    <cellStyle name="SAPBEXHLevel2 2 2 3 2" xfId="6920"/>
    <cellStyle name="SAPBEXHLevel2 2 2 4" xfId="6921"/>
    <cellStyle name="SAPBEXHLevel2 2 2 4 2" xfId="6922"/>
    <cellStyle name="SAPBEXHLevel2 2 2 5" xfId="6923"/>
    <cellStyle name="SAPBEXHLevel2 2 2 5 2" xfId="6924"/>
    <cellStyle name="SAPBEXHLevel2 2 2 6" xfId="6925"/>
    <cellStyle name="SAPBEXHLevel2 2 3" xfId="6926"/>
    <cellStyle name="SAPBEXHLevel2 2 3 2" xfId="6927"/>
    <cellStyle name="SAPBEXHLevel2 2 3 2 2" xfId="6928"/>
    <cellStyle name="SAPBEXHLevel2 2 3 3" xfId="6929"/>
    <cellStyle name="SAPBEXHLevel2 2 3 3 2" xfId="6930"/>
    <cellStyle name="SAPBEXHLevel2 2 3 4" xfId="6931"/>
    <cellStyle name="SAPBEXHLevel2 2 3 4 2" xfId="6932"/>
    <cellStyle name="SAPBEXHLevel2 2 3 5" xfId="6933"/>
    <cellStyle name="SAPBEXHLevel2 2 3 5 2" xfId="6934"/>
    <cellStyle name="SAPBEXHLevel2 2 3 6" xfId="6935"/>
    <cellStyle name="SAPBEXHLevel2 2 4" xfId="6936"/>
    <cellStyle name="SAPBEXHLevel2 2 4 2" xfId="6937"/>
    <cellStyle name="SAPBEXHLevel2 2 4 2 2" xfId="6938"/>
    <cellStyle name="SAPBEXHLevel2 2 4 3" xfId="6939"/>
    <cellStyle name="SAPBEXHLevel2 2 4 3 2" xfId="6940"/>
    <cellStyle name="SAPBEXHLevel2 2 4 4" xfId="6941"/>
    <cellStyle name="SAPBEXHLevel2 2 4 4 2" xfId="6942"/>
    <cellStyle name="SAPBEXHLevel2 2 4 5" xfId="6943"/>
    <cellStyle name="SAPBEXHLevel2 2 4 5 2" xfId="6944"/>
    <cellStyle name="SAPBEXHLevel2 2 4 6" xfId="6945"/>
    <cellStyle name="SAPBEXHLevel2 2 5" xfId="6946"/>
    <cellStyle name="SAPBEXHLevel2 2 5 2" xfId="6947"/>
    <cellStyle name="SAPBEXHLevel2 2 5 2 2" xfId="6948"/>
    <cellStyle name="SAPBEXHLevel2 2 5 3" xfId="6949"/>
    <cellStyle name="SAPBEXHLevel2 2 5 3 2" xfId="6950"/>
    <cellStyle name="SAPBEXHLevel2 2 5 4" xfId="6951"/>
    <cellStyle name="SAPBEXHLevel2 2 5 4 2" xfId="6952"/>
    <cellStyle name="SAPBEXHLevel2 2 5 5" xfId="6953"/>
    <cellStyle name="SAPBEXHLevel2 2 5 5 2" xfId="6954"/>
    <cellStyle name="SAPBEXHLevel2 2 5 6" xfId="6955"/>
    <cellStyle name="SAPBEXHLevel2 2 6" xfId="6956"/>
    <cellStyle name="SAPBEXHLevel2 2 6 2" xfId="6957"/>
    <cellStyle name="SAPBEXHLevel2 2 6 2 2" xfId="6958"/>
    <cellStyle name="SAPBEXHLevel2 2 6 3" xfId="6959"/>
    <cellStyle name="SAPBEXHLevel2 2 6 3 2" xfId="6960"/>
    <cellStyle name="SAPBEXHLevel2 2 6 4" xfId="6961"/>
    <cellStyle name="SAPBEXHLevel2 2 6 4 2" xfId="6962"/>
    <cellStyle name="SAPBEXHLevel2 2 6 5" xfId="6963"/>
    <cellStyle name="SAPBEXHLevel2 2 6 5 2" xfId="6964"/>
    <cellStyle name="SAPBEXHLevel2 2 6 6" xfId="6965"/>
    <cellStyle name="SAPBEXHLevel2 2 7" xfId="6966"/>
    <cellStyle name="SAPBEXHLevel2 2 7 2" xfId="6967"/>
    <cellStyle name="SAPBEXHLevel2 2 7 2 2" xfId="6968"/>
    <cellStyle name="SAPBEXHLevel2 2 7 3" xfId="6969"/>
    <cellStyle name="SAPBEXHLevel2 2 7 3 2" xfId="6970"/>
    <cellStyle name="SAPBEXHLevel2 2 7 4" xfId="6971"/>
    <cellStyle name="SAPBEXHLevel2 2 7 4 2" xfId="6972"/>
    <cellStyle name="SAPBEXHLevel2 2 7 5" xfId="6973"/>
    <cellStyle name="SAPBEXHLevel2 2 7 5 2" xfId="6974"/>
    <cellStyle name="SAPBEXHLevel2 2 7 6" xfId="6975"/>
    <cellStyle name="SAPBEXHLevel2 2 7 6 2" xfId="6976"/>
    <cellStyle name="SAPBEXHLevel2 2 7 7" xfId="6977"/>
    <cellStyle name="SAPBEXHLevel2 2 8" xfId="6978"/>
    <cellStyle name="SAPBEXHLevel2 2 8 2" xfId="6979"/>
    <cellStyle name="SAPBEXHLevel2 2 8 2 2" xfId="6980"/>
    <cellStyle name="SAPBEXHLevel2 2 8 3" xfId="6981"/>
    <cellStyle name="SAPBEXHLevel2 2 8 3 2" xfId="6982"/>
    <cellStyle name="SAPBEXHLevel2 2 8 4" xfId="6983"/>
    <cellStyle name="SAPBEXHLevel2 2 8 4 2" xfId="6984"/>
    <cellStyle name="SAPBEXHLevel2 2 8 5" xfId="6985"/>
    <cellStyle name="SAPBEXHLevel2 2 8 5 2" xfId="6986"/>
    <cellStyle name="SAPBEXHLevel2 2 8 6" xfId="6987"/>
    <cellStyle name="SAPBEXHLevel2 2 8 6 2" xfId="6988"/>
    <cellStyle name="SAPBEXHLevel2 2 8 7" xfId="6989"/>
    <cellStyle name="SAPBEXHLevel2 3" xfId="6990"/>
    <cellStyle name="SAPBEXHLevel2 3 2" xfId="6991"/>
    <cellStyle name="SAPBEXHLevel2 3 2 2" xfId="6992"/>
    <cellStyle name="SAPBEXHLevel2 3 3" xfId="6993"/>
    <cellStyle name="SAPBEXHLevel2 3 3 2" xfId="6994"/>
    <cellStyle name="SAPBEXHLevel2 3 4" xfId="6995"/>
    <cellStyle name="SAPBEXHLevel2 3 4 2" xfId="6996"/>
    <cellStyle name="SAPBEXHLevel2 3 5" xfId="6997"/>
    <cellStyle name="SAPBEXHLevel2 3 5 2" xfId="6998"/>
    <cellStyle name="SAPBEXHLevel2 3 6" xfId="6999"/>
    <cellStyle name="SAPBEXHLevel2 4" xfId="7000"/>
    <cellStyle name="SAPBEXHLevel2 4 2" xfId="7001"/>
    <cellStyle name="SAPBEXHLevel2 4 2 2" xfId="7002"/>
    <cellStyle name="SAPBEXHLevel2 4 3" xfId="7003"/>
    <cellStyle name="SAPBEXHLevel2 4 3 2" xfId="7004"/>
    <cellStyle name="SAPBEXHLevel2 4 4" xfId="7005"/>
    <cellStyle name="SAPBEXHLevel2 4 4 2" xfId="7006"/>
    <cellStyle name="SAPBEXHLevel2 4 5" xfId="7007"/>
    <cellStyle name="SAPBEXHLevel2 4 5 2" xfId="7008"/>
    <cellStyle name="SAPBEXHLevel2 4 6" xfId="7009"/>
    <cellStyle name="SAPBEXHLevel2 5" xfId="7010"/>
    <cellStyle name="SAPBEXHLevel2 5 2" xfId="7011"/>
    <cellStyle name="SAPBEXHLevel2 5 2 2" xfId="7012"/>
    <cellStyle name="SAPBEXHLevel2 5 3" xfId="7013"/>
    <cellStyle name="SAPBEXHLevel2 5 3 2" xfId="7014"/>
    <cellStyle name="SAPBEXHLevel2 5 4" xfId="7015"/>
    <cellStyle name="SAPBEXHLevel2 5 4 2" xfId="7016"/>
    <cellStyle name="SAPBEXHLevel2 5 5" xfId="7017"/>
    <cellStyle name="SAPBEXHLevel2 5 5 2" xfId="7018"/>
    <cellStyle name="SAPBEXHLevel2 5 6" xfId="7019"/>
    <cellStyle name="SAPBEXHLevel2 6" xfId="7020"/>
    <cellStyle name="SAPBEXHLevel2 6 2" xfId="7021"/>
    <cellStyle name="SAPBEXHLevel2 6 2 2" xfId="7022"/>
    <cellStyle name="SAPBEXHLevel2 6 3" xfId="7023"/>
    <cellStyle name="SAPBEXHLevel2 6 3 2" xfId="7024"/>
    <cellStyle name="SAPBEXHLevel2 6 4" xfId="7025"/>
    <cellStyle name="SAPBEXHLevel2 6 4 2" xfId="7026"/>
    <cellStyle name="SAPBEXHLevel2 6 5" xfId="7027"/>
    <cellStyle name="SAPBEXHLevel2 6 5 2" xfId="7028"/>
    <cellStyle name="SAPBEXHLevel2 6 6" xfId="7029"/>
    <cellStyle name="SAPBEXHLevel2 7" xfId="7030"/>
    <cellStyle name="SAPBEXHLevel2 7 2" xfId="7031"/>
    <cellStyle name="SAPBEXHLevel2 7 2 2" xfId="7032"/>
    <cellStyle name="SAPBEXHLevel2 7 3" xfId="7033"/>
    <cellStyle name="SAPBEXHLevel2 7 3 2" xfId="7034"/>
    <cellStyle name="SAPBEXHLevel2 7 4" xfId="7035"/>
    <cellStyle name="SAPBEXHLevel2 7 4 2" xfId="7036"/>
    <cellStyle name="SAPBEXHLevel2 7 5" xfId="7037"/>
    <cellStyle name="SAPBEXHLevel2 7 5 2" xfId="7038"/>
    <cellStyle name="SAPBEXHLevel2 7 6" xfId="7039"/>
    <cellStyle name="SAPBEXHLevel2 8" xfId="7040"/>
    <cellStyle name="SAPBEXHLevel2 8 2" xfId="7041"/>
    <cellStyle name="SAPBEXHLevel2 8 2 2" xfId="7042"/>
    <cellStyle name="SAPBEXHLevel2 8 3" xfId="7043"/>
    <cellStyle name="SAPBEXHLevel2 8 3 2" xfId="7044"/>
    <cellStyle name="SAPBEXHLevel2 8 4" xfId="7045"/>
    <cellStyle name="SAPBEXHLevel2 8 4 2" xfId="7046"/>
    <cellStyle name="SAPBEXHLevel2 8 5" xfId="7047"/>
    <cellStyle name="SAPBEXHLevel2 8 5 2" xfId="7048"/>
    <cellStyle name="SAPBEXHLevel2 8 6" xfId="7049"/>
    <cellStyle name="SAPBEXHLevel2 8 6 2" xfId="7050"/>
    <cellStyle name="SAPBEXHLevel2 8 7" xfId="7051"/>
    <cellStyle name="SAPBEXHLevel2 9" xfId="7052"/>
    <cellStyle name="SAPBEXHLevel2 9 2" xfId="7053"/>
    <cellStyle name="SAPBEXHLevel2 9 2 2" xfId="7054"/>
    <cellStyle name="SAPBEXHLevel2 9 3" xfId="7055"/>
    <cellStyle name="SAPBEXHLevel2 9 3 2" xfId="7056"/>
    <cellStyle name="SAPBEXHLevel2 9 4" xfId="7057"/>
    <cellStyle name="SAPBEXHLevel2 9 4 2" xfId="7058"/>
    <cellStyle name="SAPBEXHLevel2 9 5" xfId="7059"/>
    <cellStyle name="SAPBEXHLevel2 9 5 2" xfId="7060"/>
    <cellStyle name="SAPBEXHLevel2 9 6" xfId="7061"/>
    <cellStyle name="SAPBEXHLevel2 9 6 2" xfId="7062"/>
    <cellStyle name="SAPBEXHLevel2 9 7" xfId="7063"/>
    <cellStyle name="SAPBEXHLevel2X" xfId="7064"/>
    <cellStyle name="SAPBEXHLevel2X 2" xfId="7065"/>
    <cellStyle name="SAPBEXHLevel2X 2 2" xfId="7066"/>
    <cellStyle name="SAPBEXHLevel2X 2 2 2" xfId="7067"/>
    <cellStyle name="SAPBEXHLevel2X 2 2 2 2" xfId="7068"/>
    <cellStyle name="SAPBEXHLevel2X 2 2 3" xfId="7069"/>
    <cellStyle name="SAPBEXHLevel2X 2 2 3 2" xfId="7070"/>
    <cellStyle name="SAPBEXHLevel2X 2 2 4" xfId="7071"/>
    <cellStyle name="SAPBEXHLevel2X 2 2 4 2" xfId="7072"/>
    <cellStyle name="SAPBEXHLevel2X 2 2 5" xfId="7073"/>
    <cellStyle name="SAPBEXHLevel2X 2 2 5 2" xfId="7074"/>
    <cellStyle name="SAPBEXHLevel2X 2 2 6" xfId="7075"/>
    <cellStyle name="SAPBEXHLevel2X 2 3" xfId="7076"/>
    <cellStyle name="SAPBEXHLevel2X 2 3 2" xfId="7077"/>
    <cellStyle name="SAPBEXHLevel2X 2 3 2 2" xfId="7078"/>
    <cellStyle name="SAPBEXHLevel2X 2 3 3" xfId="7079"/>
    <cellStyle name="SAPBEXHLevel2X 2 3 3 2" xfId="7080"/>
    <cellStyle name="SAPBEXHLevel2X 2 3 4" xfId="7081"/>
    <cellStyle name="SAPBEXHLevel2X 2 3 4 2" xfId="7082"/>
    <cellStyle name="SAPBEXHLevel2X 2 3 5" xfId="7083"/>
    <cellStyle name="SAPBEXHLevel2X 2 3 5 2" xfId="7084"/>
    <cellStyle name="SAPBEXHLevel2X 2 3 6" xfId="7085"/>
    <cellStyle name="SAPBEXHLevel2X 2 4" xfId="7086"/>
    <cellStyle name="SAPBEXHLevel2X 2 4 2" xfId="7087"/>
    <cellStyle name="SAPBEXHLevel2X 2 4 2 2" xfId="7088"/>
    <cellStyle name="SAPBEXHLevel2X 2 4 3" xfId="7089"/>
    <cellStyle name="SAPBEXHLevel2X 2 4 3 2" xfId="7090"/>
    <cellStyle name="SAPBEXHLevel2X 2 4 4" xfId="7091"/>
    <cellStyle name="SAPBEXHLevel2X 2 4 4 2" xfId="7092"/>
    <cellStyle name="SAPBEXHLevel2X 2 4 5" xfId="7093"/>
    <cellStyle name="SAPBEXHLevel2X 2 4 5 2" xfId="7094"/>
    <cellStyle name="SAPBEXHLevel2X 2 4 6" xfId="7095"/>
    <cellStyle name="SAPBEXHLevel2X 2 5" xfId="7096"/>
    <cellStyle name="SAPBEXHLevel2X 2 5 2" xfId="7097"/>
    <cellStyle name="SAPBEXHLevel2X 2 5 2 2" xfId="7098"/>
    <cellStyle name="SAPBEXHLevel2X 2 5 3" xfId="7099"/>
    <cellStyle name="SAPBEXHLevel2X 2 5 3 2" xfId="7100"/>
    <cellStyle name="SAPBEXHLevel2X 2 5 4" xfId="7101"/>
    <cellStyle name="SAPBEXHLevel2X 2 5 4 2" xfId="7102"/>
    <cellStyle name="SAPBEXHLevel2X 2 5 5" xfId="7103"/>
    <cellStyle name="SAPBEXHLevel2X 2 5 5 2" xfId="7104"/>
    <cellStyle name="SAPBEXHLevel2X 2 5 6" xfId="7105"/>
    <cellStyle name="SAPBEXHLevel2X 2 6" xfId="7106"/>
    <cellStyle name="SAPBEXHLevel2X 2 6 2" xfId="7107"/>
    <cellStyle name="SAPBEXHLevel2X 2 6 2 2" xfId="7108"/>
    <cellStyle name="SAPBEXHLevel2X 2 6 3" xfId="7109"/>
    <cellStyle name="SAPBEXHLevel2X 2 6 3 2" xfId="7110"/>
    <cellStyle name="SAPBEXHLevel2X 2 6 4" xfId="7111"/>
    <cellStyle name="SAPBEXHLevel2X 2 6 4 2" xfId="7112"/>
    <cellStyle name="SAPBEXHLevel2X 2 6 5" xfId="7113"/>
    <cellStyle name="SAPBEXHLevel2X 2 6 5 2" xfId="7114"/>
    <cellStyle name="SAPBEXHLevel2X 2 6 6" xfId="7115"/>
    <cellStyle name="SAPBEXHLevel2X 2 7" xfId="7116"/>
    <cellStyle name="SAPBEXHLevel2X 2 7 2" xfId="7117"/>
    <cellStyle name="SAPBEXHLevel2X 2 7 2 2" xfId="7118"/>
    <cellStyle name="SAPBEXHLevel2X 2 7 3" xfId="7119"/>
    <cellStyle name="SAPBEXHLevel2X 2 7 3 2" xfId="7120"/>
    <cellStyle name="SAPBEXHLevel2X 2 7 4" xfId="7121"/>
    <cellStyle name="SAPBEXHLevel2X 2 7 4 2" xfId="7122"/>
    <cellStyle name="SAPBEXHLevel2X 2 7 5" xfId="7123"/>
    <cellStyle name="SAPBEXHLevel2X 2 7 5 2" xfId="7124"/>
    <cellStyle name="SAPBEXHLevel2X 2 7 6" xfId="7125"/>
    <cellStyle name="SAPBEXHLevel2X 2 7 6 2" xfId="7126"/>
    <cellStyle name="SAPBEXHLevel2X 2 7 7" xfId="7127"/>
    <cellStyle name="SAPBEXHLevel2X 2 8" xfId="7128"/>
    <cellStyle name="SAPBEXHLevel2X 2 8 2" xfId="7129"/>
    <cellStyle name="SAPBEXHLevel2X 2 8 2 2" xfId="7130"/>
    <cellStyle name="SAPBEXHLevel2X 2 8 3" xfId="7131"/>
    <cellStyle name="SAPBEXHLevel2X 2 8 3 2" xfId="7132"/>
    <cellStyle name="SAPBEXHLevel2X 2 8 4" xfId="7133"/>
    <cellStyle name="SAPBEXHLevel2X 2 8 4 2" xfId="7134"/>
    <cellStyle name="SAPBEXHLevel2X 2 8 5" xfId="7135"/>
    <cellStyle name="SAPBEXHLevel2X 2 8 5 2" xfId="7136"/>
    <cellStyle name="SAPBEXHLevel2X 2 8 6" xfId="7137"/>
    <cellStyle name="SAPBEXHLevel2X 2 8 6 2" xfId="7138"/>
    <cellStyle name="SAPBEXHLevel2X 2 8 7" xfId="7139"/>
    <cellStyle name="SAPBEXHLevel2X 3" xfId="7140"/>
    <cellStyle name="SAPBEXHLevel2X 3 2" xfId="7141"/>
    <cellStyle name="SAPBEXHLevel2X 3 2 2" xfId="7142"/>
    <cellStyle name="SAPBEXHLevel2X 3 3" xfId="7143"/>
    <cellStyle name="SAPBEXHLevel2X 3 3 2" xfId="7144"/>
    <cellStyle name="SAPBEXHLevel2X 3 4" xfId="7145"/>
    <cellStyle name="SAPBEXHLevel2X 3 4 2" xfId="7146"/>
    <cellStyle name="SAPBEXHLevel2X 3 5" xfId="7147"/>
    <cellStyle name="SAPBEXHLevel2X 3 5 2" xfId="7148"/>
    <cellStyle name="SAPBEXHLevel2X 3 6" xfId="7149"/>
    <cellStyle name="SAPBEXHLevel2X 4" xfId="7150"/>
    <cellStyle name="SAPBEXHLevel2X 4 2" xfId="7151"/>
    <cellStyle name="SAPBEXHLevel2X 4 2 2" xfId="7152"/>
    <cellStyle name="SAPBEXHLevel2X 4 3" xfId="7153"/>
    <cellStyle name="SAPBEXHLevel2X 4 3 2" xfId="7154"/>
    <cellStyle name="SAPBEXHLevel2X 4 4" xfId="7155"/>
    <cellStyle name="SAPBEXHLevel2X 4 4 2" xfId="7156"/>
    <cellStyle name="SAPBEXHLevel2X 4 5" xfId="7157"/>
    <cellStyle name="SAPBEXHLevel2X 4 5 2" xfId="7158"/>
    <cellStyle name="SAPBEXHLevel2X 4 6" xfId="7159"/>
    <cellStyle name="SAPBEXHLevel2X 5" xfId="7160"/>
    <cellStyle name="SAPBEXHLevel2X 5 2" xfId="7161"/>
    <cellStyle name="SAPBEXHLevel2X 5 2 2" xfId="7162"/>
    <cellStyle name="SAPBEXHLevel2X 5 3" xfId="7163"/>
    <cellStyle name="SAPBEXHLevel2X 5 3 2" xfId="7164"/>
    <cellStyle name="SAPBEXHLevel2X 5 4" xfId="7165"/>
    <cellStyle name="SAPBEXHLevel2X 5 4 2" xfId="7166"/>
    <cellStyle name="SAPBEXHLevel2X 5 5" xfId="7167"/>
    <cellStyle name="SAPBEXHLevel2X 5 5 2" xfId="7168"/>
    <cellStyle name="SAPBEXHLevel2X 5 6" xfId="7169"/>
    <cellStyle name="SAPBEXHLevel2X 6" xfId="7170"/>
    <cellStyle name="SAPBEXHLevel2X 6 2" xfId="7171"/>
    <cellStyle name="SAPBEXHLevel2X 6 2 2" xfId="7172"/>
    <cellStyle name="SAPBEXHLevel2X 6 3" xfId="7173"/>
    <cellStyle name="SAPBEXHLevel2X 6 3 2" xfId="7174"/>
    <cellStyle name="SAPBEXHLevel2X 6 4" xfId="7175"/>
    <cellStyle name="SAPBEXHLevel2X 6 4 2" xfId="7176"/>
    <cellStyle name="SAPBEXHLevel2X 6 5" xfId="7177"/>
    <cellStyle name="SAPBEXHLevel2X 6 5 2" xfId="7178"/>
    <cellStyle name="SAPBEXHLevel2X 6 6" xfId="7179"/>
    <cellStyle name="SAPBEXHLevel2X 7" xfId="7180"/>
    <cellStyle name="SAPBEXHLevel2X 7 2" xfId="7181"/>
    <cellStyle name="SAPBEXHLevel2X 7 2 2" xfId="7182"/>
    <cellStyle name="SAPBEXHLevel2X 7 3" xfId="7183"/>
    <cellStyle name="SAPBEXHLevel2X 7 3 2" xfId="7184"/>
    <cellStyle name="SAPBEXHLevel2X 7 4" xfId="7185"/>
    <cellStyle name="SAPBEXHLevel2X 7 4 2" xfId="7186"/>
    <cellStyle name="SAPBEXHLevel2X 7 5" xfId="7187"/>
    <cellStyle name="SAPBEXHLevel2X 7 5 2" xfId="7188"/>
    <cellStyle name="SAPBEXHLevel2X 7 6" xfId="7189"/>
    <cellStyle name="SAPBEXHLevel2X 8" xfId="7190"/>
    <cellStyle name="SAPBEXHLevel2X 8 2" xfId="7191"/>
    <cellStyle name="SAPBEXHLevel2X 8 2 2" xfId="7192"/>
    <cellStyle name="SAPBEXHLevel2X 8 3" xfId="7193"/>
    <cellStyle name="SAPBEXHLevel2X 8 3 2" xfId="7194"/>
    <cellStyle name="SAPBEXHLevel2X 8 4" xfId="7195"/>
    <cellStyle name="SAPBEXHLevel2X 8 4 2" xfId="7196"/>
    <cellStyle name="SAPBEXHLevel2X 8 5" xfId="7197"/>
    <cellStyle name="SAPBEXHLevel2X 8 5 2" xfId="7198"/>
    <cellStyle name="SAPBEXHLevel2X 8 6" xfId="7199"/>
    <cellStyle name="SAPBEXHLevel2X 8 6 2" xfId="7200"/>
    <cellStyle name="SAPBEXHLevel2X 8 7" xfId="7201"/>
    <cellStyle name="SAPBEXHLevel2X 9" xfId="7202"/>
    <cellStyle name="SAPBEXHLevel2X 9 2" xfId="7203"/>
    <cellStyle name="SAPBEXHLevel2X 9 2 2" xfId="7204"/>
    <cellStyle name="SAPBEXHLevel2X 9 3" xfId="7205"/>
    <cellStyle name="SAPBEXHLevel2X 9 3 2" xfId="7206"/>
    <cellStyle name="SAPBEXHLevel2X 9 4" xfId="7207"/>
    <cellStyle name="SAPBEXHLevel2X 9 4 2" xfId="7208"/>
    <cellStyle name="SAPBEXHLevel2X 9 5" xfId="7209"/>
    <cellStyle name="SAPBEXHLevel2X 9 5 2" xfId="7210"/>
    <cellStyle name="SAPBEXHLevel2X 9 6" xfId="7211"/>
    <cellStyle name="SAPBEXHLevel2X 9 6 2" xfId="7212"/>
    <cellStyle name="SAPBEXHLevel2X 9 7" xfId="7213"/>
    <cellStyle name="SAPBEXHLevel3" xfId="7214"/>
    <cellStyle name="SAPBEXHLevel3 2" xfId="7215"/>
    <cellStyle name="SAPBEXHLevel3 2 2" xfId="7216"/>
    <cellStyle name="SAPBEXHLevel3 2 2 2" xfId="7217"/>
    <cellStyle name="SAPBEXHLevel3 2 2 2 2" xfId="7218"/>
    <cellStyle name="SAPBEXHLevel3 2 2 3" xfId="7219"/>
    <cellStyle name="SAPBEXHLevel3 2 2 3 2" xfId="7220"/>
    <cellStyle name="SAPBEXHLevel3 2 2 4" xfId="7221"/>
    <cellStyle name="SAPBEXHLevel3 2 2 4 2" xfId="7222"/>
    <cellStyle name="SAPBEXHLevel3 2 2 5" xfId="7223"/>
    <cellStyle name="SAPBEXHLevel3 2 2 5 2" xfId="7224"/>
    <cellStyle name="SAPBEXHLevel3 2 2 6" xfId="7225"/>
    <cellStyle name="SAPBEXHLevel3 2 3" xfId="7226"/>
    <cellStyle name="SAPBEXHLevel3 2 3 2" xfId="7227"/>
    <cellStyle name="SAPBEXHLevel3 2 3 2 2" xfId="7228"/>
    <cellStyle name="SAPBEXHLevel3 2 3 3" xfId="7229"/>
    <cellStyle name="SAPBEXHLevel3 2 3 3 2" xfId="7230"/>
    <cellStyle name="SAPBEXHLevel3 2 3 4" xfId="7231"/>
    <cellStyle name="SAPBEXHLevel3 2 3 4 2" xfId="7232"/>
    <cellStyle name="SAPBEXHLevel3 2 3 5" xfId="7233"/>
    <cellStyle name="SAPBEXHLevel3 2 3 5 2" xfId="7234"/>
    <cellStyle name="SAPBEXHLevel3 2 3 6" xfId="7235"/>
    <cellStyle name="SAPBEXHLevel3 2 4" xfId="7236"/>
    <cellStyle name="SAPBEXHLevel3 2 4 2" xfId="7237"/>
    <cellStyle name="SAPBEXHLevel3 2 4 2 2" xfId="7238"/>
    <cellStyle name="SAPBEXHLevel3 2 4 3" xfId="7239"/>
    <cellStyle name="SAPBEXHLevel3 2 4 3 2" xfId="7240"/>
    <cellStyle name="SAPBEXHLevel3 2 4 4" xfId="7241"/>
    <cellStyle name="SAPBEXHLevel3 2 4 4 2" xfId="7242"/>
    <cellStyle name="SAPBEXHLevel3 2 4 5" xfId="7243"/>
    <cellStyle name="SAPBEXHLevel3 2 4 5 2" xfId="7244"/>
    <cellStyle name="SAPBEXHLevel3 2 4 6" xfId="7245"/>
    <cellStyle name="SAPBEXHLevel3 2 5" xfId="7246"/>
    <cellStyle name="SAPBEXHLevel3 2 5 2" xfId="7247"/>
    <cellStyle name="SAPBEXHLevel3 2 5 2 2" xfId="7248"/>
    <cellStyle name="SAPBEXHLevel3 2 5 3" xfId="7249"/>
    <cellStyle name="SAPBEXHLevel3 2 5 3 2" xfId="7250"/>
    <cellStyle name="SAPBEXHLevel3 2 5 4" xfId="7251"/>
    <cellStyle name="SAPBEXHLevel3 2 5 4 2" xfId="7252"/>
    <cellStyle name="SAPBEXHLevel3 2 5 5" xfId="7253"/>
    <cellStyle name="SAPBEXHLevel3 2 5 5 2" xfId="7254"/>
    <cellStyle name="SAPBEXHLevel3 2 5 6" xfId="7255"/>
    <cellStyle name="SAPBEXHLevel3 2 6" xfId="7256"/>
    <cellStyle name="SAPBEXHLevel3 2 6 2" xfId="7257"/>
    <cellStyle name="SAPBEXHLevel3 2 6 2 2" xfId="7258"/>
    <cellStyle name="SAPBEXHLevel3 2 6 3" xfId="7259"/>
    <cellStyle name="SAPBEXHLevel3 2 6 3 2" xfId="7260"/>
    <cellStyle name="SAPBEXHLevel3 2 6 4" xfId="7261"/>
    <cellStyle name="SAPBEXHLevel3 2 6 4 2" xfId="7262"/>
    <cellStyle name="SAPBEXHLevel3 2 6 5" xfId="7263"/>
    <cellStyle name="SAPBEXHLevel3 2 6 5 2" xfId="7264"/>
    <cellStyle name="SAPBEXHLevel3 2 6 6" xfId="7265"/>
    <cellStyle name="SAPBEXHLevel3 2 7" xfId="7266"/>
    <cellStyle name="SAPBEXHLevel3 2 7 2" xfId="7267"/>
    <cellStyle name="SAPBEXHLevel3 2 7 2 2" xfId="7268"/>
    <cellStyle name="SAPBEXHLevel3 2 7 3" xfId="7269"/>
    <cellStyle name="SAPBEXHLevel3 2 7 3 2" xfId="7270"/>
    <cellStyle name="SAPBEXHLevel3 2 7 4" xfId="7271"/>
    <cellStyle name="SAPBEXHLevel3 2 7 4 2" xfId="7272"/>
    <cellStyle name="SAPBEXHLevel3 2 7 5" xfId="7273"/>
    <cellStyle name="SAPBEXHLevel3 2 7 5 2" xfId="7274"/>
    <cellStyle name="SAPBEXHLevel3 2 7 6" xfId="7275"/>
    <cellStyle name="SAPBEXHLevel3 2 7 6 2" xfId="7276"/>
    <cellStyle name="SAPBEXHLevel3 2 7 7" xfId="7277"/>
    <cellStyle name="SAPBEXHLevel3 2 8" xfId="7278"/>
    <cellStyle name="SAPBEXHLevel3 2 8 2" xfId="7279"/>
    <cellStyle name="SAPBEXHLevel3 2 8 2 2" xfId="7280"/>
    <cellStyle name="SAPBEXHLevel3 2 8 3" xfId="7281"/>
    <cellStyle name="SAPBEXHLevel3 2 8 3 2" xfId="7282"/>
    <cellStyle name="SAPBEXHLevel3 2 8 4" xfId="7283"/>
    <cellStyle name="SAPBEXHLevel3 2 8 4 2" xfId="7284"/>
    <cellStyle name="SAPBEXHLevel3 2 8 5" xfId="7285"/>
    <cellStyle name="SAPBEXHLevel3 2 8 5 2" xfId="7286"/>
    <cellStyle name="SAPBEXHLevel3 2 8 6" xfId="7287"/>
    <cellStyle name="SAPBEXHLevel3 2 8 6 2" xfId="7288"/>
    <cellStyle name="SAPBEXHLevel3 2 8 7" xfId="7289"/>
    <cellStyle name="SAPBEXHLevel3 3" xfId="7290"/>
    <cellStyle name="SAPBEXHLevel3 3 2" xfId="7291"/>
    <cellStyle name="SAPBEXHLevel3 3 2 2" xfId="7292"/>
    <cellStyle name="SAPBEXHLevel3 3 3" xfId="7293"/>
    <cellStyle name="SAPBEXHLevel3 3 3 2" xfId="7294"/>
    <cellStyle name="SAPBEXHLevel3 3 4" xfId="7295"/>
    <cellStyle name="SAPBEXHLevel3 3 4 2" xfId="7296"/>
    <cellStyle name="SAPBEXHLevel3 3 5" xfId="7297"/>
    <cellStyle name="SAPBEXHLevel3 3 5 2" xfId="7298"/>
    <cellStyle name="SAPBEXHLevel3 3 6" xfId="7299"/>
    <cellStyle name="SAPBEXHLevel3 4" xfId="7300"/>
    <cellStyle name="SAPBEXHLevel3 4 2" xfId="7301"/>
    <cellStyle name="SAPBEXHLevel3 4 2 2" xfId="7302"/>
    <cellStyle name="SAPBEXHLevel3 4 3" xfId="7303"/>
    <cellStyle name="SAPBEXHLevel3 4 3 2" xfId="7304"/>
    <cellStyle name="SAPBEXHLevel3 4 4" xfId="7305"/>
    <cellStyle name="SAPBEXHLevel3 4 4 2" xfId="7306"/>
    <cellStyle name="SAPBEXHLevel3 4 5" xfId="7307"/>
    <cellStyle name="SAPBEXHLevel3 4 5 2" xfId="7308"/>
    <cellStyle name="SAPBEXHLevel3 4 6" xfId="7309"/>
    <cellStyle name="SAPBEXHLevel3 5" xfId="7310"/>
    <cellStyle name="SAPBEXHLevel3 5 2" xfId="7311"/>
    <cellStyle name="SAPBEXHLevel3 5 2 2" xfId="7312"/>
    <cellStyle name="SAPBEXHLevel3 5 3" xfId="7313"/>
    <cellStyle name="SAPBEXHLevel3 5 3 2" xfId="7314"/>
    <cellStyle name="SAPBEXHLevel3 5 4" xfId="7315"/>
    <cellStyle name="SAPBEXHLevel3 5 4 2" xfId="7316"/>
    <cellStyle name="SAPBEXHLevel3 5 5" xfId="7317"/>
    <cellStyle name="SAPBEXHLevel3 5 5 2" xfId="7318"/>
    <cellStyle name="SAPBEXHLevel3 5 6" xfId="7319"/>
    <cellStyle name="SAPBEXHLevel3 6" xfId="7320"/>
    <cellStyle name="SAPBEXHLevel3 6 2" xfId="7321"/>
    <cellStyle name="SAPBEXHLevel3 6 2 2" xfId="7322"/>
    <cellStyle name="SAPBEXHLevel3 6 3" xfId="7323"/>
    <cellStyle name="SAPBEXHLevel3 6 3 2" xfId="7324"/>
    <cellStyle name="SAPBEXHLevel3 6 4" xfId="7325"/>
    <cellStyle name="SAPBEXHLevel3 6 4 2" xfId="7326"/>
    <cellStyle name="SAPBEXHLevel3 6 5" xfId="7327"/>
    <cellStyle name="SAPBEXHLevel3 6 5 2" xfId="7328"/>
    <cellStyle name="SAPBEXHLevel3 6 6" xfId="7329"/>
    <cellStyle name="SAPBEXHLevel3 7" xfId="7330"/>
    <cellStyle name="SAPBEXHLevel3 7 2" xfId="7331"/>
    <cellStyle name="SAPBEXHLevel3 7 2 2" xfId="7332"/>
    <cellStyle name="SAPBEXHLevel3 7 3" xfId="7333"/>
    <cellStyle name="SAPBEXHLevel3 7 3 2" xfId="7334"/>
    <cellStyle name="SAPBEXHLevel3 7 4" xfId="7335"/>
    <cellStyle name="SAPBEXHLevel3 7 4 2" xfId="7336"/>
    <cellStyle name="SAPBEXHLevel3 7 5" xfId="7337"/>
    <cellStyle name="SAPBEXHLevel3 7 5 2" xfId="7338"/>
    <cellStyle name="SAPBEXHLevel3 7 6" xfId="7339"/>
    <cellStyle name="SAPBEXHLevel3 8" xfId="7340"/>
    <cellStyle name="SAPBEXHLevel3 8 2" xfId="7341"/>
    <cellStyle name="SAPBEXHLevel3 8 2 2" xfId="7342"/>
    <cellStyle name="SAPBEXHLevel3 8 3" xfId="7343"/>
    <cellStyle name="SAPBEXHLevel3 8 3 2" xfId="7344"/>
    <cellStyle name="SAPBEXHLevel3 8 4" xfId="7345"/>
    <cellStyle name="SAPBEXHLevel3 8 4 2" xfId="7346"/>
    <cellStyle name="SAPBEXHLevel3 8 5" xfId="7347"/>
    <cellStyle name="SAPBEXHLevel3 8 5 2" xfId="7348"/>
    <cellStyle name="SAPBEXHLevel3 8 6" xfId="7349"/>
    <cellStyle name="SAPBEXHLevel3 8 6 2" xfId="7350"/>
    <cellStyle name="SAPBEXHLevel3 8 7" xfId="7351"/>
    <cellStyle name="SAPBEXHLevel3 9" xfId="7352"/>
    <cellStyle name="SAPBEXHLevel3 9 2" xfId="7353"/>
    <cellStyle name="SAPBEXHLevel3 9 2 2" xfId="7354"/>
    <cellStyle name="SAPBEXHLevel3 9 3" xfId="7355"/>
    <cellStyle name="SAPBEXHLevel3 9 3 2" xfId="7356"/>
    <cellStyle name="SAPBEXHLevel3 9 4" xfId="7357"/>
    <cellStyle name="SAPBEXHLevel3 9 4 2" xfId="7358"/>
    <cellStyle name="SAPBEXHLevel3 9 5" xfId="7359"/>
    <cellStyle name="SAPBEXHLevel3 9 5 2" xfId="7360"/>
    <cellStyle name="SAPBEXHLevel3 9 6" xfId="7361"/>
    <cellStyle name="SAPBEXHLevel3 9 6 2" xfId="7362"/>
    <cellStyle name="SAPBEXHLevel3 9 7" xfId="7363"/>
    <cellStyle name="SAPBEXHLevel3X" xfId="7364"/>
    <cellStyle name="SAPBEXHLevel3X 2" xfId="7365"/>
    <cellStyle name="SAPBEXHLevel3X 2 2" xfId="7366"/>
    <cellStyle name="SAPBEXHLevel3X 2 2 2" xfId="7367"/>
    <cellStyle name="SAPBEXHLevel3X 2 2 2 2" xfId="7368"/>
    <cellStyle name="SAPBEXHLevel3X 2 2 3" xfId="7369"/>
    <cellStyle name="SAPBEXHLevel3X 2 2 3 2" xfId="7370"/>
    <cellStyle name="SAPBEXHLevel3X 2 2 4" xfId="7371"/>
    <cellStyle name="SAPBEXHLevel3X 2 2 4 2" xfId="7372"/>
    <cellStyle name="SAPBEXHLevel3X 2 2 5" xfId="7373"/>
    <cellStyle name="SAPBEXHLevel3X 2 2 5 2" xfId="7374"/>
    <cellStyle name="SAPBEXHLevel3X 2 2 6" xfId="7375"/>
    <cellStyle name="SAPBEXHLevel3X 2 3" xfId="7376"/>
    <cellStyle name="SAPBEXHLevel3X 2 3 2" xfId="7377"/>
    <cellStyle name="SAPBEXHLevel3X 2 3 2 2" xfId="7378"/>
    <cellStyle name="SAPBEXHLevel3X 2 3 3" xfId="7379"/>
    <cellStyle name="SAPBEXHLevel3X 2 3 3 2" xfId="7380"/>
    <cellStyle name="SAPBEXHLevel3X 2 3 4" xfId="7381"/>
    <cellStyle name="SAPBEXHLevel3X 2 3 4 2" xfId="7382"/>
    <cellStyle name="SAPBEXHLevel3X 2 3 5" xfId="7383"/>
    <cellStyle name="SAPBEXHLevel3X 2 3 5 2" xfId="7384"/>
    <cellStyle name="SAPBEXHLevel3X 2 3 6" xfId="7385"/>
    <cellStyle name="SAPBEXHLevel3X 2 4" xfId="7386"/>
    <cellStyle name="SAPBEXHLevel3X 2 4 2" xfId="7387"/>
    <cellStyle name="SAPBEXHLevel3X 2 4 2 2" xfId="7388"/>
    <cellStyle name="SAPBEXHLevel3X 2 4 3" xfId="7389"/>
    <cellStyle name="SAPBEXHLevel3X 2 4 3 2" xfId="7390"/>
    <cellStyle name="SAPBEXHLevel3X 2 4 4" xfId="7391"/>
    <cellStyle name="SAPBEXHLevel3X 2 4 4 2" xfId="7392"/>
    <cellStyle name="SAPBEXHLevel3X 2 4 5" xfId="7393"/>
    <cellStyle name="SAPBEXHLevel3X 2 4 5 2" xfId="7394"/>
    <cellStyle name="SAPBEXHLevel3X 2 4 6" xfId="7395"/>
    <cellStyle name="SAPBEXHLevel3X 2 5" xfId="7396"/>
    <cellStyle name="SAPBEXHLevel3X 2 5 2" xfId="7397"/>
    <cellStyle name="SAPBEXHLevel3X 2 5 2 2" xfId="7398"/>
    <cellStyle name="SAPBEXHLevel3X 2 5 3" xfId="7399"/>
    <cellStyle name="SAPBEXHLevel3X 2 5 3 2" xfId="7400"/>
    <cellStyle name="SAPBEXHLevel3X 2 5 4" xfId="7401"/>
    <cellStyle name="SAPBEXHLevel3X 2 5 4 2" xfId="7402"/>
    <cellStyle name="SAPBEXHLevel3X 2 5 5" xfId="7403"/>
    <cellStyle name="SAPBEXHLevel3X 2 5 5 2" xfId="7404"/>
    <cellStyle name="SAPBEXHLevel3X 2 5 6" xfId="7405"/>
    <cellStyle name="SAPBEXHLevel3X 2 6" xfId="7406"/>
    <cellStyle name="SAPBEXHLevel3X 2 6 2" xfId="7407"/>
    <cellStyle name="SAPBEXHLevel3X 2 6 2 2" xfId="7408"/>
    <cellStyle name="SAPBEXHLevel3X 2 6 3" xfId="7409"/>
    <cellStyle name="SAPBEXHLevel3X 2 6 3 2" xfId="7410"/>
    <cellStyle name="SAPBEXHLevel3X 2 6 4" xfId="7411"/>
    <cellStyle name="SAPBEXHLevel3X 2 6 4 2" xfId="7412"/>
    <cellStyle name="SAPBEXHLevel3X 2 6 5" xfId="7413"/>
    <cellStyle name="SAPBEXHLevel3X 2 6 5 2" xfId="7414"/>
    <cellStyle name="SAPBEXHLevel3X 2 6 6" xfId="7415"/>
    <cellStyle name="SAPBEXHLevel3X 2 7" xfId="7416"/>
    <cellStyle name="SAPBEXHLevel3X 2 7 2" xfId="7417"/>
    <cellStyle name="SAPBEXHLevel3X 2 7 2 2" xfId="7418"/>
    <cellStyle name="SAPBEXHLevel3X 2 7 3" xfId="7419"/>
    <cellStyle name="SAPBEXHLevel3X 2 7 3 2" xfId="7420"/>
    <cellStyle name="SAPBEXHLevel3X 2 7 4" xfId="7421"/>
    <cellStyle name="SAPBEXHLevel3X 2 7 4 2" xfId="7422"/>
    <cellStyle name="SAPBEXHLevel3X 2 7 5" xfId="7423"/>
    <cellStyle name="SAPBEXHLevel3X 2 7 5 2" xfId="7424"/>
    <cellStyle name="SAPBEXHLevel3X 2 7 6" xfId="7425"/>
    <cellStyle name="SAPBEXHLevel3X 2 7 6 2" xfId="7426"/>
    <cellStyle name="SAPBEXHLevel3X 2 7 7" xfId="7427"/>
    <cellStyle name="SAPBEXHLevel3X 2 8" xfId="7428"/>
    <cellStyle name="SAPBEXHLevel3X 2 8 2" xfId="7429"/>
    <cellStyle name="SAPBEXHLevel3X 2 8 2 2" xfId="7430"/>
    <cellStyle name="SAPBEXHLevel3X 2 8 3" xfId="7431"/>
    <cellStyle name="SAPBEXHLevel3X 2 8 3 2" xfId="7432"/>
    <cellStyle name="SAPBEXHLevel3X 2 8 4" xfId="7433"/>
    <cellStyle name="SAPBEXHLevel3X 2 8 4 2" xfId="7434"/>
    <cellStyle name="SAPBEXHLevel3X 2 8 5" xfId="7435"/>
    <cellStyle name="SAPBEXHLevel3X 2 8 5 2" xfId="7436"/>
    <cellStyle name="SAPBEXHLevel3X 2 8 6" xfId="7437"/>
    <cellStyle name="SAPBEXHLevel3X 2 8 6 2" xfId="7438"/>
    <cellStyle name="SAPBEXHLevel3X 2 8 7" xfId="7439"/>
    <cellStyle name="SAPBEXHLevel3X 3" xfId="7440"/>
    <cellStyle name="SAPBEXHLevel3X 3 2" xfId="7441"/>
    <cellStyle name="SAPBEXHLevel3X 3 2 2" xfId="7442"/>
    <cellStyle name="SAPBEXHLevel3X 3 3" xfId="7443"/>
    <cellStyle name="SAPBEXHLevel3X 3 3 2" xfId="7444"/>
    <cellStyle name="SAPBEXHLevel3X 3 4" xfId="7445"/>
    <cellStyle name="SAPBEXHLevel3X 3 4 2" xfId="7446"/>
    <cellStyle name="SAPBEXHLevel3X 3 5" xfId="7447"/>
    <cellStyle name="SAPBEXHLevel3X 3 5 2" xfId="7448"/>
    <cellStyle name="SAPBEXHLevel3X 3 6" xfId="7449"/>
    <cellStyle name="SAPBEXHLevel3X 4" xfId="7450"/>
    <cellStyle name="SAPBEXHLevel3X 4 2" xfId="7451"/>
    <cellStyle name="SAPBEXHLevel3X 4 2 2" xfId="7452"/>
    <cellStyle name="SAPBEXHLevel3X 4 3" xfId="7453"/>
    <cellStyle name="SAPBEXHLevel3X 4 3 2" xfId="7454"/>
    <cellStyle name="SAPBEXHLevel3X 4 4" xfId="7455"/>
    <cellStyle name="SAPBEXHLevel3X 4 4 2" xfId="7456"/>
    <cellStyle name="SAPBEXHLevel3X 4 5" xfId="7457"/>
    <cellStyle name="SAPBEXHLevel3X 4 5 2" xfId="7458"/>
    <cellStyle name="SAPBEXHLevel3X 4 6" xfId="7459"/>
    <cellStyle name="SAPBEXHLevel3X 5" xfId="7460"/>
    <cellStyle name="SAPBEXHLevel3X 5 2" xfId="7461"/>
    <cellStyle name="SAPBEXHLevel3X 5 2 2" xfId="7462"/>
    <cellStyle name="SAPBEXHLevel3X 5 3" xfId="7463"/>
    <cellStyle name="SAPBEXHLevel3X 5 3 2" xfId="7464"/>
    <cellStyle name="SAPBEXHLevel3X 5 4" xfId="7465"/>
    <cellStyle name="SAPBEXHLevel3X 5 4 2" xfId="7466"/>
    <cellStyle name="SAPBEXHLevel3X 5 5" xfId="7467"/>
    <cellStyle name="SAPBEXHLevel3X 5 5 2" xfId="7468"/>
    <cellStyle name="SAPBEXHLevel3X 5 6" xfId="7469"/>
    <cellStyle name="SAPBEXHLevel3X 6" xfId="7470"/>
    <cellStyle name="SAPBEXHLevel3X 6 2" xfId="7471"/>
    <cellStyle name="SAPBEXHLevel3X 6 2 2" xfId="7472"/>
    <cellStyle name="SAPBEXHLevel3X 6 3" xfId="7473"/>
    <cellStyle name="SAPBEXHLevel3X 6 3 2" xfId="7474"/>
    <cellStyle name="SAPBEXHLevel3X 6 4" xfId="7475"/>
    <cellStyle name="SAPBEXHLevel3X 6 4 2" xfId="7476"/>
    <cellStyle name="SAPBEXHLevel3X 6 5" xfId="7477"/>
    <cellStyle name="SAPBEXHLevel3X 6 5 2" xfId="7478"/>
    <cellStyle name="SAPBEXHLevel3X 6 6" xfId="7479"/>
    <cellStyle name="SAPBEXHLevel3X 7" xfId="7480"/>
    <cellStyle name="SAPBEXHLevel3X 7 2" xfId="7481"/>
    <cellStyle name="SAPBEXHLevel3X 7 2 2" xfId="7482"/>
    <cellStyle name="SAPBEXHLevel3X 7 3" xfId="7483"/>
    <cellStyle name="SAPBEXHLevel3X 7 3 2" xfId="7484"/>
    <cellStyle name="SAPBEXHLevel3X 7 4" xfId="7485"/>
    <cellStyle name="SAPBEXHLevel3X 7 4 2" xfId="7486"/>
    <cellStyle name="SAPBEXHLevel3X 7 5" xfId="7487"/>
    <cellStyle name="SAPBEXHLevel3X 7 5 2" xfId="7488"/>
    <cellStyle name="SAPBEXHLevel3X 7 6" xfId="7489"/>
    <cellStyle name="SAPBEXHLevel3X 8" xfId="7490"/>
    <cellStyle name="SAPBEXHLevel3X 8 2" xfId="7491"/>
    <cellStyle name="SAPBEXHLevel3X 8 2 2" xfId="7492"/>
    <cellStyle name="SAPBEXHLevel3X 8 3" xfId="7493"/>
    <cellStyle name="SAPBEXHLevel3X 8 3 2" xfId="7494"/>
    <cellStyle name="SAPBEXHLevel3X 8 4" xfId="7495"/>
    <cellStyle name="SAPBEXHLevel3X 8 4 2" xfId="7496"/>
    <cellStyle name="SAPBEXHLevel3X 8 5" xfId="7497"/>
    <cellStyle name="SAPBEXHLevel3X 8 5 2" xfId="7498"/>
    <cellStyle name="SAPBEXHLevel3X 8 6" xfId="7499"/>
    <cellStyle name="SAPBEXHLevel3X 8 6 2" xfId="7500"/>
    <cellStyle name="SAPBEXHLevel3X 8 7" xfId="7501"/>
    <cellStyle name="SAPBEXHLevel3X 9" xfId="7502"/>
    <cellStyle name="SAPBEXHLevel3X 9 2" xfId="7503"/>
    <cellStyle name="SAPBEXHLevel3X 9 2 2" xfId="7504"/>
    <cellStyle name="SAPBEXHLevel3X 9 3" xfId="7505"/>
    <cellStyle name="SAPBEXHLevel3X 9 3 2" xfId="7506"/>
    <cellStyle name="SAPBEXHLevel3X 9 4" xfId="7507"/>
    <cellStyle name="SAPBEXHLevel3X 9 4 2" xfId="7508"/>
    <cellStyle name="SAPBEXHLevel3X 9 5" xfId="7509"/>
    <cellStyle name="SAPBEXHLevel3X 9 5 2" xfId="7510"/>
    <cellStyle name="SAPBEXHLevel3X 9 6" xfId="7511"/>
    <cellStyle name="SAPBEXHLevel3X 9 6 2" xfId="7512"/>
    <cellStyle name="SAPBEXHLevel3X 9 7" xfId="7513"/>
    <cellStyle name="SAPBEXinputData" xfId="7514"/>
    <cellStyle name="SAPBEXinputData 2" xfId="7515"/>
    <cellStyle name="SAPBEXinputData 3" xfId="7516"/>
    <cellStyle name="SAPBEXinputData 4" xfId="7517"/>
    <cellStyle name="SAPBEXItemHeader" xfId="7518"/>
    <cellStyle name="SAPBEXItemHeader 2" xfId="7519"/>
    <cellStyle name="SAPBEXItemHeader 2 2" xfId="7520"/>
    <cellStyle name="SAPBEXItemHeader 2 2 2" xfId="7521"/>
    <cellStyle name="SAPBEXItemHeader 2 3" xfId="7522"/>
    <cellStyle name="SAPBEXItemHeader 2 3 2" xfId="7523"/>
    <cellStyle name="SAPBEXItemHeader 2 4" xfId="7524"/>
    <cellStyle name="SAPBEXItemHeader 2 4 2" xfId="7525"/>
    <cellStyle name="SAPBEXItemHeader 2 5" xfId="7526"/>
    <cellStyle name="SAPBEXItemHeader 2 5 2" xfId="7527"/>
    <cellStyle name="SAPBEXItemHeader 2 6" xfId="7528"/>
    <cellStyle name="SAPBEXItemHeader 2 6 2" xfId="7529"/>
    <cellStyle name="SAPBEXItemHeader 2 7" xfId="7530"/>
    <cellStyle name="SAPBEXItemHeader 3" xfId="7531"/>
    <cellStyle name="SAPBEXItemHeader 3 2" xfId="7532"/>
    <cellStyle name="SAPBEXItemHeader 3 2 2" xfId="7533"/>
    <cellStyle name="SAPBEXItemHeader 3 3" xfId="7534"/>
    <cellStyle name="SAPBEXItemHeader 3 3 2" xfId="7535"/>
    <cellStyle name="SAPBEXItemHeader 3 4" xfId="7536"/>
    <cellStyle name="SAPBEXItemHeader 3 4 2" xfId="7537"/>
    <cellStyle name="SAPBEXItemHeader 3 5" xfId="7538"/>
    <cellStyle name="SAPBEXItemHeader 3 5 2" xfId="7539"/>
    <cellStyle name="SAPBEXItemHeader 3 6" xfId="7540"/>
    <cellStyle name="SAPBEXItemHeader 3 6 2" xfId="7541"/>
    <cellStyle name="SAPBEXItemHeader 3 7" xfId="7542"/>
    <cellStyle name="SAPBEXItemHeader 4" xfId="7543"/>
    <cellStyle name="SAPBEXItemHeader 4 2" xfId="7544"/>
    <cellStyle name="SAPBEXItemHeader 4 2 2" xfId="7545"/>
    <cellStyle name="SAPBEXItemHeader 4 3" xfId="7546"/>
    <cellStyle name="SAPBEXItemHeader 4 3 2" xfId="7547"/>
    <cellStyle name="SAPBEXItemHeader 4 4" xfId="7548"/>
    <cellStyle name="SAPBEXItemHeader 4 4 2" xfId="7549"/>
    <cellStyle name="SAPBEXItemHeader 4 5" xfId="7550"/>
    <cellStyle name="SAPBEXItemHeader 4 5 2" xfId="7551"/>
    <cellStyle name="SAPBEXItemHeader 4 6" xfId="7552"/>
    <cellStyle name="SAPBEXItemHeader 4 6 2" xfId="7553"/>
    <cellStyle name="SAPBEXItemHeader 4 7" xfId="7554"/>
    <cellStyle name="SAPBEXItemHeader 5" xfId="7555"/>
    <cellStyle name="SAPBEXItemHeader 5 2" xfId="7556"/>
    <cellStyle name="SAPBEXItemHeader 5 2 2" xfId="7557"/>
    <cellStyle name="SAPBEXItemHeader 5 3" xfId="7558"/>
    <cellStyle name="SAPBEXItemHeader 5 3 2" xfId="7559"/>
    <cellStyle name="SAPBEXItemHeader 5 4" xfId="7560"/>
    <cellStyle name="SAPBEXItemHeader 5 4 2" xfId="7561"/>
    <cellStyle name="SAPBEXItemHeader 5 5" xfId="7562"/>
    <cellStyle name="SAPBEXItemHeader 5 5 2" xfId="7563"/>
    <cellStyle name="SAPBEXItemHeader 5 6" xfId="7564"/>
    <cellStyle name="SAPBEXItemHeader 5 6 2" xfId="7565"/>
    <cellStyle name="SAPBEXItemHeader 5 7" xfId="7566"/>
    <cellStyle name="SAPBEXItemHeader 6" xfId="7567"/>
    <cellStyle name="SAPBEXItemHeader 6 2" xfId="7568"/>
    <cellStyle name="SAPBEXItemHeader 6 2 2" xfId="7569"/>
    <cellStyle name="SAPBEXItemHeader 6 3" xfId="7570"/>
    <cellStyle name="SAPBEXItemHeader 6 3 2" xfId="7571"/>
    <cellStyle name="SAPBEXItemHeader 6 4" xfId="7572"/>
    <cellStyle name="SAPBEXItemHeader 6 4 2" xfId="7573"/>
    <cellStyle name="SAPBEXItemHeader 6 5" xfId="7574"/>
    <cellStyle name="SAPBEXItemHeader 6 5 2" xfId="7575"/>
    <cellStyle name="SAPBEXItemHeader 6 6" xfId="7576"/>
    <cellStyle name="SAPBEXItemHeader 6 6 2" xfId="7577"/>
    <cellStyle name="SAPBEXItemHeader 6 7" xfId="7578"/>
    <cellStyle name="SAPBEXItemHeader 7" xfId="7579"/>
    <cellStyle name="SAPBEXItemHeader 7 2" xfId="7580"/>
    <cellStyle name="SAPBEXItemHeader 7 2 2" xfId="7581"/>
    <cellStyle name="SAPBEXItemHeader 7 3" xfId="7582"/>
    <cellStyle name="SAPBEXItemHeader 7 3 2" xfId="7583"/>
    <cellStyle name="SAPBEXItemHeader 7 4" xfId="7584"/>
    <cellStyle name="SAPBEXItemHeader 7 4 2" xfId="7585"/>
    <cellStyle name="SAPBEXItemHeader 7 5" xfId="7586"/>
    <cellStyle name="SAPBEXItemHeader 7 5 2" xfId="7587"/>
    <cellStyle name="SAPBEXItemHeader 7 6" xfId="7588"/>
    <cellStyle name="SAPBEXItemHeader 7 6 2" xfId="7589"/>
    <cellStyle name="SAPBEXItemHeader 7 7" xfId="7590"/>
    <cellStyle name="SAPBEXItemHeader 8" xfId="7591"/>
    <cellStyle name="SAPBEXItemHeader 8 2" xfId="7592"/>
    <cellStyle name="SAPBEXItemHeader 8 2 2" xfId="7593"/>
    <cellStyle name="SAPBEXItemHeader 8 3" xfId="7594"/>
    <cellStyle name="SAPBEXItemHeader 8 3 2" xfId="7595"/>
    <cellStyle name="SAPBEXItemHeader 8 4" xfId="7596"/>
    <cellStyle name="SAPBEXItemHeader 8 4 2" xfId="7597"/>
    <cellStyle name="SAPBEXItemHeader 8 5" xfId="7598"/>
    <cellStyle name="SAPBEXItemHeader 8 5 2" xfId="7599"/>
    <cellStyle name="SAPBEXItemHeader 8 6" xfId="7600"/>
    <cellStyle name="SAPBEXItemHeader 8 6 2" xfId="7601"/>
    <cellStyle name="SAPBEXItemHeader 8 7" xfId="7602"/>
    <cellStyle name="SAPBEXresData" xfId="7603"/>
    <cellStyle name="SAPBEXresData 2" xfId="7604"/>
    <cellStyle name="SAPBEXresData 2 2" xfId="7605"/>
    <cellStyle name="SAPBEXresData 2 2 2" xfId="7606"/>
    <cellStyle name="SAPBEXresData 2 3" xfId="7607"/>
    <cellStyle name="SAPBEXresData 2 3 2" xfId="7608"/>
    <cellStyle name="SAPBEXresData 2 4" xfId="7609"/>
    <cellStyle name="SAPBEXresData 2 4 2" xfId="7610"/>
    <cellStyle name="SAPBEXresData 2 5" xfId="7611"/>
    <cellStyle name="SAPBEXresData 2 5 2" xfId="7612"/>
    <cellStyle name="SAPBEXresData 2 6" xfId="7613"/>
    <cellStyle name="SAPBEXresData 3" xfId="7614"/>
    <cellStyle name="SAPBEXresData 3 2" xfId="7615"/>
    <cellStyle name="SAPBEXresData 3 2 2" xfId="7616"/>
    <cellStyle name="SAPBEXresData 3 3" xfId="7617"/>
    <cellStyle name="SAPBEXresData 3 3 2" xfId="7618"/>
    <cellStyle name="SAPBEXresData 3 4" xfId="7619"/>
    <cellStyle name="SAPBEXresData 3 4 2" xfId="7620"/>
    <cellStyle name="SAPBEXresData 3 5" xfId="7621"/>
    <cellStyle name="SAPBEXresData 3 5 2" xfId="7622"/>
    <cellStyle name="SAPBEXresData 3 6" xfId="7623"/>
    <cellStyle name="SAPBEXresData 4" xfId="7624"/>
    <cellStyle name="SAPBEXresData 4 2" xfId="7625"/>
    <cellStyle name="SAPBEXresData 4 2 2" xfId="7626"/>
    <cellStyle name="SAPBEXresData 4 3" xfId="7627"/>
    <cellStyle name="SAPBEXresData 4 3 2" xfId="7628"/>
    <cellStyle name="SAPBEXresData 4 4" xfId="7629"/>
    <cellStyle name="SAPBEXresData 4 4 2" xfId="7630"/>
    <cellStyle name="SAPBEXresData 4 5" xfId="7631"/>
    <cellStyle name="SAPBEXresData 4 5 2" xfId="7632"/>
    <cellStyle name="SAPBEXresData 4 6" xfId="7633"/>
    <cellStyle name="SAPBEXresData 5" xfId="7634"/>
    <cellStyle name="SAPBEXresData 5 2" xfId="7635"/>
    <cellStyle name="SAPBEXresData 5 2 2" xfId="7636"/>
    <cellStyle name="SAPBEXresData 5 3" xfId="7637"/>
    <cellStyle name="SAPBEXresData 5 3 2" xfId="7638"/>
    <cellStyle name="SAPBEXresData 5 4" xfId="7639"/>
    <cellStyle name="SAPBEXresData 5 4 2" xfId="7640"/>
    <cellStyle name="SAPBEXresData 5 5" xfId="7641"/>
    <cellStyle name="SAPBEXresData 5 5 2" xfId="7642"/>
    <cellStyle name="SAPBEXresData 5 6" xfId="7643"/>
    <cellStyle name="SAPBEXresData 6" xfId="7644"/>
    <cellStyle name="SAPBEXresData 6 2" xfId="7645"/>
    <cellStyle name="SAPBEXresData 6 2 2" xfId="7646"/>
    <cellStyle name="SAPBEXresData 6 3" xfId="7647"/>
    <cellStyle name="SAPBEXresData 6 3 2" xfId="7648"/>
    <cellStyle name="SAPBEXresData 6 4" xfId="7649"/>
    <cellStyle name="SAPBEXresData 6 4 2" xfId="7650"/>
    <cellStyle name="SAPBEXresData 6 5" xfId="7651"/>
    <cellStyle name="SAPBEXresData 6 5 2" xfId="7652"/>
    <cellStyle name="SAPBEXresData 6 6" xfId="7653"/>
    <cellStyle name="SAPBEXresData 7" xfId="7654"/>
    <cellStyle name="SAPBEXresData 7 2" xfId="7655"/>
    <cellStyle name="SAPBEXresData 7 2 2" xfId="7656"/>
    <cellStyle name="SAPBEXresData 7 3" xfId="7657"/>
    <cellStyle name="SAPBEXresData 7 3 2" xfId="7658"/>
    <cellStyle name="SAPBEXresData 7 4" xfId="7659"/>
    <cellStyle name="SAPBEXresData 7 4 2" xfId="7660"/>
    <cellStyle name="SAPBEXresData 7 5" xfId="7661"/>
    <cellStyle name="SAPBEXresData 7 5 2" xfId="7662"/>
    <cellStyle name="SAPBEXresData 7 6" xfId="7663"/>
    <cellStyle name="SAPBEXresData 7 6 2" xfId="7664"/>
    <cellStyle name="SAPBEXresData 7 7" xfId="7665"/>
    <cellStyle name="SAPBEXresData 8" xfId="7666"/>
    <cellStyle name="SAPBEXresData 8 2" xfId="7667"/>
    <cellStyle name="SAPBEXresData 8 2 2" xfId="7668"/>
    <cellStyle name="SAPBEXresData 8 3" xfId="7669"/>
    <cellStyle name="SAPBEXresData 8 3 2" xfId="7670"/>
    <cellStyle name="SAPBEXresData 8 4" xfId="7671"/>
    <cellStyle name="SAPBEXresData 8 4 2" xfId="7672"/>
    <cellStyle name="SAPBEXresData 8 5" xfId="7673"/>
    <cellStyle name="SAPBEXresData 8 5 2" xfId="7674"/>
    <cellStyle name="SAPBEXresData 8 6" xfId="7675"/>
    <cellStyle name="SAPBEXresData 8 6 2" xfId="7676"/>
    <cellStyle name="SAPBEXresData 8 7" xfId="7677"/>
    <cellStyle name="SAPBEXresDataEmph" xfId="7678"/>
    <cellStyle name="SAPBEXresDataEmph 2" xfId="7679"/>
    <cellStyle name="SAPBEXresDataEmph 2 2" xfId="7680"/>
    <cellStyle name="SAPBEXresDataEmph 2 2 2" xfId="7681"/>
    <cellStyle name="SAPBEXresDataEmph 2 3" xfId="7682"/>
    <cellStyle name="SAPBEXresDataEmph 2 3 2" xfId="7683"/>
    <cellStyle name="SAPBEXresDataEmph 2 4" xfId="7684"/>
    <cellStyle name="SAPBEXresDataEmph 2 4 2" xfId="7685"/>
    <cellStyle name="SAPBEXresDataEmph 2 5" xfId="7686"/>
    <cellStyle name="SAPBEXresDataEmph 2 5 2" xfId="7687"/>
    <cellStyle name="SAPBEXresDataEmph 2 6" xfId="7688"/>
    <cellStyle name="SAPBEXresDataEmph 3" xfId="7689"/>
    <cellStyle name="SAPBEXresDataEmph 3 2" xfId="7690"/>
    <cellStyle name="SAPBEXresDataEmph 3 2 2" xfId="7691"/>
    <cellStyle name="SAPBEXresDataEmph 3 3" xfId="7692"/>
    <cellStyle name="SAPBEXresDataEmph 3 3 2" xfId="7693"/>
    <cellStyle name="SAPBEXresDataEmph 3 4" xfId="7694"/>
    <cellStyle name="SAPBEXresDataEmph 3 4 2" xfId="7695"/>
    <cellStyle name="SAPBEXresDataEmph 3 5" xfId="7696"/>
    <cellStyle name="SAPBEXresDataEmph 3 5 2" xfId="7697"/>
    <cellStyle name="SAPBEXresDataEmph 3 6" xfId="7698"/>
    <cellStyle name="SAPBEXresDataEmph 4" xfId="7699"/>
    <cellStyle name="SAPBEXresDataEmph 4 2" xfId="7700"/>
    <cellStyle name="SAPBEXresDataEmph 4 2 2" xfId="7701"/>
    <cellStyle name="SAPBEXresDataEmph 4 3" xfId="7702"/>
    <cellStyle name="SAPBEXresDataEmph 4 3 2" xfId="7703"/>
    <cellStyle name="SAPBEXresDataEmph 4 4" xfId="7704"/>
    <cellStyle name="SAPBEXresDataEmph 4 4 2" xfId="7705"/>
    <cellStyle name="SAPBEXresDataEmph 4 5" xfId="7706"/>
    <cellStyle name="SAPBEXresDataEmph 4 5 2" xfId="7707"/>
    <cellStyle name="SAPBEXresDataEmph 4 6" xfId="7708"/>
    <cellStyle name="SAPBEXresDataEmph 5" xfId="7709"/>
    <cellStyle name="SAPBEXresDataEmph 5 2" xfId="7710"/>
    <cellStyle name="SAPBEXresDataEmph 5 2 2" xfId="7711"/>
    <cellStyle name="SAPBEXresDataEmph 5 3" xfId="7712"/>
    <cellStyle name="SAPBEXresDataEmph 5 3 2" xfId="7713"/>
    <cellStyle name="SAPBEXresDataEmph 5 4" xfId="7714"/>
    <cellStyle name="SAPBEXresDataEmph 5 4 2" xfId="7715"/>
    <cellStyle name="SAPBEXresDataEmph 5 5" xfId="7716"/>
    <cellStyle name="SAPBEXresDataEmph 5 5 2" xfId="7717"/>
    <cellStyle name="SAPBEXresDataEmph 5 6" xfId="7718"/>
    <cellStyle name="SAPBEXresDataEmph 6" xfId="7719"/>
    <cellStyle name="SAPBEXresDataEmph 6 2" xfId="7720"/>
    <cellStyle name="SAPBEXresDataEmph 6 2 2" xfId="7721"/>
    <cellStyle name="SAPBEXresDataEmph 6 3" xfId="7722"/>
    <cellStyle name="SAPBEXresDataEmph 6 3 2" xfId="7723"/>
    <cellStyle name="SAPBEXresDataEmph 6 4" xfId="7724"/>
    <cellStyle name="SAPBEXresDataEmph 6 4 2" xfId="7725"/>
    <cellStyle name="SAPBEXresDataEmph 6 5" xfId="7726"/>
    <cellStyle name="SAPBEXresDataEmph 6 5 2" xfId="7727"/>
    <cellStyle name="SAPBEXresDataEmph 6 6" xfId="7728"/>
    <cellStyle name="SAPBEXresDataEmph 7" xfId="7729"/>
    <cellStyle name="SAPBEXresDataEmph 7 2" xfId="7730"/>
    <cellStyle name="SAPBEXresDataEmph 7 2 2" xfId="7731"/>
    <cellStyle name="SAPBEXresDataEmph 7 3" xfId="7732"/>
    <cellStyle name="SAPBEXresDataEmph 7 3 2" xfId="7733"/>
    <cellStyle name="SAPBEXresDataEmph 7 4" xfId="7734"/>
    <cellStyle name="SAPBEXresDataEmph 7 4 2" xfId="7735"/>
    <cellStyle name="SAPBEXresDataEmph 7 5" xfId="7736"/>
    <cellStyle name="SAPBEXresDataEmph 7 5 2" xfId="7737"/>
    <cellStyle name="SAPBEXresDataEmph 7 6" xfId="7738"/>
    <cellStyle name="SAPBEXresDataEmph 7 6 2" xfId="7739"/>
    <cellStyle name="SAPBEXresDataEmph 7 7" xfId="7740"/>
    <cellStyle name="SAPBEXresDataEmph 8" xfId="7741"/>
    <cellStyle name="SAPBEXresDataEmph 8 2" xfId="7742"/>
    <cellStyle name="SAPBEXresDataEmph 8 2 2" xfId="7743"/>
    <cellStyle name="SAPBEXresDataEmph 8 3" xfId="7744"/>
    <cellStyle name="SAPBEXresDataEmph 8 3 2" xfId="7745"/>
    <cellStyle name="SAPBEXresDataEmph 8 4" xfId="7746"/>
    <cellStyle name="SAPBEXresDataEmph 8 4 2" xfId="7747"/>
    <cellStyle name="SAPBEXresDataEmph 8 5" xfId="7748"/>
    <cellStyle name="SAPBEXresDataEmph 8 5 2" xfId="7749"/>
    <cellStyle name="SAPBEXresDataEmph 8 6" xfId="7750"/>
    <cellStyle name="SAPBEXresDataEmph 8 6 2" xfId="7751"/>
    <cellStyle name="SAPBEXresDataEmph 8 7" xfId="7752"/>
    <cellStyle name="SAPBEXresItem" xfId="7753"/>
    <cellStyle name="SAPBEXresItem 2" xfId="7754"/>
    <cellStyle name="SAPBEXresItem 2 2" xfId="7755"/>
    <cellStyle name="SAPBEXresItem 2 2 2" xfId="7756"/>
    <cellStyle name="SAPBEXresItem 2 3" xfId="7757"/>
    <cellStyle name="SAPBEXresItem 2 3 2" xfId="7758"/>
    <cellStyle name="SAPBEXresItem 2 4" xfId="7759"/>
    <cellStyle name="SAPBEXresItem 2 4 2" xfId="7760"/>
    <cellStyle name="SAPBEXresItem 2 5" xfId="7761"/>
    <cellStyle name="SAPBEXresItem 2 5 2" xfId="7762"/>
    <cellStyle name="SAPBEXresItem 2 6" xfId="7763"/>
    <cellStyle name="SAPBEXresItem 3" xfId="7764"/>
    <cellStyle name="SAPBEXresItem 3 2" xfId="7765"/>
    <cellStyle name="SAPBEXresItem 3 2 2" xfId="7766"/>
    <cellStyle name="SAPBEXresItem 3 3" xfId="7767"/>
    <cellStyle name="SAPBEXresItem 3 3 2" xfId="7768"/>
    <cellStyle name="SAPBEXresItem 3 4" xfId="7769"/>
    <cellStyle name="SAPBEXresItem 3 4 2" xfId="7770"/>
    <cellStyle name="SAPBEXresItem 3 5" xfId="7771"/>
    <cellStyle name="SAPBEXresItem 3 5 2" xfId="7772"/>
    <cellStyle name="SAPBEXresItem 3 6" xfId="7773"/>
    <cellStyle name="SAPBEXresItem 4" xfId="7774"/>
    <cellStyle name="SAPBEXresItem 4 2" xfId="7775"/>
    <cellStyle name="SAPBEXresItem 4 2 2" xfId="7776"/>
    <cellStyle name="SAPBEXresItem 4 3" xfId="7777"/>
    <cellStyle name="SAPBEXresItem 4 3 2" xfId="7778"/>
    <cellStyle name="SAPBEXresItem 4 4" xfId="7779"/>
    <cellStyle name="SAPBEXresItem 4 4 2" xfId="7780"/>
    <cellStyle name="SAPBEXresItem 4 5" xfId="7781"/>
    <cellStyle name="SAPBEXresItem 4 5 2" xfId="7782"/>
    <cellStyle name="SAPBEXresItem 4 6" xfId="7783"/>
    <cellStyle name="SAPBEXresItem 5" xfId="7784"/>
    <cellStyle name="SAPBEXresItem 5 2" xfId="7785"/>
    <cellStyle name="SAPBEXresItem 5 2 2" xfId="7786"/>
    <cellStyle name="SAPBEXresItem 5 3" xfId="7787"/>
    <cellStyle name="SAPBEXresItem 5 3 2" xfId="7788"/>
    <cellStyle name="SAPBEXresItem 5 4" xfId="7789"/>
    <cellStyle name="SAPBEXresItem 5 4 2" xfId="7790"/>
    <cellStyle name="SAPBEXresItem 5 5" xfId="7791"/>
    <cellStyle name="SAPBEXresItem 5 5 2" xfId="7792"/>
    <cellStyle name="SAPBEXresItem 5 6" xfId="7793"/>
    <cellStyle name="SAPBEXresItem 6" xfId="7794"/>
    <cellStyle name="SAPBEXresItem 6 2" xfId="7795"/>
    <cellStyle name="SAPBEXresItem 6 2 2" xfId="7796"/>
    <cellStyle name="SAPBEXresItem 6 3" xfId="7797"/>
    <cellStyle name="SAPBEXresItem 6 3 2" xfId="7798"/>
    <cellStyle name="SAPBEXresItem 6 4" xfId="7799"/>
    <cellStyle name="SAPBEXresItem 6 4 2" xfId="7800"/>
    <cellStyle name="SAPBEXresItem 6 5" xfId="7801"/>
    <cellStyle name="SAPBEXresItem 6 5 2" xfId="7802"/>
    <cellStyle name="SAPBEXresItem 6 6" xfId="7803"/>
    <cellStyle name="SAPBEXresItem 7" xfId="7804"/>
    <cellStyle name="SAPBEXresItem 7 2" xfId="7805"/>
    <cellStyle name="SAPBEXresItem 7 2 2" xfId="7806"/>
    <cellStyle name="SAPBEXresItem 7 3" xfId="7807"/>
    <cellStyle name="SAPBEXresItem 7 3 2" xfId="7808"/>
    <cellStyle name="SAPBEXresItem 7 4" xfId="7809"/>
    <cellStyle name="SAPBEXresItem 7 4 2" xfId="7810"/>
    <cellStyle name="SAPBEXresItem 7 5" xfId="7811"/>
    <cellStyle name="SAPBEXresItem 7 5 2" xfId="7812"/>
    <cellStyle name="SAPBEXresItem 7 6" xfId="7813"/>
    <cellStyle name="SAPBEXresItem 7 6 2" xfId="7814"/>
    <cellStyle name="SAPBEXresItem 7 7" xfId="7815"/>
    <cellStyle name="SAPBEXresItem 8" xfId="7816"/>
    <cellStyle name="SAPBEXresItem 8 2" xfId="7817"/>
    <cellStyle name="SAPBEXresItem 8 2 2" xfId="7818"/>
    <cellStyle name="SAPBEXresItem 8 3" xfId="7819"/>
    <cellStyle name="SAPBEXresItem 8 3 2" xfId="7820"/>
    <cellStyle name="SAPBEXresItem 8 4" xfId="7821"/>
    <cellStyle name="SAPBEXresItem 8 4 2" xfId="7822"/>
    <cellStyle name="SAPBEXresItem 8 5" xfId="7823"/>
    <cellStyle name="SAPBEXresItem 8 5 2" xfId="7824"/>
    <cellStyle name="SAPBEXresItem 8 6" xfId="7825"/>
    <cellStyle name="SAPBEXresItem 8 6 2" xfId="7826"/>
    <cellStyle name="SAPBEXresItem 8 7" xfId="7827"/>
    <cellStyle name="SAPBEXresItemX" xfId="7828"/>
    <cellStyle name="SAPBEXresItemX 2" xfId="7829"/>
    <cellStyle name="SAPBEXresItemX 2 2" xfId="7830"/>
    <cellStyle name="SAPBEXresItemX 2 2 2" xfId="7831"/>
    <cellStyle name="SAPBEXresItemX 2 3" xfId="7832"/>
    <cellStyle name="SAPBEXresItemX 2 3 2" xfId="7833"/>
    <cellStyle name="SAPBEXresItemX 2 4" xfId="7834"/>
    <cellStyle name="SAPBEXresItemX 2 4 2" xfId="7835"/>
    <cellStyle name="SAPBEXresItemX 2 5" xfId="7836"/>
    <cellStyle name="SAPBEXresItemX 2 5 2" xfId="7837"/>
    <cellStyle name="SAPBEXresItemX 2 6" xfId="7838"/>
    <cellStyle name="SAPBEXresItemX 3" xfId="7839"/>
    <cellStyle name="SAPBEXresItemX 3 2" xfId="7840"/>
    <cellStyle name="SAPBEXresItemX 3 2 2" xfId="7841"/>
    <cellStyle name="SAPBEXresItemX 3 3" xfId="7842"/>
    <cellStyle name="SAPBEXresItemX 3 3 2" xfId="7843"/>
    <cellStyle name="SAPBEXresItemX 3 4" xfId="7844"/>
    <cellStyle name="SAPBEXresItemX 3 4 2" xfId="7845"/>
    <cellStyle name="SAPBEXresItemX 3 5" xfId="7846"/>
    <cellStyle name="SAPBEXresItemX 3 5 2" xfId="7847"/>
    <cellStyle name="SAPBEXresItemX 3 6" xfId="7848"/>
    <cellStyle name="SAPBEXresItemX 4" xfId="7849"/>
    <cellStyle name="SAPBEXresItemX 4 2" xfId="7850"/>
    <cellStyle name="SAPBEXresItemX 4 2 2" xfId="7851"/>
    <cellStyle name="SAPBEXresItemX 4 3" xfId="7852"/>
    <cellStyle name="SAPBEXresItemX 4 3 2" xfId="7853"/>
    <cellStyle name="SAPBEXresItemX 4 4" xfId="7854"/>
    <cellStyle name="SAPBEXresItemX 4 4 2" xfId="7855"/>
    <cellStyle name="SAPBEXresItemX 4 5" xfId="7856"/>
    <cellStyle name="SAPBEXresItemX 4 5 2" xfId="7857"/>
    <cellStyle name="SAPBEXresItemX 4 6" xfId="7858"/>
    <cellStyle name="SAPBEXresItemX 5" xfId="7859"/>
    <cellStyle name="SAPBEXresItemX 5 2" xfId="7860"/>
    <cellStyle name="SAPBEXresItemX 5 2 2" xfId="7861"/>
    <cellStyle name="SAPBEXresItemX 5 3" xfId="7862"/>
    <cellStyle name="SAPBEXresItemX 5 3 2" xfId="7863"/>
    <cellStyle name="SAPBEXresItemX 5 4" xfId="7864"/>
    <cellStyle name="SAPBEXresItemX 5 4 2" xfId="7865"/>
    <cellStyle name="SAPBEXresItemX 5 5" xfId="7866"/>
    <cellStyle name="SAPBEXresItemX 5 5 2" xfId="7867"/>
    <cellStyle name="SAPBEXresItemX 5 6" xfId="7868"/>
    <cellStyle name="SAPBEXresItemX 6" xfId="7869"/>
    <cellStyle name="SAPBEXresItemX 6 2" xfId="7870"/>
    <cellStyle name="SAPBEXresItemX 6 2 2" xfId="7871"/>
    <cellStyle name="SAPBEXresItemX 6 3" xfId="7872"/>
    <cellStyle name="SAPBEXresItemX 6 3 2" xfId="7873"/>
    <cellStyle name="SAPBEXresItemX 6 4" xfId="7874"/>
    <cellStyle name="SAPBEXresItemX 6 4 2" xfId="7875"/>
    <cellStyle name="SAPBEXresItemX 6 5" xfId="7876"/>
    <cellStyle name="SAPBEXresItemX 6 5 2" xfId="7877"/>
    <cellStyle name="SAPBEXresItemX 6 6" xfId="7878"/>
    <cellStyle name="SAPBEXresItemX 7" xfId="7879"/>
    <cellStyle name="SAPBEXresItemX 7 2" xfId="7880"/>
    <cellStyle name="SAPBEXresItemX 7 2 2" xfId="7881"/>
    <cellStyle name="SAPBEXresItemX 7 3" xfId="7882"/>
    <cellStyle name="SAPBEXresItemX 7 3 2" xfId="7883"/>
    <cellStyle name="SAPBEXresItemX 7 4" xfId="7884"/>
    <cellStyle name="SAPBEXresItemX 7 4 2" xfId="7885"/>
    <cellStyle name="SAPBEXresItemX 7 5" xfId="7886"/>
    <cellStyle name="SAPBEXresItemX 7 5 2" xfId="7887"/>
    <cellStyle name="SAPBEXresItemX 7 6" xfId="7888"/>
    <cellStyle name="SAPBEXresItemX 7 6 2" xfId="7889"/>
    <cellStyle name="SAPBEXresItemX 7 7" xfId="7890"/>
    <cellStyle name="SAPBEXresItemX 8" xfId="7891"/>
    <cellStyle name="SAPBEXresItemX 8 2" xfId="7892"/>
    <cellStyle name="SAPBEXresItemX 8 2 2" xfId="7893"/>
    <cellStyle name="SAPBEXresItemX 8 3" xfId="7894"/>
    <cellStyle name="SAPBEXresItemX 8 3 2" xfId="7895"/>
    <cellStyle name="SAPBEXresItemX 8 4" xfId="7896"/>
    <cellStyle name="SAPBEXresItemX 8 4 2" xfId="7897"/>
    <cellStyle name="SAPBEXresItemX 8 5" xfId="7898"/>
    <cellStyle name="SAPBEXresItemX 8 5 2" xfId="7899"/>
    <cellStyle name="SAPBEXresItemX 8 6" xfId="7900"/>
    <cellStyle name="SAPBEXresItemX 8 6 2" xfId="7901"/>
    <cellStyle name="SAPBEXresItemX 8 7" xfId="7902"/>
    <cellStyle name="SAPBEXstdData" xfId="7903"/>
    <cellStyle name="SAPBEXstdData 10" xfId="7904"/>
    <cellStyle name="SAPBEXstdData 10 2" xfId="7905"/>
    <cellStyle name="SAPBEXstdData 10 2 2" xfId="7906"/>
    <cellStyle name="SAPBEXstdData 10 3" xfId="7907"/>
    <cellStyle name="SAPBEXstdData 10 3 2" xfId="7908"/>
    <cellStyle name="SAPBEXstdData 10 4" xfId="7909"/>
    <cellStyle name="SAPBEXstdData 10 4 2" xfId="7910"/>
    <cellStyle name="SAPBEXstdData 10 5" xfId="7911"/>
    <cellStyle name="SAPBEXstdData 10 5 2" xfId="7912"/>
    <cellStyle name="SAPBEXstdData 10 6" xfId="7913"/>
    <cellStyle name="SAPBEXstdData 10 6 2" xfId="7914"/>
    <cellStyle name="SAPBEXstdData 10 7" xfId="7915"/>
    <cellStyle name="SAPBEXstdData 2" xfId="7916"/>
    <cellStyle name="SAPBEXstdData 2 2" xfId="7917"/>
    <cellStyle name="SAPBEXstdData 2 2 2" xfId="7918"/>
    <cellStyle name="SAPBEXstdData 2 2 2 2" xfId="7919"/>
    <cellStyle name="SAPBEXstdData 2 2 3" xfId="7920"/>
    <cellStyle name="SAPBEXstdData 2 2 3 2" xfId="7921"/>
    <cellStyle name="SAPBEXstdData 2 2 4" xfId="7922"/>
    <cellStyle name="SAPBEXstdData 2 2 4 2" xfId="7923"/>
    <cellStyle name="SAPBEXstdData 2 2 5" xfId="7924"/>
    <cellStyle name="SAPBEXstdData 2 2 5 2" xfId="7925"/>
    <cellStyle name="SAPBEXstdData 2 2 6" xfId="7926"/>
    <cellStyle name="SAPBEXstdData 2 3" xfId="7927"/>
    <cellStyle name="SAPBEXstdData 2 3 2" xfId="7928"/>
    <cellStyle name="SAPBEXstdData 2 3 2 2" xfId="7929"/>
    <cellStyle name="SAPBEXstdData 2 3 3" xfId="7930"/>
    <cellStyle name="SAPBEXstdData 2 3 3 2" xfId="7931"/>
    <cellStyle name="SAPBEXstdData 2 3 4" xfId="7932"/>
    <cellStyle name="SAPBEXstdData 2 3 4 2" xfId="7933"/>
    <cellStyle name="SAPBEXstdData 2 3 5" xfId="7934"/>
    <cellStyle name="SAPBEXstdData 2 3 5 2" xfId="7935"/>
    <cellStyle name="SAPBEXstdData 2 3 6" xfId="7936"/>
    <cellStyle name="SAPBEXstdData 2 4" xfId="7937"/>
    <cellStyle name="SAPBEXstdData 2 4 2" xfId="7938"/>
    <cellStyle name="SAPBEXstdData 2 4 2 2" xfId="7939"/>
    <cellStyle name="SAPBEXstdData 2 4 3" xfId="7940"/>
    <cellStyle name="SAPBEXstdData 2 4 3 2" xfId="7941"/>
    <cellStyle name="SAPBEXstdData 2 4 4" xfId="7942"/>
    <cellStyle name="SAPBEXstdData 2 4 4 2" xfId="7943"/>
    <cellStyle name="SAPBEXstdData 2 4 5" xfId="7944"/>
    <cellStyle name="SAPBEXstdData 2 4 5 2" xfId="7945"/>
    <cellStyle name="SAPBEXstdData 2 4 6" xfId="7946"/>
    <cellStyle name="SAPBEXstdData 2 5" xfId="7947"/>
    <cellStyle name="SAPBEXstdData 2 5 2" xfId="7948"/>
    <cellStyle name="SAPBEXstdData 2 5 2 2" xfId="7949"/>
    <cellStyle name="SAPBEXstdData 2 5 3" xfId="7950"/>
    <cellStyle name="SAPBEXstdData 2 5 3 2" xfId="7951"/>
    <cellStyle name="SAPBEXstdData 2 5 4" xfId="7952"/>
    <cellStyle name="SAPBEXstdData 2 5 4 2" xfId="7953"/>
    <cellStyle name="SAPBEXstdData 2 5 5" xfId="7954"/>
    <cellStyle name="SAPBEXstdData 2 5 5 2" xfId="7955"/>
    <cellStyle name="SAPBEXstdData 2 5 6" xfId="7956"/>
    <cellStyle name="SAPBEXstdData 2 6" xfId="7957"/>
    <cellStyle name="SAPBEXstdData 2 6 2" xfId="7958"/>
    <cellStyle name="SAPBEXstdData 2 6 2 2" xfId="7959"/>
    <cellStyle name="SAPBEXstdData 2 6 3" xfId="7960"/>
    <cellStyle name="SAPBEXstdData 2 6 3 2" xfId="7961"/>
    <cellStyle name="SAPBEXstdData 2 6 4" xfId="7962"/>
    <cellStyle name="SAPBEXstdData 2 6 4 2" xfId="7963"/>
    <cellStyle name="SAPBEXstdData 2 6 5" xfId="7964"/>
    <cellStyle name="SAPBEXstdData 2 6 5 2" xfId="7965"/>
    <cellStyle name="SAPBEXstdData 2 6 6" xfId="7966"/>
    <cellStyle name="SAPBEXstdData 2 7" xfId="7967"/>
    <cellStyle name="SAPBEXstdData 2 7 2" xfId="7968"/>
    <cellStyle name="SAPBEXstdData 2 7 2 2" xfId="7969"/>
    <cellStyle name="SAPBEXstdData 2 7 3" xfId="7970"/>
    <cellStyle name="SAPBEXstdData 2 7 3 2" xfId="7971"/>
    <cellStyle name="SAPBEXstdData 2 7 4" xfId="7972"/>
    <cellStyle name="SAPBEXstdData 2 7 4 2" xfId="7973"/>
    <cellStyle name="SAPBEXstdData 2 7 5" xfId="7974"/>
    <cellStyle name="SAPBEXstdData 2 7 5 2" xfId="7975"/>
    <cellStyle name="SAPBEXstdData 2 7 6" xfId="7976"/>
    <cellStyle name="SAPBEXstdData 2 7 6 2" xfId="7977"/>
    <cellStyle name="SAPBEXstdData 2 7 7" xfId="7978"/>
    <cellStyle name="SAPBEXstdData 2 8" xfId="7979"/>
    <cellStyle name="SAPBEXstdData 2 8 2" xfId="7980"/>
    <cellStyle name="SAPBEXstdData 2 8 2 2" xfId="7981"/>
    <cellStyle name="SAPBEXstdData 2 8 3" xfId="7982"/>
    <cellStyle name="SAPBEXstdData 2 8 3 2" xfId="7983"/>
    <cellStyle name="SAPBEXstdData 2 8 4" xfId="7984"/>
    <cellStyle name="SAPBEXstdData 2 8 4 2" xfId="7985"/>
    <cellStyle name="SAPBEXstdData 2 8 5" xfId="7986"/>
    <cellStyle name="SAPBEXstdData 2 8 5 2" xfId="7987"/>
    <cellStyle name="SAPBEXstdData 2 8 6" xfId="7988"/>
    <cellStyle name="SAPBEXstdData 2 8 6 2" xfId="7989"/>
    <cellStyle name="SAPBEXstdData 2 8 7" xfId="7990"/>
    <cellStyle name="SAPBEXstdData 3" xfId="7991"/>
    <cellStyle name="SAPBEXstdData 3 2" xfId="7992"/>
    <cellStyle name="SAPBEXstdData 3 2 2" xfId="7993"/>
    <cellStyle name="SAPBEXstdData 3 2 2 2" xfId="7994"/>
    <cellStyle name="SAPBEXstdData 3 2 3" xfId="7995"/>
    <cellStyle name="SAPBEXstdData 3 2 3 2" xfId="7996"/>
    <cellStyle name="SAPBEXstdData 3 2 4" xfId="7997"/>
    <cellStyle name="SAPBEXstdData 3 2 4 2" xfId="7998"/>
    <cellStyle name="SAPBEXstdData 3 2 5" xfId="7999"/>
    <cellStyle name="SAPBEXstdData 3 2 5 2" xfId="8000"/>
    <cellStyle name="SAPBEXstdData 3 2 6" xfId="8001"/>
    <cellStyle name="SAPBEXstdData 3 2 6 2" xfId="8002"/>
    <cellStyle name="SAPBEXstdData 3 2 7" xfId="8003"/>
    <cellStyle name="SAPBEXstdData 3 3" xfId="8004"/>
    <cellStyle name="SAPBEXstdData 3 3 2" xfId="8005"/>
    <cellStyle name="SAPBEXstdData 3 3 2 2" xfId="8006"/>
    <cellStyle name="SAPBEXstdData 3 3 3" xfId="8007"/>
    <cellStyle name="SAPBEXstdData 3 3 3 2" xfId="8008"/>
    <cellStyle name="SAPBEXstdData 3 3 4" xfId="8009"/>
    <cellStyle name="SAPBEXstdData 3 3 4 2" xfId="8010"/>
    <cellStyle name="SAPBEXstdData 3 3 5" xfId="8011"/>
    <cellStyle name="SAPBEXstdData 3 3 5 2" xfId="8012"/>
    <cellStyle name="SAPBEXstdData 3 3 6" xfId="8013"/>
    <cellStyle name="SAPBEXstdData 3 3 6 2" xfId="8014"/>
    <cellStyle name="SAPBEXstdData 3 3 7" xfId="8015"/>
    <cellStyle name="SAPBEXstdData 3 4" xfId="8016"/>
    <cellStyle name="SAPBEXstdData 3 4 2" xfId="8017"/>
    <cellStyle name="SAPBEXstdData 3 4 2 2" xfId="8018"/>
    <cellStyle name="SAPBEXstdData 3 4 3" xfId="8019"/>
    <cellStyle name="SAPBEXstdData 3 4 3 2" xfId="8020"/>
    <cellStyle name="SAPBEXstdData 3 4 4" xfId="8021"/>
    <cellStyle name="SAPBEXstdData 3 4 4 2" xfId="8022"/>
    <cellStyle name="SAPBEXstdData 3 4 5" xfId="8023"/>
    <cellStyle name="SAPBEXstdData 3 4 5 2" xfId="8024"/>
    <cellStyle name="SAPBEXstdData 3 4 6" xfId="8025"/>
    <cellStyle name="SAPBEXstdData 3 4 6 2" xfId="8026"/>
    <cellStyle name="SAPBEXstdData 3 4 7" xfId="8027"/>
    <cellStyle name="SAPBEXstdData 3 5" xfId="8028"/>
    <cellStyle name="SAPBEXstdData 3 5 2" xfId="8029"/>
    <cellStyle name="SAPBEXstdData 3 5 2 2" xfId="8030"/>
    <cellStyle name="SAPBEXstdData 3 5 3" xfId="8031"/>
    <cellStyle name="SAPBEXstdData 3 5 3 2" xfId="8032"/>
    <cellStyle name="SAPBEXstdData 3 5 4" xfId="8033"/>
    <cellStyle name="SAPBEXstdData 3 5 4 2" xfId="8034"/>
    <cellStyle name="SAPBEXstdData 3 5 5" xfId="8035"/>
    <cellStyle name="SAPBEXstdData 3 5 5 2" xfId="8036"/>
    <cellStyle name="SAPBEXstdData 3 5 6" xfId="8037"/>
    <cellStyle name="SAPBEXstdData 3 5 6 2" xfId="8038"/>
    <cellStyle name="SAPBEXstdData 3 5 7" xfId="8039"/>
    <cellStyle name="SAPBEXstdData 3 6" xfId="8040"/>
    <cellStyle name="SAPBEXstdData 3 6 2" xfId="8041"/>
    <cellStyle name="SAPBEXstdData 3 6 2 2" xfId="8042"/>
    <cellStyle name="SAPBEXstdData 3 6 3" xfId="8043"/>
    <cellStyle name="SAPBEXstdData 3 6 3 2" xfId="8044"/>
    <cellStyle name="SAPBEXstdData 3 6 4" xfId="8045"/>
    <cellStyle name="SAPBEXstdData 3 6 4 2" xfId="8046"/>
    <cellStyle name="SAPBEXstdData 3 6 5" xfId="8047"/>
    <cellStyle name="SAPBEXstdData 3 6 5 2" xfId="8048"/>
    <cellStyle name="SAPBEXstdData 3 6 6" xfId="8049"/>
    <cellStyle name="SAPBEXstdData 3 6 6 2" xfId="8050"/>
    <cellStyle name="SAPBEXstdData 3 6 7" xfId="8051"/>
    <cellStyle name="SAPBEXstdData 3 7" xfId="8052"/>
    <cellStyle name="SAPBEXstdData 3 7 2" xfId="8053"/>
    <cellStyle name="SAPBEXstdData 3 7 2 2" xfId="8054"/>
    <cellStyle name="SAPBEXstdData 3 7 3" xfId="8055"/>
    <cellStyle name="SAPBEXstdData 3 7 3 2" xfId="8056"/>
    <cellStyle name="SAPBEXstdData 3 7 4" xfId="8057"/>
    <cellStyle name="SAPBEXstdData 3 7 4 2" xfId="8058"/>
    <cellStyle name="SAPBEXstdData 3 7 5" xfId="8059"/>
    <cellStyle name="SAPBEXstdData 3 7 5 2" xfId="8060"/>
    <cellStyle name="SAPBEXstdData 3 7 6" xfId="8061"/>
    <cellStyle name="SAPBEXstdData 3 7 6 2" xfId="8062"/>
    <cellStyle name="SAPBEXstdData 3 7 7" xfId="8063"/>
    <cellStyle name="SAPBEXstdData 3 8" xfId="8064"/>
    <cellStyle name="SAPBEXstdData 3 8 2" xfId="8065"/>
    <cellStyle name="SAPBEXstdData 3 8 2 2" xfId="8066"/>
    <cellStyle name="SAPBEXstdData 3 8 3" xfId="8067"/>
    <cellStyle name="SAPBEXstdData 3 8 3 2" xfId="8068"/>
    <cellStyle name="SAPBEXstdData 3 8 4" xfId="8069"/>
    <cellStyle name="SAPBEXstdData 3 8 4 2" xfId="8070"/>
    <cellStyle name="SAPBEXstdData 3 8 5" xfId="8071"/>
    <cellStyle name="SAPBEXstdData 3 8 5 2" xfId="8072"/>
    <cellStyle name="SAPBEXstdData 3 8 6" xfId="8073"/>
    <cellStyle name="SAPBEXstdData 3 8 6 2" xfId="8074"/>
    <cellStyle name="SAPBEXstdData 3 8 7" xfId="8075"/>
    <cellStyle name="SAPBEXstdData 4" xfId="8076"/>
    <cellStyle name="SAPBEXstdData 4 2" xfId="8077"/>
    <cellStyle name="SAPBEXstdData 4 2 2" xfId="8078"/>
    <cellStyle name="SAPBEXstdData 4 3" xfId="8079"/>
    <cellStyle name="SAPBEXstdData 4 3 2" xfId="8080"/>
    <cellStyle name="SAPBEXstdData 4 4" xfId="8081"/>
    <cellStyle name="SAPBEXstdData 4 4 2" xfId="8082"/>
    <cellStyle name="SAPBEXstdData 4 5" xfId="8083"/>
    <cellStyle name="SAPBEXstdData 4 5 2" xfId="8084"/>
    <cellStyle name="SAPBEXstdData 4 6" xfId="8085"/>
    <cellStyle name="SAPBEXstdData 5" xfId="8086"/>
    <cellStyle name="SAPBEXstdData 5 2" xfId="8087"/>
    <cellStyle name="SAPBEXstdData 5 2 2" xfId="8088"/>
    <cellStyle name="SAPBEXstdData 5 3" xfId="8089"/>
    <cellStyle name="SAPBEXstdData 5 3 2" xfId="8090"/>
    <cellStyle name="SAPBEXstdData 5 4" xfId="8091"/>
    <cellStyle name="SAPBEXstdData 5 4 2" xfId="8092"/>
    <cellStyle name="SAPBEXstdData 5 5" xfId="8093"/>
    <cellStyle name="SAPBEXstdData 5 5 2" xfId="8094"/>
    <cellStyle name="SAPBEXstdData 5 6" xfId="8095"/>
    <cellStyle name="SAPBEXstdData 6" xfId="8096"/>
    <cellStyle name="SAPBEXstdData 6 2" xfId="8097"/>
    <cellStyle name="SAPBEXstdData 6 2 2" xfId="8098"/>
    <cellStyle name="SAPBEXstdData 6 3" xfId="8099"/>
    <cellStyle name="SAPBEXstdData 6 3 2" xfId="8100"/>
    <cellStyle name="SAPBEXstdData 6 4" xfId="8101"/>
    <cellStyle name="SAPBEXstdData 6 4 2" xfId="8102"/>
    <cellStyle name="SAPBEXstdData 6 5" xfId="8103"/>
    <cellStyle name="SAPBEXstdData 6 5 2" xfId="8104"/>
    <cellStyle name="SAPBEXstdData 6 6" xfId="8105"/>
    <cellStyle name="SAPBEXstdData 7" xfId="8106"/>
    <cellStyle name="SAPBEXstdData 7 2" xfId="8107"/>
    <cellStyle name="SAPBEXstdData 7 2 2" xfId="8108"/>
    <cellStyle name="SAPBEXstdData 7 3" xfId="8109"/>
    <cellStyle name="SAPBEXstdData 7 3 2" xfId="8110"/>
    <cellStyle name="SAPBEXstdData 7 4" xfId="8111"/>
    <cellStyle name="SAPBEXstdData 7 4 2" xfId="8112"/>
    <cellStyle name="SAPBEXstdData 7 5" xfId="8113"/>
    <cellStyle name="SAPBEXstdData 7 5 2" xfId="8114"/>
    <cellStyle name="SAPBEXstdData 7 6" xfId="8115"/>
    <cellStyle name="SAPBEXstdData 8" xfId="8116"/>
    <cellStyle name="SAPBEXstdData 8 2" xfId="8117"/>
    <cellStyle name="SAPBEXstdData 8 2 2" xfId="8118"/>
    <cellStyle name="SAPBEXstdData 8 3" xfId="8119"/>
    <cellStyle name="SAPBEXstdData 8 3 2" xfId="8120"/>
    <cellStyle name="SAPBEXstdData 8 4" xfId="8121"/>
    <cellStyle name="SAPBEXstdData 8 4 2" xfId="8122"/>
    <cellStyle name="SAPBEXstdData 8 5" xfId="8123"/>
    <cellStyle name="SAPBEXstdData 8 5 2" xfId="8124"/>
    <cellStyle name="SAPBEXstdData 8 6" xfId="8125"/>
    <cellStyle name="SAPBEXstdData 9" xfId="8126"/>
    <cellStyle name="SAPBEXstdData 9 2" xfId="8127"/>
    <cellStyle name="SAPBEXstdData 9 2 2" xfId="8128"/>
    <cellStyle name="SAPBEXstdData 9 3" xfId="8129"/>
    <cellStyle name="SAPBEXstdData 9 3 2" xfId="8130"/>
    <cellStyle name="SAPBEXstdData 9 4" xfId="8131"/>
    <cellStyle name="SAPBEXstdData 9 4 2" xfId="8132"/>
    <cellStyle name="SAPBEXstdData 9 5" xfId="8133"/>
    <cellStyle name="SAPBEXstdData 9 5 2" xfId="8134"/>
    <cellStyle name="SAPBEXstdData 9 6" xfId="8135"/>
    <cellStyle name="SAPBEXstdData 9 6 2" xfId="8136"/>
    <cellStyle name="SAPBEXstdData 9 7" xfId="8137"/>
    <cellStyle name="SAPBEXstdData_Постановка_под_напряжение_объектов_ВЛ_и_ПС_в_2011_году" xfId="8138"/>
    <cellStyle name="SAPBEXstdDataEmph" xfId="8139"/>
    <cellStyle name="SAPBEXstdDataEmph 2" xfId="8140"/>
    <cellStyle name="SAPBEXstdDataEmph 2 2" xfId="8141"/>
    <cellStyle name="SAPBEXstdDataEmph 2 2 2" xfId="8142"/>
    <cellStyle name="SAPBEXstdDataEmph 2 3" xfId="8143"/>
    <cellStyle name="SAPBEXstdDataEmph 2 3 2" xfId="8144"/>
    <cellStyle name="SAPBEXstdDataEmph 2 4" xfId="8145"/>
    <cellStyle name="SAPBEXstdDataEmph 2 4 2" xfId="8146"/>
    <cellStyle name="SAPBEXstdDataEmph 2 5" xfId="8147"/>
    <cellStyle name="SAPBEXstdDataEmph 2 5 2" xfId="8148"/>
    <cellStyle name="SAPBEXstdDataEmph 2 6" xfId="8149"/>
    <cellStyle name="SAPBEXstdDataEmph 3" xfId="8150"/>
    <cellStyle name="SAPBEXstdDataEmph 3 2" xfId="8151"/>
    <cellStyle name="SAPBEXstdDataEmph 3 2 2" xfId="8152"/>
    <cellStyle name="SAPBEXstdDataEmph 3 3" xfId="8153"/>
    <cellStyle name="SAPBEXstdDataEmph 3 3 2" xfId="8154"/>
    <cellStyle name="SAPBEXstdDataEmph 3 4" xfId="8155"/>
    <cellStyle name="SAPBEXstdDataEmph 3 4 2" xfId="8156"/>
    <cellStyle name="SAPBEXstdDataEmph 3 5" xfId="8157"/>
    <cellStyle name="SAPBEXstdDataEmph 3 5 2" xfId="8158"/>
    <cellStyle name="SAPBEXstdDataEmph 3 6" xfId="8159"/>
    <cellStyle name="SAPBEXstdDataEmph 4" xfId="8160"/>
    <cellStyle name="SAPBEXstdDataEmph 4 2" xfId="8161"/>
    <cellStyle name="SAPBEXstdDataEmph 4 2 2" xfId="8162"/>
    <cellStyle name="SAPBEXstdDataEmph 4 3" xfId="8163"/>
    <cellStyle name="SAPBEXstdDataEmph 4 3 2" xfId="8164"/>
    <cellStyle name="SAPBEXstdDataEmph 4 4" xfId="8165"/>
    <cellStyle name="SAPBEXstdDataEmph 4 4 2" xfId="8166"/>
    <cellStyle name="SAPBEXstdDataEmph 4 5" xfId="8167"/>
    <cellStyle name="SAPBEXstdDataEmph 4 5 2" xfId="8168"/>
    <cellStyle name="SAPBEXstdDataEmph 4 6" xfId="8169"/>
    <cellStyle name="SAPBEXstdDataEmph 5" xfId="8170"/>
    <cellStyle name="SAPBEXstdDataEmph 5 2" xfId="8171"/>
    <cellStyle name="SAPBEXstdDataEmph 5 2 2" xfId="8172"/>
    <cellStyle name="SAPBEXstdDataEmph 5 3" xfId="8173"/>
    <cellStyle name="SAPBEXstdDataEmph 5 3 2" xfId="8174"/>
    <cellStyle name="SAPBEXstdDataEmph 5 4" xfId="8175"/>
    <cellStyle name="SAPBEXstdDataEmph 5 4 2" xfId="8176"/>
    <cellStyle name="SAPBEXstdDataEmph 5 5" xfId="8177"/>
    <cellStyle name="SAPBEXstdDataEmph 5 5 2" xfId="8178"/>
    <cellStyle name="SAPBEXstdDataEmph 5 6" xfId="8179"/>
    <cellStyle name="SAPBEXstdDataEmph 6" xfId="8180"/>
    <cellStyle name="SAPBEXstdDataEmph 6 2" xfId="8181"/>
    <cellStyle name="SAPBEXstdDataEmph 6 2 2" xfId="8182"/>
    <cellStyle name="SAPBEXstdDataEmph 6 3" xfId="8183"/>
    <cellStyle name="SAPBEXstdDataEmph 6 3 2" xfId="8184"/>
    <cellStyle name="SAPBEXstdDataEmph 6 4" xfId="8185"/>
    <cellStyle name="SAPBEXstdDataEmph 6 4 2" xfId="8186"/>
    <cellStyle name="SAPBEXstdDataEmph 6 5" xfId="8187"/>
    <cellStyle name="SAPBEXstdDataEmph 6 5 2" xfId="8188"/>
    <cellStyle name="SAPBEXstdDataEmph 6 6" xfId="8189"/>
    <cellStyle name="SAPBEXstdDataEmph 7" xfId="8190"/>
    <cellStyle name="SAPBEXstdDataEmph 7 2" xfId="8191"/>
    <cellStyle name="SAPBEXstdDataEmph 7 2 2" xfId="8192"/>
    <cellStyle name="SAPBEXstdDataEmph 7 3" xfId="8193"/>
    <cellStyle name="SAPBEXstdDataEmph 7 3 2" xfId="8194"/>
    <cellStyle name="SAPBEXstdDataEmph 7 4" xfId="8195"/>
    <cellStyle name="SAPBEXstdDataEmph 7 4 2" xfId="8196"/>
    <cellStyle name="SAPBEXstdDataEmph 7 5" xfId="8197"/>
    <cellStyle name="SAPBEXstdDataEmph 7 5 2" xfId="8198"/>
    <cellStyle name="SAPBEXstdDataEmph 7 6" xfId="8199"/>
    <cellStyle name="SAPBEXstdDataEmph 7 6 2" xfId="8200"/>
    <cellStyle name="SAPBEXstdDataEmph 7 7" xfId="8201"/>
    <cellStyle name="SAPBEXstdDataEmph 8" xfId="8202"/>
    <cellStyle name="SAPBEXstdDataEmph 8 2" xfId="8203"/>
    <cellStyle name="SAPBEXstdDataEmph 8 2 2" xfId="8204"/>
    <cellStyle name="SAPBEXstdDataEmph 8 3" xfId="8205"/>
    <cellStyle name="SAPBEXstdDataEmph 8 3 2" xfId="8206"/>
    <cellStyle name="SAPBEXstdDataEmph 8 4" xfId="8207"/>
    <cellStyle name="SAPBEXstdDataEmph 8 4 2" xfId="8208"/>
    <cellStyle name="SAPBEXstdDataEmph 8 5" xfId="8209"/>
    <cellStyle name="SAPBEXstdDataEmph 8 5 2" xfId="8210"/>
    <cellStyle name="SAPBEXstdDataEmph 8 6" xfId="8211"/>
    <cellStyle name="SAPBEXstdDataEmph 8 6 2" xfId="8212"/>
    <cellStyle name="SAPBEXstdDataEmph 8 7" xfId="8213"/>
    <cellStyle name="SAPBEXstdItem" xfId="8214"/>
    <cellStyle name="SAPBEXstdItem 10" xfId="8215"/>
    <cellStyle name="SAPBEXstdItem 10 2" xfId="8216"/>
    <cellStyle name="SAPBEXstdItem 10 2 2" xfId="8217"/>
    <cellStyle name="SAPBEXstdItem 10 3" xfId="8218"/>
    <cellStyle name="SAPBEXstdItem 10 3 2" xfId="8219"/>
    <cellStyle name="SAPBEXstdItem 10 4" xfId="8220"/>
    <cellStyle name="SAPBEXstdItem 10 4 2" xfId="8221"/>
    <cellStyle name="SAPBEXstdItem 10 5" xfId="8222"/>
    <cellStyle name="SAPBEXstdItem 10 5 2" xfId="8223"/>
    <cellStyle name="SAPBEXstdItem 10 6" xfId="8224"/>
    <cellStyle name="SAPBEXstdItem 10 6 2" xfId="8225"/>
    <cellStyle name="SAPBEXstdItem 10 7" xfId="8226"/>
    <cellStyle name="SAPBEXstdItem 2" xfId="8227"/>
    <cellStyle name="SAPBEXstdItem 2 2" xfId="8228"/>
    <cellStyle name="SAPBEXstdItem 2 2 2" xfId="8229"/>
    <cellStyle name="SAPBEXstdItem 2 2 2 2" xfId="8230"/>
    <cellStyle name="SAPBEXstdItem 2 2 3" xfId="8231"/>
    <cellStyle name="SAPBEXstdItem 2 2 3 2" xfId="8232"/>
    <cellStyle name="SAPBEXstdItem 2 2 4" xfId="8233"/>
    <cellStyle name="SAPBEXstdItem 2 2 4 2" xfId="8234"/>
    <cellStyle name="SAPBEXstdItem 2 2 5" xfId="8235"/>
    <cellStyle name="SAPBEXstdItem 2 2 5 2" xfId="8236"/>
    <cellStyle name="SAPBEXstdItem 2 2 6" xfId="8237"/>
    <cellStyle name="SAPBEXstdItem 2 3" xfId="8238"/>
    <cellStyle name="SAPBEXstdItem 2 3 2" xfId="8239"/>
    <cellStyle name="SAPBEXstdItem 2 3 2 2" xfId="8240"/>
    <cellStyle name="SAPBEXstdItem 2 3 3" xfId="8241"/>
    <cellStyle name="SAPBEXstdItem 2 3 3 2" xfId="8242"/>
    <cellStyle name="SAPBEXstdItem 2 3 4" xfId="8243"/>
    <cellStyle name="SAPBEXstdItem 2 3 4 2" xfId="8244"/>
    <cellStyle name="SAPBEXstdItem 2 3 5" xfId="8245"/>
    <cellStyle name="SAPBEXstdItem 2 3 5 2" xfId="8246"/>
    <cellStyle name="SAPBEXstdItem 2 3 6" xfId="8247"/>
    <cellStyle name="SAPBEXstdItem 2 4" xfId="8248"/>
    <cellStyle name="SAPBEXstdItem 2 4 2" xfId="8249"/>
    <cellStyle name="SAPBEXstdItem 2 4 2 2" xfId="8250"/>
    <cellStyle name="SAPBEXstdItem 2 4 3" xfId="8251"/>
    <cellStyle name="SAPBEXstdItem 2 4 3 2" xfId="8252"/>
    <cellStyle name="SAPBEXstdItem 2 4 4" xfId="8253"/>
    <cellStyle name="SAPBEXstdItem 2 4 4 2" xfId="8254"/>
    <cellStyle name="SAPBEXstdItem 2 4 5" xfId="8255"/>
    <cellStyle name="SAPBEXstdItem 2 4 5 2" xfId="8256"/>
    <cellStyle name="SAPBEXstdItem 2 4 6" xfId="8257"/>
    <cellStyle name="SAPBEXstdItem 2 5" xfId="8258"/>
    <cellStyle name="SAPBEXstdItem 2 5 2" xfId="8259"/>
    <cellStyle name="SAPBEXstdItem 2 5 2 2" xfId="8260"/>
    <cellStyle name="SAPBEXstdItem 2 5 3" xfId="8261"/>
    <cellStyle name="SAPBEXstdItem 2 5 3 2" xfId="8262"/>
    <cellStyle name="SAPBEXstdItem 2 5 4" xfId="8263"/>
    <cellStyle name="SAPBEXstdItem 2 5 4 2" xfId="8264"/>
    <cellStyle name="SAPBEXstdItem 2 5 5" xfId="8265"/>
    <cellStyle name="SAPBEXstdItem 2 5 5 2" xfId="8266"/>
    <cellStyle name="SAPBEXstdItem 2 5 6" xfId="8267"/>
    <cellStyle name="SAPBEXstdItem 2 6" xfId="8268"/>
    <cellStyle name="SAPBEXstdItem 2 6 2" xfId="8269"/>
    <cellStyle name="SAPBEXstdItem 2 6 2 2" xfId="8270"/>
    <cellStyle name="SAPBEXstdItem 2 6 3" xfId="8271"/>
    <cellStyle name="SAPBEXstdItem 2 6 3 2" xfId="8272"/>
    <cellStyle name="SAPBEXstdItem 2 6 4" xfId="8273"/>
    <cellStyle name="SAPBEXstdItem 2 6 4 2" xfId="8274"/>
    <cellStyle name="SAPBEXstdItem 2 6 5" xfId="8275"/>
    <cellStyle name="SAPBEXstdItem 2 6 5 2" xfId="8276"/>
    <cellStyle name="SAPBEXstdItem 2 6 6" xfId="8277"/>
    <cellStyle name="SAPBEXstdItem 2 7" xfId="8278"/>
    <cellStyle name="SAPBEXstdItem 2 7 2" xfId="8279"/>
    <cellStyle name="SAPBEXstdItem 2 7 2 2" xfId="8280"/>
    <cellStyle name="SAPBEXstdItem 2 7 3" xfId="8281"/>
    <cellStyle name="SAPBEXstdItem 2 7 3 2" xfId="8282"/>
    <cellStyle name="SAPBEXstdItem 2 7 4" xfId="8283"/>
    <cellStyle name="SAPBEXstdItem 2 7 4 2" xfId="8284"/>
    <cellStyle name="SAPBEXstdItem 2 7 5" xfId="8285"/>
    <cellStyle name="SAPBEXstdItem 2 7 5 2" xfId="8286"/>
    <cellStyle name="SAPBEXstdItem 2 7 6" xfId="8287"/>
    <cellStyle name="SAPBEXstdItem 2 7 6 2" xfId="8288"/>
    <cellStyle name="SAPBEXstdItem 2 7 7" xfId="8289"/>
    <cellStyle name="SAPBEXstdItem 2 8" xfId="8290"/>
    <cellStyle name="SAPBEXstdItem 2 8 2" xfId="8291"/>
    <cellStyle name="SAPBEXstdItem 2 8 2 2" xfId="8292"/>
    <cellStyle name="SAPBEXstdItem 2 8 3" xfId="8293"/>
    <cellStyle name="SAPBEXstdItem 2 8 3 2" xfId="8294"/>
    <cellStyle name="SAPBEXstdItem 2 8 4" xfId="8295"/>
    <cellStyle name="SAPBEXstdItem 2 8 4 2" xfId="8296"/>
    <cellStyle name="SAPBEXstdItem 2 8 5" xfId="8297"/>
    <cellStyle name="SAPBEXstdItem 2 8 5 2" xfId="8298"/>
    <cellStyle name="SAPBEXstdItem 2 8 6" xfId="8299"/>
    <cellStyle name="SAPBEXstdItem 2 8 6 2" xfId="8300"/>
    <cellStyle name="SAPBEXstdItem 2 8 7" xfId="8301"/>
    <cellStyle name="SAPBEXstdItem 3" xfId="8302"/>
    <cellStyle name="SAPBEXstdItem 3 2" xfId="8303"/>
    <cellStyle name="SAPBEXstdItem 3 2 2" xfId="8304"/>
    <cellStyle name="SAPBEXstdItem 3 2 2 2" xfId="8305"/>
    <cellStyle name="SAPBEXstdItem 3 2 3" xfId="8306"/>
    <cellStyle name="SAPBEXstdItem 3 2 3 2" xfId="8307"/>
    <cellStyle name="SAPBEXstdItem 3 2 4" xfId="8308"/>
    <cellStyle name="SAPBEXstdItem 3 2 4 2" xfId="8309"/>
    <cellStyle name="SAPBEXstdItem 3 2 5" xfId="8310"/>
    <cellStyle name="SAPBEXstdItem 3 2 5 2" xfId="8311"/>
    <cellStyle name="SAPBEXstdItem 3 2 6" xfId="8312"/>
    <cellStyle name="SAPBEXstdItem 3 3" xfId="8313"/>
    <cellStyle name="SAPBEXstdItem 3 3 2" xfId="8314"/>
    <cellStyle name="SAPBEXstdItem 3 3 2 2" xfId="8315"/>
    <cellStyle name="SAPBEXstdItem 3 3 3" xfId="8316"/>
    <cellStyle name="SAPBEXstdItem 3 3 3 2" xfId="8317"/>
    <cellStyle name="SAPBEXstdItem 3 3 4" xfId="8318"/>
    <cellStyle name="SAPBEXstdItem 3 3 4 2" xfId="8319"/>
    <cellStyle name="SAPBEXstdItem 3 3 5" xfId="8320"/>
    <cellStyle name="SAPBEXstdItem 3 3 5 2" xfId="8321"/>
    <cellStyle name="SAPBEXstdItem 3 3 6" xfId="8322"/>
    <cellStyle name="SAPBEXstdItem 3 4" xfId="8323"/>
    <cellStyle name="SAPBEXstdItem 3 4 2" xfId="8324"/>
    <cellStyle name="SAPBEXstdItem 3 4 2 2" xfId="8325"/>
    <cellStyle name="SAPBEXstdItem 3 4 3" xfId="8326"/>
    <cellStyle name="SAPBEXstdItem 3 4 3 2" xfId="8327"/>
    <cellStyle name="SAPBEXstdItem 3 4 4" xfId="8328"/>
    <cellStyle name="SAPBEXstdItem 3 4 4 2" xfId="8329"/>
    <cellStyle name="SAPBEXstdItem 3 4 5" xfId="8330"/>
    <cellStyle name="SAPBEXstdItem 3 4 5 2" xfId="8331"/>
    <cellStyle name="SAPBEXstdItem 3 4 6" xfId="8332"/>
    <cellStyle name="SAPBEXstdItem 3 5" xfId="8333"/>
    <cellStyle name="SAPBEXstdItem 3 5 2" xfId="8334"/>
    <cellStyle name="SAPBEXstdItem 3 5 2 2" xfId="8335"/>
    <cellStyle name="SAPBEXstdItem 3 5 3" xfId="8336"/>
    <cellStyle name="SAPBEXstdItem 3 5 3 2" xfId="8337"/>
    <cellStyle name="SAPBEXstdItem 3 5 4" xfId="8338"/>
    <cellStyle name="SAPBEXstdItem 3 5 4 2" xfId="8339"/>
    <cellStyle name="SAPBEXstdItem 3 5 5" xfId="8340"/>
    <cellStyle name="SAPBEXstdItem 3 5 5 2" xfId="8341"/>
    <cellStyle name="SAPBEXstdItem 3 5 6" xfId="8342"/>
    <cellStyle name="SAPBEXstdItem 3 6" xfId="8343"/>
    <cellStyle name="SAPBEXstdItem 3 6 2" xfId="8344"/>
    <cellStyle name="SAPBEXstdItem 3 6 2 2" xfId="8345"/>
    <cellStyle name="SAPBEXstdItem 3 6 3" xfId="8346"/>
    <cellStyle name="SAPBEXstdItem 3 6 3 2" xfId="8347"/>
    <cellStyle name="SAPBEXstdItem 3 6 4" xfId="8348"/>
    <cellStyle name="SAPBEXstdItem 3 6 4 2" xfId="8349"/>
    <cellStyle name="SAPBEXstdItem 3 6 5" xfId="8350"/>
    <cellStyle name="SAPBEXstdItem 3 6 5 2" xfId="8351"/>
    <cellStyle name="SAPBEXstdItem 3 6 6" xfId="8352"/>
    <cellStyle name="SAPBEXstdItem 3 7" xfId="8353"/>
    <cellStyle name="SAPBEXstdItem 3 7 2" xfId="8354"/>
    <cellStyle name="SAPBEXstdItem 3 7 2 2" xfId="8355"/>
    <cellStyle name="SAPBEXstdItem 3 7 3" xfId="8356"/>
    <cellStyle name="SAPBEXstdItem 3 7 3 2" xfId="8357"/>
    <cellStyle name="SAPBEXstdItem 3 7 4" xfId="8358"/>
    <cellStyle name="SAPBEXstdItem 3 7 4 2" xfId="8359"/>
    <cellStyle name="SAPBEXstdItem 3 7 5" xfId="8360"/>
    <cellStyle name="SAPBEXstdItem 3 7 5 2" xfId="8361"/>
    <cellStyle name="SAPBEXstdItem 3 7 6" xfId="8362"/>
    <cellStyle name="SAPBEXstdItem 3 7 6 2" xfId="8363"/>
    <cellStyle name="SAPBEXstdItem 3 7 7" xfId="8364"/>
    <cellStyle name="SAPBEXstdItem 3 8" xfId="8365"/>
    <cellStyle name="SAPBEXstdItem 3 8 2" xfId="8366"/>
    <cellStyle name="SAPBEXstdItem 3 8 2 2" xfId="8367"/>
    <cellStyle name="SAPBEXstdItem 3 8 3" xfId="8368"/>
    <cellStyle name="SAPBEXstdItem 3 8 3 2" xfId="8369"/>
    <cellStyle name="SAPBEXstdItem 3 8 4" xfId="8370"/>
    <cellStyle name="SAPBEXstdItem 3 8 4 2" xfId="8371"/>
    <cellStyle name="SAPBEXstdItem 3 8 5" xfId="8372"/>
    <cellStyle name="SAPBEXstdItem 3 8 5 2" xfId="8373"/>
    <cellStyle name="SAPBEXstdItem 3 8 6" xfId="8374"/>
    <cellStyle name="SAPBEXstdItem 3 8 6 2" xfId="8375"/>
    <cellStyle name="SAPBEXstdItem 3 8 7" xfId="8376"/>
    <cellStyle name="SAPBEXstdItem 4" xfId="8377"/>
    <cellStyle name="SAPBEXstdItem 4 2" xfId="8378"/>
    <cellStyle name="SAPBEXstdItem 4 2 2" xfId="8379"/>
    <cellStyle name="SAPBEXstdItem 4 3" xfId="8380"/>
    <cellStyle name="SAPBEXstdItem 4 3 2" xfId="8381"/>
    <cellStyle name="SAPBEXstdItem 4 4" xfId="8382"/>
    <cellStyle name="SAPBEXstdItem 4 4 2" xfId="8383"/>
    <cellStyle name="SAPBEXstdItem 4 5" xfId="8384"/>
    <cellStyle name="SAPBEXstdItem 4 5 2" xfId="8385"/>
    <cellStyle name="SAPBEXstdItem 4 6" xfId="8386"/>
    <cellStyle name="SAPBEXstdItem 5" xfId="8387"/>
    <cellStyle name="SAPBEXstdItem 5 2" xfId="8388"/>
    <cellStyle name="SAPBEXstdItem 5 2 2" xfId="8389"/>
    <cellStyle name="SAPBEXstdItem 5 3" xfId="8390"/>
    <cellStyle name="SAPBEXstdItem 5 3 2" xfId="8391"/>
    <cellStyle name="SAPBEXstdItem 5 4" xfId="8392"/>
    <cellStyle name="SAPBEXstdItem 5 4 2" xfId="8393"/>
    <cellStyle name="SAPBEXstdItem 5 5" xfId="8394"/>
    <cellStyle name="SAPBEXstdItem 5 5 2" xfId="8395"/>
    <cellStyle name="SAPBEXstdItem 5 6" xfId="8396"/>
    <cellStyle name="SAPBEXstdItem 6" xfId="8397"/>
    <cellStyle name="SAPBEXstdItem 6 2" xfId="8398"/>
    <cellStyle name="SAPBEXstdItem 6 2 2" xfId="8399"/>
    <cellStyle name="SAPBEXstdItem 6 3" xfId="8400"/>
    <cellStyle name="SAPBEXstdItem 6 3 2" xfId="8401"/>
    <cellStyle name="SAPBEXstdItem 6 4" xfId="8402"/>
    <cellStyle name="SAPBEXstdItem 6 4 2" xfId="8403"/>
    <cellStyle name="SAPBEXstdItem 6 5" xfId="8404"/>
    <cellStyle name="SAPBEXstdItem 6 5 2" xfId="8405"/>
    <cellStyle name="SAPBEXstdItem 6 6" xfId="8406"/>
    <cellStyle name="SAPBEXstdItem 7" xfId="8407"/>
    <cellStyle name="SAPBEXstdItem 7 2" xfId="8408"/>
    <cellStyle name="SAPBEXstdItem 7 2 2" xfId="8409"/>
    <cellStyle name="SAPBEXstdItem 7 3" xfId="8410"/>
    <cellStyle name="SAPBEXstdItem 7 3 2" xfId="8411"/>
    <cellStyle name="SAPBEXstdItem 7 4" xfId="8412"/>
    <cellStyle name="SAPBEXstdItem 7 4 2" xfId="8413"/>
    <cellStyle name="SAPBEXstdItem 7 5" xfId="8414"/>
    <cellStyle name="SAPBEXstdItem 7 5 2" xfId="8415"/>
    <cellStyle name="SAPBEXstdItem 7 6" xfId="8416"/>
    <cellStyle name="SAPBEXstdItem 8" xfId="8417"/>
    <cellStyle name="SAPBEXstdItem 8 2" xfId="8418"/>
    <cellStyle name="SAPBEXstdItem 8 2 2" xfId="8419"/>
    <cellStyle name="SAPBEXstdItem 8 3" xfId="8420"/>
    <cellStyle name="SAPBEXstdItem 8 3 2" xfId="8421"/>
    <cellStyle name="SAPBEXstdItem 8 4" xfId="8422"/>
    <cellStyle name="SAPBEXstdItem 8 4 2" xfId="8423"/>
    <cellStyle name="SAPBEXstdItem 8 5" xfId="8424"/>
    <cellStyle name="SAPBEXstdItem 8 5 2" xfId="8425"/>
    <cellStyle name="SAPBEXstdItem 8 6" xfId="8426"/>
    <cellStyle name="SAPBEXstdItem 9" xfId="8427"/>
    <cellStyle name="SAPBEXstdItem 9 2" xfId="8428"/>
    <cellStyle name="SAPBEXstdItem 9 2 2" xfId="8429"/>
    <cellStyle name="SAPBEXstdItem 9 3" xfId="8430"/>
    <cellStyle name="SAPBEXstdItem 9 3 2" xfId="8431"/>
    <cellStyle name="SAPBEXstdItem 9 4" xfId="8432"/>
    <cellStyle name="SAPBEXstdItem 9 4 2" xfId="8433"/>
    <cellStyle name="SAPBEXstdItem 9 5" xfId="8434"/>
    <cellStyle name="SAPBEXstdItem 9 5 2" xfId="8435"/>
    <cellStyle name="SAPBEXstdItem 9 6" xfId="8436"/>
    <cellStyle name="SAPBEXstdItem 9 6 2" xfId="8437"/>
    <cellStyle name="SAPBEXstdItem 9 7" xfId="8438"/>
    <cellStyle name="SAPBEXstdItem_10.инвест" xfId="8439"/>
    <cellStyle name="SAPBEXstdItemX" xfId="8440"/>
    <cellStyle name="SAPBEXstdItemX 2" xfId="8441"/>
    <cellStyle name="SAPBEXstdItemX 2 2" xfId="8442"/>
    <cellStyle name="SAPBEXstdItemX 2 2 2" xfId="8443"/>
    <cellStyle name="SAPBEXstdItemX 2 2 2 2" xfId="8444"/>
    <cellStyle name="SAPBEXstdItemX 2 2 3" xfId="8445"/>
    <cellStyle name="SAPBEXstdItemX 2 2 3 2" xfId="8446"/>
    <cellStyle name="SAPBEXstdItemX 2 2 4" xfId="8447"/>
    <cellStyle name="SAPBEXstdItemX 2 2 4 2" xfId="8448"/>
    <cellStyle name="SAPBEXstdItemX 2 2 5" xfId="8449"/>
    <cellStyle name="SAPBEXstdItemX 2 2 5 2" xfId="8450"/>
    <cellStyle name="SAPBEXstdItemX 2 2 6" xfId="8451"/>
    <cellStyle name="SAPBEXstdItemX 2 3" xfId="8452"/>
    <cellStyle name="SAPBEXstdItemX 2 3 2" xfId="8453"/>
    <cellStyle name="SAPBEXstdItemX 2 3 2 2" xfId="8454"/>
    <cellStyle name="SAPBEXstdItemX 2 3 3" xfId="8455"/>
    <cellStyle name="SAPBEXstdItemX 2 3 3 2" xfId="8456"/>
    <cellStyle name="SAPBEXstdItemX 2 3 4" xfId="8457"/>
    <cellStyle name="SAPBEXstdItemX 2 3 4 2" xfId="8458"/>
    <cellStyle name="SAPBEXstdItemX 2 3 5" xfId="8459"/>
    <cellStyle name="SAPBEXstdItemX 2 3 5 2" xfId="8460"/>
    <cellStyle name="SAPBEXstdItemX 2 3 6" xfId="8461"/>
    <cellStyle name="SAPBEXstdItemX 2 4" xfId="8462"/>
    <cellStyle name="SAPBEXstdItemX 2 4 2" xfId="8463"/>
    <cellStyle name="SAPBEXstdItemX 2 4 2 2" xfId="8464"/>
    <cellStyle name="SAPBEXstdItemX 2 4 3" xfId="8465"/>
    <cellStyle name="SAPBEXstdItemX 2 4 3 2" xfId="8466"/>
    <cellStyle name="SAPBEXstdItemX 2 4 4" xfId="8467"/>
    <cellStyle name="SAPBEXstdItemX 2 4 4 2" xfId="8468"/>
    <cellStyle name="SAPBEXstdItemX 2 4 5" xfId="8469"/>
    <cellStyle name="SAPBEXstdItemX 2 4 5 2" xfId="8470"/>
    <cellStyle name="SAPBEXstdItemX 2 4 6" xfId="8471"/>
    <cellStyle name="SAPBEXstdItemX 2 5" xfId="8472"/>
    <cellStyle name="SAPBEXstdItemX 2 5 2" xfId="8473"/>
    <cellStyle name="SAPBEXstdItemX 2 5 2 2" xfId="8474"/>
    <cellStyle name="SAPBEXstdItemX 2 5 3" xfId="8475"/>
    <cellStyle name="SAPBEXstdItemX 2 5 3 2" xfId="8476"/>
    <cellStyle name="SAPBEXstdItemX 2 5 4" xfId="8477"/>
    <cellStyle name="SAPBEXstdItemX 2 5 4 2" xfId="8478"/>
    <cellStyle name="SAPBEXstdItemX 2 5 5" xfId="8479"/>
    <cellStyle name="SAPBEXstdItemX 2 5 5 2" xfId="8480"/>
    <cellStyle name="SAPBEXstdItemX 2 5 6" xfId="8481"/>
    <cellStyle name="SAPBEXstdItemX 2 6" xfId="8482"/>
    <cellStyle name="SAPBEXstdItemX 2 6 2" xfId="8483"/>
    <cellStyle name="SAPBEXstdItemX 2 6 2 2" xfId="8484"/>
    <cellStyle name="SAPBEXstdItemX 2 6 3" xfId="8485"/>
    <cellStyle name="SAPBEXstdItemX 2 6 3 2" xfId="8486"/>
    <cellStyle name="SAPBEXstdItemX 2 6 4" xfId="8487"/>
    <cellStyle name="SAPBEXstdItemX 2 6 4 2" xfId="8488"/>
    <cellStyle name="SAPBEXstdItemX 2 6 5" xfId="8489"/>
    <cellStyle name="SAPBEXstdItemX 2 6 5 2" xfId="8490"/>
    <cellStyle name="SAPBEXstdItemX 2 6 6" xfId="8491"/>
    <cellStyle name="SAPBEXstdItemX 2 7" xfId="8492"/>
    <cellStyle name="SAPBEXstdItemX 2 7 2" xfId="8493"/>
    <cellStyle name="SAPBEXstdItemX 2 7 2 2" xfId="8494"/>
    <cellStyle name="SAPBEXstdItemX 2 7 3" xfId="8495"/>
    <cellStyle name="SAPBEXstdItemX 2 7 3 2" xfId="8496"/>
    <cellStyle name="SAPBEXstdItemX 2 7 4" xfId="8497"/>
    <cellStyle name="SAPBEXstdItemX 2 7 4 2" xfId="8498"/>
    <cellStyle name="SAPBEXstdItemX 2 7 5" xfId="8499"/>
    <cellStyle name="SAPBEXstdItemX 2 7 5 2" xfId="8500"/>
    <cellStyle name="SAPBEXstdItemX 2 7 6" xfId="8501"/>
    <cellStyle name="SAPBEXstdItemX 2 7 6 2" xfId="8502"/>
    <cellStyle name="SAPBEXstdItemX 2 7 7" xfId="8503"/>
    <cellStyle name="SAPBEXstdItemX 2 8" xfId="8504"/>
    <cellStyle name="SAPBEXstdItemX 2 8 2" xfId="8505"/>
    <cellStyle name="SAPBEXstdItemX 2 8 2 2" xfId="8506"/>
    <cellStyle name="SAPBEXstdItemX 2 8 3" xfId="8507"/>
    <cellStyle name="SAPBEXstdItemX 2 8 3 2" xfId="8508"/>
    <cellStyle name="SAPBEXstdItemX 2 8 4" xfId="8509"/>
    <cellStyle name="SAPBEXstdItemX 2 8 4 2" xfId="8510"/>
    <cellStyle name="SAPBEXstdItemX 2 8 5" xfId="8511"/>
    <cellStyle name="SAPBEXstdItemX 2 8 5 2" xfId="8512"/>
    <cellStyle name="SAPBEXstdItemX 2 8 6" xfId="8513"/>
    <cellStyle name="SAPBEXstdItemX 2 8 6 2" xfId="8514"/>
    <cellStyle name="SAPBEXstdItemX 2 8 7" xfId="8515"/>
    <cellStyle name="SAPBEXstdItemX 3" xfId="8516"/>
    <cellStyle name="SAPBEXstdItemX 3 2" xfId="8517"/>
    <cellStyle name="SAPBEXstdItemX 3 2 2" xfId="8518"/>
    <cellStyle name="SAPBEXstdItemX 3 3" xfId="8519"/>
    <cellStyle name="SAPBEXstdItemX 3 3 2" xfId="8520"/>
    <cellStyle name="SAPBEXstdItemX 3 4" xfId="8521"/>
    <cellStyle name="SAPBEXstdItemX 3 4 2" xfId="8522"/>
    <cellStyle name="SAPBEXstdItemX 3 5" xfId="8523"/>
    <cellStyle name="SAPBEXstdItemX 3 5 2" xfId="8524"/>
    <cellStyle name="SAPBEXstdItemX 3 6" xfId="8525"/>
    <cellStyle name="SAPBEXstdItemX 4" xfId="8526"/>
    <cellStyle name="SAPBEXstdItemX 4 2" xfId="8527"/>
    <cellStyle name="SAPBEXstdItemX 4 2 2" xfId="8528"/>
    <cellStyle name="SAPBEXstdItemX 4 3" xfId="8529"/>
    <cellStyle name="SAPBEXstdItemX 4 3 2" xfId="8530"/>
    <cellStyle name="SAPBEXstdItemX 4 4" xfId="8531"/>
    <cellStyle name="SAPBEXstdItemX 4 4 2" xfId="8532"/>
    <cellStyle name="SAPBEXstdItemX 4 5" xfId="8533"/>
    <cellStyle name="SAPBEXstdItemX 4 5 2" xfId="8534"/>
    <cellStyle name="SAPBEXstdItemX 4 6" xfId="8535"/>
    <cellStyle name="SAPBEXstdItemX 5" xfId="8536"/>
    <cellStyle name="SAPBEXstdItemX 5 2" xfId="8537"/>
    <cellStyle name="SAPBEXstdItemX 5 2 2" xfId="8538"/>
    <cellStyle name="SAPBEXstdItemX 5 3" xfId="8539"/>
    <cellStyle name="SAPBEXstdItemX 5 3 2" xfId="8540"/>
    <cellStyle name="SAPBEXstdItemX 5 4" xfId="8541"/>
    <cellStyle name="SAPBEXstdItemX 5 4 2" xfId="8542"/>
    <cellStyle name="SAPBEXstdItemX 5 5" xfId="8543"/>
    <cellStyle name="SAPBEXstdItemX 5 5 2" xfId="8544"/>
    <cellStyle name="SAPBEXstdItemX 5 6" xfId="8545"/>
    <cellStyle name="SAPBEXstdItemX 6" xfId="8546"/>
    <cellStyle name="SAPBEXstdItemX 6 2" xfId="8547"/>
    <cellStyle name="SAPBEXstdItemX 6 2 2" xfId="8548"/>
    <cellStyle name="SAPBEXstdItemX 6 3" xfId="8549"/>
    <cellStyle name="SAPBEXstdItemX 6 3 2" xfId="8550"/>
    <cellStyle name="SAPBEXstdItemX 6 4" xfId="8551"/>
    <cellStyle name="SAPBEXstdItemX 6 4 2" xfId="8552"/>
    <cellStyle name="SAPBEXstdItemX 6 5" xfId="8553"/>
    <cellStyle name="SAPBEXstdItemX 6 5 2" xfId="8554"/>
    <cellStyle name="SAPBEXstdItemX 6 6" xfId="8555"/>
    <cellStyle name="SAPBEXstdItemX 7" xfId="8556"/>
    <cellStyle name="SAPBEXstdItemX 7 2" xfId="8557"/>
    <cellStyle name="SAPBEXstdItemX 7 2 2" xfId="8558"/>
    <cellStyle name="SAPBEXstdItemX 7 3" xfId="8559"/>
    <cellStyle name="SAPBEXstdItemX 7 3 2" xfId="8560"/>
    <cellStyle name="SAPBEXstdItemX 7 4" xfId="8561"/>
    <cellStyle name="SAPBEXstdItemX 7 4 2" xfId="8562"/>
    <cellStyle name="SAPBEXstdItemX 7 5" xfId="8563"/>
    <cellStyle name="SAPBEXstdItemX 7 5 2" xfId="8564"/>
    <cellStyle name="SAPBEXstdItemX 7 6" xfId="8565"/>
    <cellStyle name="SAPBEXstdItemX 8" xfId="8566"/>
    <cellStyle name="SAPBEXstdItemX 8 2" xfId="8567"/>
    <cellStyle name="SAPBEXstdItemX 8 2 2" xfId="8568"/>
    <cellStyle name="SAPBEXstdItemX 8 3" xfId="8569"/>
    <cellStyle name="SAPBEXstdItemX 8 3 2" xfId="8570"/>
    <cellStyle name="SAPBEXstdItemX 8 4" xfId="8571"/>
    <cellStyle name="SAPBEXstdItemX 8 4 2" xfId="8572"/>
    <cellStyle name="SAPBEXstdItemX 8 5" xfId="8573"/>
    <cellStyle name="SAPBEXstdItemX 8 5 2" xfId="8574"/>
    <cellStyle name="SAPBEXstdItemX 8 6" xfId="8575"/>
    <cellStyle name="SAPBEXstdItemX 8 6 2" xfId="8576"/>
    <cellStyle name="SAPBEXstdItemX 8 7" xfId="8577"/>
    <cellStyle name="SAPBEXstdItemX 9" xfId="8578"/>
    <cellStyle name="SAPBEXstdItemX 9 2" xfId="8579"/>
    <cellStyle name="SAPBEXstdItemX 9 2 2" xfId="8580"/>
    <cellStyle name="SAPBEXstdItemX 9 3" xfId="8581"/>
    <cellStyle name="SAPBEXstdItemX 9 3 2" xfId="8582"/>
    <cellStyle name="SAPBEXstdItemX 9 4" xfId="8583"/>
    <cellStyle name="SAPBEXstdItemX 9 4 2" xfId="8584"/>
    <cellStyle name="SAPBEXstdItemX 9 5" xfId="8585"/>
    <cellStyle name="SAPBEXstdItemX 9 5 2" xfId="8586"/>
    <cellStyle name="SAPBEXstdItemX 9 6" xfId="8587"/>
    <cellStyle name="SAPBEXstdItemX 9 6 2" xfId="8588"/>
    <cellStyle name="SAPBEXstdItemX 9 7" xfId="8589"/>
    <cellStyle name="SAPBEXtitle" xfId="8590"/>
    <cellStyle name="SAPBEXtitle 2" xfId="8591"/>
    <cellStyle name="SAPBEXunassignedItem" xfId="8592"/>
    <cellStyle name="SAPBEXunassignedItem 10" xfId="8593"/>
    <cellStyle name="SAPBEXunassignedItem 10 2" xfId="8594"/>
    <cellStyle name="SAPBEXunassignedItem 10 2 2" xfId="8595"/>
    <cellStyle name="SAPBEXunassignedItem 10 3" xfId="8596"/>
    <cellStyle name="SAPBEXunassignedItem 10 3 2" xfId="8597"/>
    <cellStyle name="SAPBEXunassignedItem 10 4" xfId="8598"/>
    <cellStyle name="SAPBEXunassignedItem 10 4 2" xfId="8599"/>
    <cellStyle name="SAPBEXunassignedItem 10 5" xfId="8600"/>
    <cellStyle name="SAPBEXunassignedItem 10 5 2" xfId="8601"/>
    <cellStyle name="SAPBEXunassignedItem 10 6" xfId="8602"/>
    <cellStyle name="SAPBEXunassignedItem 10 6 2" xfId="8603"/>
    <cellStyle name="SAPBEXunassignedItem 10 7" xfId="8604"/>
    <cellStyle name="SAPBEXunassignedItem 11" xfId="8605"/>
    <cellStyle name="SAPBEXunassignedItem 11 2" xfId="8606"/>
    <cellStyle name="SAPBEXunassignedItem 11 2 2" xfId="8607"/>
    <cellStyle name="SAPBEXunassignedItem 11 3" xfId="8608"/>
    <cellStyle name="SAPBEXunassignedItem 11 3 2" xfId="8609"/>
    <cellStyle name="SAPBEXunassignedItem 11 4" xfId="8610"/>
    <cellStyle name="SAPBEXunassignedItem 11 4 2" xfId="8611"/>
    <cellStyle name="SAPBEXunassignedItem 11 5" xfId="8612"/>
    <cellStyle name="SAPBEXunassignedItem 11 5 2" xfId="8613"/>
    <cellStyle name="SAPBEXunassignedItem 11 6" xfId="8614"/>
    <cellStyle name="SAPBEXunassignedItem 11 6 2" xfId="8615"/>
    <cellStyle name="SAPBEXunassignedItem 11 7" xfId="8616"/>
    <cellStyle name="SAPBEXunassignedItem 12" xfId="8617"/>
    <cellStyle name="SAPBEXunassignedItem 12 2" xfId="8618"/>
    <cellStyle name="SAPBEXunassignedItem 12 2 2" xfId="8619"/>
    <cellStyle name="SAPBEXunassignedItem 12 3" xfId="8620"/>
    <cellStyle name="SAPBEXunassignedItem 12 3 2" xfId="8621"/>
    <cellStyle name="SAPBEXunassignedItem 12 4" xfId="8622"/>
    <cellStyle name="SAPBEXunassignedItem 12 4 2" xfId="8623"/>
    <cellStyle name="SAPBEXunassignedItem 12 5" xfId="8624"/>
    <cellStyle name="SAPBEXunassignedItem 12 5 2" xfId="8625"/>
    <cellStyle name="SAPBEXunassignedItem 12 6" xfId="8626"/>
    <cellStyle name="SAPBEXunassignedItem 12 6 2" xfId="8627"/>
    <cellStyle name="SAPBEXunassignedItem 12 7" xfId="8628"/>
    <cellStyle name="SAPBEXunassignedItem 13" xfId="8629"/>
    <cellStyle name="SAPBEXunassignedItem 13 2" xfId="8630"/>
    <cellStyle name="SAPBEXunassignedItem 2" xfId="8631"/>
    <cellStyle name="SAPBEXunassignedItem 2 2" xfId="8632"/>
    <cellStyle name="SAPBEXunassignedItem 2 2 2" xfId="8633"/>
    <cellStyle name="SAPBEXunassignedItem 2 3" xfId="8634"/>
    <cellStyle name="SAPBEXunassignedItem 2 3 2" xfId="8635"/>
    <cellStyle name="SAPBEXunassignedItem 2 4" xfId="8636"/>
    <cellStyle name="SAPBEXunassignedItem 2 4 2" xfId="8637"/>
    <cellStyle name="SAPBEXunassignedItem 3" xfId="8638"/>
    <cellStyle name="SAPBEXunassignedItem 3 2" xfId="8639"/>
    <cellStyle name="SAPBEXunassignedItem 3 2 2" xfId="8640"/>
    <cellStyle name="SAPBEXunassignedItem 3 3" xfId="8641"/>
    <cellStyle name="SAPBEXunassignedItem 3 3 2" xfId="8642"/>
    <cellStyle name="SAPBEXunassignedItem 3 4" xfId="8643"/>
    <cellStyle name="SAPBEXunassignedItem 3 4 2" xfId="8644"/>
    <cellStyle name="SAPBEXunassignedItem 3 5" xfId="8645"/>
    <cellStyle name="SAPBEXunassignedItem 3 5 2" xfId="8646"/>
    <cellStyle name="SAPBEXunassignedItem 4" xfId="8647"/>
    <cellStyle name="SAPBEXunassignedItem 4 2" xfId="8648"/>
    <cellStyle name="SAPBEXunassignedItem 4 2 2" xfId="8649"/>
    <cellStyle name="SAPBEXunassignedItem 4 3" xfId="8650"/>
    <cellStyle name="SAPBEXunassignedItem 4 3 2" xfId="8651"/>
    <cellStyle name="SAPBEXunassignedItem 4 4" xfId="8652"/>
    <cellStyle name="SAPBEXunassignedItem 4 4 2" xfId="8653"/>
    <cellStyle name="SAPBEXunassignedItem 4 5" xfId="8654"/>
    <cellStyle name="SAPBEXunassignedItem 4 5 2" xfId="8655"/>
    <cellStyle name="SAPBEXunassignedItem 4 6" xfId="8656"/>
    <cellStyle name="SAPBEXunassignedItem 4 6 2" xfId="8657"/>
    <cellStyle name="SAPBEXunassignedItem 4 7" xfId="8658"/>
    <cellStyle name="SAPBEXunassignedItem 5" xfId="8659"/>
    <cellStyle name="SAPBEXunassignedItem 5 2" xfId="8660"/>
    <cellStyle name="SAPBEXunassignedItem 5 2 2" xfId="8661"/>
    <cellStyle name="SAPBEXunassignedItem 5 3" xfId="8662"/>
    <cellStyle name="SAPBEXunassignedItem 5 3 2" xfId="8663"/>
    <cellStyle name="SAPBEXunassignedItem 5 4" xfId="8664"/>
    <cellStyle name="SAPBEXunassignedItem 5 4 2" xfId="8665"/>
    <cellStyle name="SAPBEXunassignedItem 5 5" xfId="8666"/>
    <cellStyle name="SAPBEXunassignedItem 5 5 2" xfId="8667"/>
    <cellStyle name="SAPBEXunassignedItem 5 6" xfId="8668"/>
    <cellStyle name="SAPBEXunassignedItem 5 6 2" xfId="8669"/>
    <cellStyle name="SAPBEXunassignedItem 5 7" xfId="8670"/>
    <cellStyle name="SAPBEXunassignedItem 6" xfId="8671"/>
    <cellStyle name="SAPBEXunassignedItem 6 2" xfId="8672"/>
    <cellStyle name="SAPBEXunassignedItem 6 2 2" xfId="8673"/>
    <cellStyle name="SAPBEXunassignedItem 6 3" xfId="8674"/>
    <cellStyle name="SAPBEXunassignedItem 6 3 2" xfId="8675"/>
    <cellStyle name="SAPBEXunassignedItem 6 4" xfId="8676"/>
    <cellStyle name="SAPBEXunassignedItem 6 4 2" xfId="8677"/>
    <cellStyle name="SAPBEXunassignedItem 6 5" xfId="8678"/>
    <cellStyle name="SAPBEXunassignedItem 6 5 2" xfId="8679"/>
    <cellStyle name="SAPBEXunassignedItem 6 6" xfId="8680"/>
    <cellStyle name="SAPBEXunassignedItem 6 6 2" xfId="8681"/>
    <cellStyle name="SAPBEXunassignedItem 6 7" xfId="8682"/>
    <cellStyle name="SAPBEXunassignedItem 7" xfId="8683"/>
    <cellStyle name="SAPBEXunassignedItem 7 2" xfId="8684"/>
    <cellStyle name="SAPBEXunassignedItem 7 2 2" xfId="8685"/>
    <cellStyle name="SAPBEXunassignedItem 7 3" xfId="8686"/>
    <cellStyle name="SAPBEXunassignedItem 7 3 2" xfId="8687"/>
    <cellStyle name="SAPBEXunassignedItem 7 4" xfId="8688"/>
    <cellStyle name="SAPBEXunassignedItem 7 4 2" xfId="8689"/>
    <cellStyle name="SAPBEXunassignedItem 7 5" xfId="8690"/>
    <cellStyle name="SAPBEXunassignedItem 7 5 2" xfId="8691"/>
    <cellStyle name="SAPBEXunassignedItem 7 6" xfId="8692"/>
    <cellStyle name="SAPBEXunassignedItem 7 6 2" xfId="8693"/>
    <cellStyle name="SAPBEXunassignedItem 7 7" xfId="8694"/>
    <cellStyle name="SAPBEXunassignedItem 8" xfId="8695"/>
    <cellStyle name="SAPBEXunassignedItem 8 2" xfId="8696"/>
    <cellStyle name="SAPBEXunassignedItem 8 2 2" xfId="8697"/>
    <cellStyle name="SAPBEXunassignedItem 8 3" xfId="8698"/>
    <cellStyle name="SAPBEXunassignedItem 8 3 2" xfId="8699"/>
    <cellStyle name="SAPBEXunassignedItem 8 4" xfId="8700"/>
    <cellStyle name="SAPBEXunassignedItem 8 4 2" xfId="8701"/>
    <cellStyle name="SAPBEXunassignedItem 8 5" xfId="8702"/>
    <cellStyle name="SAPBEXunassignedItem 8 5 2" xfId="8703"/>
    <cellStyle name="SAPBEXunassignedItem 8 6" xfId="8704"/>
    <cellStyle name="SAPBEXunassignedItem 8 6 2" xfId="8705"/>
    <cellStyle name="SAPBEXunassignedItem 8 7" xfId="8706"/>
    <cellStyle name="SAPBEXunassignedItem 9" xfId="8707"/>
    <cellStyle name="SAPBEXunassignedItem 9 2" xfId="8708"/>
    <cellStyle name="SAPBEXunassignedItem 9 2 2" xfId="8709"/>
    <cellStyle name="SAPBEXunassignedItem 9 3" xfId="8710"/>
    <cellStyle name="SAPBEXunassignedItem 9 3 2" xfId="8711"/>
    <cellStyle name="SAPBEXunassignedItem 9 4" xfId="8712"/>
    <cellStyle name="SAPBEXunassignedItem 9 4 2" xfId="8713"/>
    <cellStyle name="SAPBEXunassignedItem 9 5" xfId="8714"/>
    <cellStyle name="SAPBEXunassignedItem 9 5 2" xfId="8715"/>
    <cellStyle name="SAPBEXunassignedItem 9 6" xfId="8716"/>
    <cellStyle name="SAPBEXunassignedItem 9 6 2" xfId="8717"/>
    <cellStyle name="SAPBEXunassignedItem 9 7" xfId="8718"/>
    <cellStyle name="SAPBEXundefined" xfId="8719"/>
    <cellStyle name="SAPBEXundefined 2" xfId="8720"/>
    <cellStyle name="SAPBEXundefined 2 2" xfId="8721"/>
    <cellStyle name="SAPBEXundefined 2 2 2" xfId="8722"/>
    <cellStyle name="SAPBEXundefined 2 3" xfId="8723"/>
    <cellStyle name="SAPBEXundefined 2 3 2" xfId="8724"/>
    <cellStyle name="SAPBEXundefined 2 4" xfId="8725"/>
    <cellStyle name="SAPBEXundefined 2 4 2" xfId="8726"/>
    <cellStyle name="SAPBEXundefined 2 5" xfId="8727"/>
    <cellStyle name="SAPBEXundefined 2 5 2" xfId="8728"/>
    <cellStyle name="SAPBEXundefined 2 6" xfId="8729"/>
    <cellStyle name="SAPBEXundefined 3" xfId="8730"/>
    <cellStyle name="SAPBEXundefined 3 2" xfId="8731"/>
    <cellStyle name="SAPBEXundefined 3 2 2" xfId="8732"/>
    <cellStyle name="SAPBEXundefined 3 3" xfId="8733"/>
    <cellStyle name="SAPBEXundefined 3 3 2" xfId="8734"/>
    <cellStyle name="SAPBEXundefined 3 4" xfId="8735"/>
    <cellStyle name="SAPBEXundefined 3 4 2" xfId="8736"/>
    <cellStyle name="SAPBEXundefined 3 5" xfId="8737"/>
    <cellStyle name="SAPBEXundefined 3 5 2" xfId="8738"/>
    <cellStyle name="SAPBEXundefined 3 6" xfId="8739"/>
    <cellStyle name="SAPBEXundefined 4" xfId="8740"/>
    <cellStyle name="SAPBEXundefined 4 2" xfId="8741"/>
    <cellStyle name="SAPBEXundefined 4 2 2" xfId="8742"/>
    <cellStyle name="SAPBEXundefined 4 3" xfId="8743"/>
    <cellStyle name="SAPBEXundefined 4 3 2" xfId="8744"/>
    <cellStyle name="SAPBEXundefined 4 4" xfId="8745"/>
    <cellStyle name="SAPBEXundefined 4 4 2" xfId="8746"/>
    <cellStyle name="SAPBEXundefined 4 5" xfId="8747"/>
    <cellStyle name="SAPBEXundefined 4 5 2" xfId="8748"/>
    <cellStyle name="SAPBEXundefined 4 6" xfId="8749"/>
    <cellStyle name="SAPBEXundefined 5" xfId="8750"/>
    <cellStyle name="SAPBEXundefined 5 2" xfId="8751"/>
    <cellStyle name="SAPBEXundefined 5 2 2" xfId="8752"/>
    <cellStyle name="SAPBEXundefined 5 3" xfId="8753"/>
    <cellStyle name="SAPBEXundefined 5 3 2" xfId="8754"/>
    <cellStyle name="SAPBEXundefined 5 4" xfId="8755"/>
    <cellStyle name="SAPBEXundefined 5 4 2" xfId="8756"/>
    <cellStyle name="SAPBEXundefined 5 5" xfId="8757"/>
    <cellStyle name="SAPBEXundefined 5 5 2" xfId="8758"/>
    <cellStyle name="SAPBEXundefined 5 6" xfId="8759"/>
    <cellStyle name="SAPBEXundefined 6" xfId="8760"/>
    <cellStyle name="SAPBEXundefined 6 2" xfId="8761"/>
    <cellStyle name="SAPBEXundefined 6 2 2" xfId="8762"/>
    <cellStyle name="SAPBEXundefined 6 3" xfId="8763"/>
    <cellStyle name="SAPBEXundefined 6 3 2" xfId="8764"/>
    <cellStyle name="SAPBEXundefined 6 4" xfId="8765"/>
    <cellStyle name="SAPBEXundefined 6 4 2" xfId="8766"/>
    <cellStyle name="SAPBEXundefined 6 5" xfId="8767"/>
    <cellStyle name="SAPBEXundefined 6 5 2" xfId="8768"/>
    <cellStyle name="SAPBEXundefined 6 6" xfId="8769"/>
    <cellStyle name="SAPBEXundefined 7" xfId="8770"/>
    <cellStyle name="SAPBEXundefined 7 2" xfId="8771"/>
    <cellStyle name="SAPBEXundefined 7 2 2" xfId="8772"/>
    <cellStyle name="SAPBEXundefined 7 3" xfId="8773"/>
    <cellStyle name="SAPBEXundefined 7 3 2" xfId="8774"/>
    <cellStyle name="SAPBEXundefined 7 4" xfId="8775"/>
    <cellStyle name="SAPBEXundefined 7 4 2" xfId="8776"/>
    <cellStyle name="SAPBEXundefined 7 5" xfId="8777"/>
    <cellStyle name="SAPBEXundefined 7 5 2" xfId="8778"/>
    <cellStyle name="SAPBEXundefined 7 6" xfId="8779"/>
    <cellStyle name="SAPBEXundefined 7 6 2" xfId="8780"/>
    <cellStyle name="SAPBEXundefined 7 7" xfId="8781"/>
    <cellStyle name="SAPBEXundefined 8" xfId="8782"/>
    <cellStyle name="SAPBEXundefined 8 2" xfId="8783"/>
    <cellStyle name="SAPBEXundefined 8 2 2" xfId="8784"/>
    <cellStyle name="SAPBEXundefined 8 3" xfId="8785"/>
    <cellStyle name="SAPBEXundefined 8 3 2" xfId="8786"/>
    <cellStyle name="SAPBEXundefined 8 4" xfId="8787"/>
    <cellStyle name="SAPBEXundefined 8 4 2" xfId="8788"/>
    <cellStyle name="SAPBEXundefined 8 5" xfId="8789"/>
    <cellStyle name="SAPBEXundefined 8 5 2" xfId="8790"/>
    <cellStyle name="SAPBEXundefined 8 6" xfId="8791"/>
    <cellStyle name="SAPBEXundefined 8 6 2" xfId="8792"/>
    <cellStyle name="SAPBEXundefined 8 7" xfId="8793"/>
    <cellStyle name="ScotchRule" xfId="8794"/>
    <cellStyle name="ScripFactor" xfId="8795"/>
    <cellStyle name="SectionHeading" xfId="8796"/>
    <cellStyle name="SectionHeading 10" xfId="8797"/>
    <cellStyle name="SectionHeading 10 2" xfId="8798"/>
    <cellStyle name="SectionHeading 10 2 2" xfId="8799"/>
    <cellStyle name="SectionHeading 10 3" xfId="8800"/>
    <cellStyle name="SectionHeading 10 3 2" xfId="8801"/>
    <cellStyle name="SectionHeading 10 4" xfId="8802"/>
    <cellStyle name="SectionHeading 10 4 2" xfId="8803"/>
    <cellStyle name="SectionHeading 10 5" xfId="8804"/>
    <cellStyle name="SectionHeading 10 5 2" xfId="8805"/>
    <cellStyle name="SectionHeading 10 6" xfId="8806"/>
    <cellStyle name="SectionHeading 10 6 2" xfId="8807"/>
    <cellStyle name="SectionHeading 10 7" xfId="8808"/>
    <cellStyle name="SectionHeading 11" xfId="8809"/>
    <cellStyle name="SectionHeading 11 2" xfId="8810"/>
    <cellStyle name="SectionHeading 11 2 2" xfId="8811"/>
    <cellStyle name="SectionHeading 11 3" xfId="8812"/>
    <cellStyle name="SectionHeading 11 3 2" xfId="8813"/>
    <cellStyle name="SectionHeading 11 4" xfId="8814"/>
    <cellStyle name="SectionHeading 11 4 2" xfId="8815"/>
    <cellStyle name="SectionHeading 11 5" xfId="8816"/>
    <cellStyle name="SectionHeading 11 5 2" xfId="8817"/>
    <cellStyle name="SectionHeading 11 6" xfId="8818"/>
    <cellStyle name="SectionHeading 11 6 2" xfId="8819"/>
    <cellStyle name="SectionHeading 11 7" xfId="8820"/>
    <cellStyle name="SectionHeading 12" xfId="8821"/>
    <cellStyle name="SectionHeading 12 2" xfId="8822"/>
    <cellStyle name="SectionHeading 12 2 2" xfId="8823"/>
    <cellStyle name="SectionHeading 12 3" xfId="8824"/>
    <cellStyle name="SectionHeading 12 3 2" xfId="8825"/>
    <cellStyle name="SectionHeading 12 4" xfId="8826"/>
    <cellStyle name="SectionHeading 12 4 2" xfId="8827"/>
    <cellStyle name="SectionHeading 12 5" xfId="8828"/>
    <cellStyle name="SectionHeading 12 5 2" xfId="8829"/>
    <cellStyle name="SectionHeading 12 6" xfId="8830"/>
    <cellStyle name="SectionHeading 12 6 2" xfId="8831"/>
    <cellStyle name="SectionHeading 12 7" xfId="8832"/>
    <cellStyle name="SectionHeading 13" xfId="8833"/>
    <cellStyle name="SectionHeading 13 2" xfId="8834"/>
    <cellStyle name="SectionHeading 2" xfId="8835"/>
    <cellStyle name="SectionHeading 2 2" xfId="8836"/>
    <cellStyle name="SectionHeading 2 2 2" xfId="8837"/>
    <cellStyle name="SectionHeading 2 3" xfId="8838"/>
    <cellStyle name="SectionHeading 2 3 2" xfId="8839"/>
    <cellStyle name="SectionHeading 2 4" xfId="8840"/>
    <cellStyle name="SectionHeading 2 4 2" xfId="8841"/>
    <cellStyle name="SectionHeading 3" xfId="8842"/>
    <cellStyle name="SectionHeading 3 2" xfId="8843"/>
    <cellStyle name="SectionHeading 3 2 2" xfId="8844"/>
    <cellStyle name="SectionHeading 3 3" xfId="8845"/>
    <cellStyle name="SectionHeading 3 3 2" xfId="8846"/>
    <cellStyle name="SectionHeading 3 4" xfId="8847"/>
    <cellStyle name="SectionHeading 3 4 2" xfId="8848"/>
    <cellStyle name="SectionHeading 3 5" xfId="8849"/>
    <cellStyle name="SectionHeading 3 5 2" xfId="8850"/>
    <cellStyle name="SectionHeading 4" xfId="8851"/>
    <cellStyle name="SectionHeading 4 2" xfId="8852"/>
    <cellStyle name="SectionHeading 4 2 2" xfId="8853"/>
    <cellStyle name="SectionHeading 4 3" xfId="8854"/>
    <cellStyle name="SectionHeading 4 3 2" xfId="8855"/>
    <cellStyle name="SectionHeading 4 4" xfId="8856"/>
    <cellStyle name="SectionHeading 4 4 2" xfId="8857"/>
    <cellStyle name="SectionHeading 4 5" xfId="8858"/>
    <cellStyle name="SectionHeading 4 5 2" xfId="8859"/>
    <cellStyle name="SectionHeading 4 6" xfId="8860"/>
    <cellStyle name="SectionHeading 4 6 2" xfId="8861"/>
    <cellStyle name="SectionHeading 4 7" xfId="8862"/>
    <cellStyle name="SectionHeading 5" xfId="8863"/>
    <cellStyle name="SectionHeading 5 2" xfId="8864"/>
    <cellStyle name="SectionHeading 5 2 2" xfId="8865"/>
    <cellStyle name="SectionHeading 5 3" xfId="8866"/>
    <cellStyle name="SectionHeading 5 3 2" xfId="8867"/>
    <cellStyle name="SectionHeading 5 4" xfId="8868"/>
    <cellStyle name="SectionHeading 5 4 2" xfId="8869"/>
    <cellStyle name="SectionHeading 5 5" xfId="8870"/>
    <cellStyle name="SectionHeading 5 5 2" xfId="8871"/>
    <cellStyle name="SectionHeading 5 6" xfId="8872"/>
    <cellStyle name="SectionHeading 5 6 2" xfId="8873"/>
    <cellStyle name="SectionHeading 5 7" xfId="8874"/>
    <cellStyle name="SectionHeading 6" xfId="8875"/>
    <cellStyle name="SectionHeading 6 2" xfId="8876"/>
    <cellStyle name="SectionHeading 6 2 2" xfId="8877"/>
    <cellStyle name="SectionHeading 6 3" xfId="8878"/>
    <cellStyle name="SectionHeading 6 3 2" xfId="8879"/>
    <cellStyle name="SectionHeading 6 4" xfId="8880"/>
    <cellStyle name="SectionHeading 6 4 2" xfId="8881"/>
    <cellStyle name="SectionHeading 6 5" xfId="8882"/>
    <cellStyle name="SectionHeading 6 5 2" xfId="8883"/>
    <cellStyle name="SectionHeading 6 6" xfId="8884"/>
    <cellStyle name="SectionHeading 6 6 2" xfId="8885"/>
    <cellStyle name="SectionHeading 6 7" xfId="8886"/>
    <cellStyle name="SectionHeading 7" xfId="8887"/>
    <cellStyle name="SectionHeading 7 2" xfId="8888"/>
    <cellStyle name="SectionHeading 7 2 2" xfId="8889"/>
    <cellStyle name="SectionHeading 7 3" xfId="8890"/>
    <cellStyle name="SectionHeading 7 3 2" xfId="8891"/>
    <cellStyle name="SectionHeading 7 4" xfId="8892"/>
    <cellStyle name="SectionHeading 7 4 2" xfId="8893"/>
    <cellStyle name="SectionHeading 7 5" xfId="8894"/>
    <cellStyle name="SectionHeading 7 5 2" xfId="8895"/>
    <cellStyle name="SectionHeading 7 6" xfId="8896"/>
    <cellStyle name="SectionHeading 7 6 2" xfId="8897"/>
    <cellStyle name="SectionHeading 7 7" xfId="8898"/>
    <cellStyle name="SectionHeading 8" xfId="8899"/>
    <cellStyle name="SectionHeading 8 2" xfId="8900"/>
    <cellStyle name="SectionHeading 8 2 2" xfId="8901"/>
    <cellStyle name="SectionHeading 8 3" xfId="8902"/>
    <cellStyle name="SectionHeading 8 3 2" xfId="8903"/>
    <cellStyle name="SectionHeading 8 4" xfId="8904"/>
    <cellStyle name="SectionHeading 8 4 2" xfId="8905"/>
    <cellStyle name="SectionHeading 8 5" xfId="8906"/>
    <cellStyle name="SectionHeading 8 5 2" xfId="8907"/>
    <cellStyle name="SectionHeading 8 6" xfId="8908"/>
    <cellStyle name="SectionHeading 8 6 2" xfId="8909"/>
    <cellStyle name="SectionHeading 8 7" xfId="8910"/>
    <cellStyle name="SectionHeading 9" xfId="8911"/>
    <cellStyle name="SectionHeading 9 2" xfId="8912"/>
    <cellStyle name="SectionHeading 9 2 2" xfId="8913"/>
    <cellStyle name="SectionHeading 9 3" xfId="8914"/>
    <cellStyle name="SectionHeading 9 3 2" xfId="8915"/>
    <cellStyle name="SectionHeading 9 4" xfId="8916"/>
    <cellStyle name="SectionHeading 9 4 2" xfId="8917"/>
    <cellStyle name="SectionHeading 9 5" xfId="8918"/>
    <cellStyle name="SectionHeading 9 5 2" xfId="8919"/>
    <cellStyle name="SectionHeading 9 6" xfId="8920"/>
    <cellStyle name="SectionHeading 9 6 2" xfId="8921"/>
    <cellStyle name="SectionHeading 9 7" xfId="8922"/>
    <cellStyle name="Sheet Title" xfId="8923"/>
    <cellStyle name="Single Accounting" xfId="8924"/>
    <cellStyle name="small" xfId="8925"/>
    <cellStyle name="ssp " xfId="8926"/>
    <cellStyle name="Standard" xfId="8927"/>
    <cellStyle name="Straipsnis1" xfId="8928"/>
    <cellStyle name="Straipsnis4" xfId="8929"/>
    <cellStyle name="Style 1" xfId="8930"/>
    <cellStyle name="Style 21" xfId="8931"/>
    <cellStyle name="Style 22" xfId="8932"/>
    <cellStyle name="Style 23" xfId="8933"/>
    <cellStyle name="Style 24" xfId="8934"/>
    <cellStyle name="Style 25" xfId="8935"/>
    <cellStyle name="Style 26" xfId="8936"/>
    <cellStyle name="Style 27" xfId="8937"/>
    <cellStyle name="Style 28" xfId="8938"/>
    <cellStyle name="Style 29" xfId="8939"/>
    <cellStyle name="Style 30" xfId="8940"/>
    <cellStyle name="Style 31" xfId="8941"/>
    <cellStyle name="Style 32" xfId="8942"/>
    <cellStyle name="Style 33" xfId="8943"/>
    <cellStyle name="Style 34" xfId="8944"/>
    <cellStyle name="Style 35" xfId="8945"/>
    <cellStyle name="STYLE1 - Style1" xfId="8946"/>
    <cellStyle name="Subtitle" xfId="8947"/>
    <cellStyle name="Summe" xfId="8948"/>
    <cellStyle name="t" xfId="8949"/>
    <cellStyle name="t 2" xfId="8950"/>
    <cellStyle name="t 2 2" xfId="8951"/>
    <cellStyle name="t_Manager" xfId="8952"/>
    <cellStyle name="t_Manager 2" xfId="8953"/>
    <cellStyle name="t_Manager 2 2" xfId="8954"/>
    <cellStyle name="t_Manager_лизинг и страхование" xfId="8955"/>
    <cellStyle name="t_Manager_лизинг и страхование 2" xfId="8956"/>
    <cellStyle name="t_Manager_лизинг и страхование 2 2" xfId="8957"/>
    <cellStyle name="t_Manager_лизинг и страхование_Денежный поток ЗАО ЭПИ-2008г.(в объемах декабря)2811  ПОСЛЕДНИЙ (Перераб. с изм. старахованием)" xfId="8958"/>
    <cellStyle name="t_Manager_лизинг и страхование_Денежный поток ЗАО ЭПИ-2008г.(в объемах декабря)2811  ПОСЛЕДНИЙ (Перераб. с изм. старахованием) 2" xfId="8959"/>
    <cellStyle name="t_Manager_лизинг и страхование_Денежный поток ЗАО ЭПИ-2008г.(в объемах декабря)2811  ПОСЛЕДНИЙ (Перераб. с изм. старахованием) 2 2" xfId="8960"/>
    <cellStyle name="t_Manager_ЛИЗИНГовый КАЛЕНДАРЬ" xfId="8961"/>
    <cellStyle name="t_Manager_ЛИЗИНГовый КАЛЕНДАРЬ 2" xfId="8962"/>
    <cellStyle name="t_Manager_ЛИЗИНГовый КАЛЕНДАРЬ 2 2" xfId="8963"/>
    <cellStyle name="t_Manager_ЛИЗИНГовый КАЛЕНДАРЬ_Денежный поток ЗАО ЭПИ-2008г.(в объемах декабря)2811  ПОСЛЕДНИЙ (Перераб. с изм. старахованием)" xfId="8964"/>
    <cellStyle name="t_Manager_ЛИЗИНГовый КАЛЕНДАРЬ_Денежный поток ЗАО ЭПИ-2008г.(в объемах декабря)2811  ПОСЛЕДНИЙ (Перераб. с изм. старахованием) 2" xfId="8965"/>
    <cellStyle name="t_Manager_ЛИЗИНГовый КАЛЕНДАРЬ_Денежный поток ЗАО ЭПИ-2008г.(в объемах декабря)2811  ПОСЛЕДНИЙ (Перераб. с изм. старахованием) 2 2" xfId="8966"/>
    <cellStyle name="t_Manager_План ФХД котельной (ТЭЦ) от 22.01.08 последняя версия А3" xfId="8967"/>
    <cellStyle name="t_Manager_План ФХД котельной (ТЭЦ) от 22.01.08 последняя версия А3 2" xfId="8968"/>
    <cellStyle name="t_Manager_План ФХД котельной (ТЭЦ) от 22.01.08 последняя версия А3 2 2" xfId="8969"/>
    <cellStyle name="t_Manager_ПУШКИНО ( прир.ГАЗ  2009-2014 проектная мощность вар1" xfId="8970"/>
    <cellStyle name="t_Manager_ПУШКИНО ( прир.ГАЗ  2009-2014 проектная мощность вар1 2" xfId="8971"/>
    <cellStyle name="t_Manager_ПУШКИНО ( прир.ГАЗ  2009-2014 проектная мощность вар1 2 2" xfId="8972"/>
    <cellStyle name="t_Manager_ПУШКИНО ( прир.ГАЗ  2009-2014 проектная мощность вар1_Денежный поток ЗАО ЭПИ-2008г.(в объемах декабря)2811  ПОСЛЕДНИЙ (Перераб. с изм. старахованием)" xfId="8973"/>
    <cellStyle name="t_Manager_ПУШКИНО ( прир.ГАЗ  2009-2014 проектная мощность вар1_Денежный поток ЗАО ЭПИ-2008г.(в объемах декабря)2811  ПОСЛЕДНИЙ (Перераб. с изм. старахованием) 2" xfId="8974"/>
    <cellStyle name="t_Manager_ПУШКИНО ( прир.ГАЗ  2009-2014 проектная мощность вар1_Денежный поток ЗАО ЭПИ-2008г.(в объемах декабря)2811  ПОСЛЕДНИЙ (Перераб. с изм. старахованием) 2 2" xfId="8975"/>
    <cellStyle name="t_лизинг и страхование" xfId="8976"/>
    <cellStyle name="t_лизинг и страхование 2" xfId="8977"/>
    <cellStyle name="t_лизинг и страхование 2 2" xfId="8978"/>
    <cellStyle name="t_лизинг и страхование_Денежный поток ЗАО ЭПИ-2008г.(в объемах декабря)2811  ПОСЛЕДНИЙ (Перераб. с изм. старахованием)" xfId="8979"/>
    <cellStyle name="t_лизинг и страхование_Денежный поток ЗАО ЭПИ-2008г.(в объемах декабря)2811  ПОСЛЕДНИЙ (Перераб. с изм. старахованием) 2" xfId="8980"/>
    <cellStyle name="t_лизинг и страхование_Денежный поток ЗАО ЭПИ-2008г.(в объемах декабря)2811  ПОСЛЕДНИЙ (Перераб. с изм. старахованием) 2 2" xfId="8981"/>
    <cellStyle name="t_ЛИЗИНГовый КАЛЕНДАРЬ" xfId="8982"/>
    <cellStyle name="t_ЛИЗИНГовый КАЛЕНДАРЬ 2" xfId="8983"/>
    <cellStyle name="t_ЛИЗИНГовый КАЛЕНДАРЬ 2 2" xfId="8984"/>
    <cellStyle name="t_ЛИЗИНГовый КАЛЕНДАРЬ_Денежный поток ЗАО ЭПИ-2008г.(в объемах декабря)2811  ПОСЛЕДНИЙ (Перераб. с изм. старахованием)" xfId="8985"/>
    <cellStyle name="t_ЛИЗИНГовый КАЛЕНДАРЬ_Денежный поток ЗАО ЭПИ-2008г.(в объемах декабря)2811  ПОСЛЕДНИЙ (Перераб. с изм. старахованием) 2" xfId="8986"/>
    <cellStyle name="t_ЛИЗИНГовый КАЛЕНДАРЬ_Денежный поток ЗАО ЭПИ-2008г.(в объемах декабря)2811  ПОСЛЕДНИЙ (Перераб. с изм. старахованием) 2 2" xfId="8987"/>
    <cellStyle name="t_План ФХД котельной (ТЭЦ) от 22.01.08 последняя версия А3" xfId="8988"/>
    <cellStyle name="t_План ФХД котельной (ТЭЦ) от 22.01.08 последняя версия А3 2" xfId="8989"/>
    <cellStyle name="t_План ФХД котельной (ТЭЦ) от 22.01.08 последняя версия А3 2 2" xfId="8990"/>
    <cellStyle name="t_ПУШКИНО ( прир.ГАЗ  2009-2014 проектная мощность вар1" xfId="8991"/>
    <cellStyle name="t_ПУШКИНО ( прир.ГАЗ  2009-2014 проектная мощность вар1 2" xfId="8992"/>
    <cellStyle name="t_ПУШКИНО ( прир.ГАЗ  2009-2014 проектная мощность вар1 2 2" xfId="8993"/>
    <cellStyle name="t_ПУШКИНО ( прир.ГАЗ  2009-2014 проектная мощность вар1_Денежный поток ЗАО ЭПИ-2008г.(в объемах декабря)2811  ПОСЛЕДНИЙ (Перераб. с изм. старахованием)" xfId="8994"/>
    <cellStyle name="t_ПУШКИНО ( прир.ГАЗ  2009-2014 проектная мощность вар1_Денежный поток ЗАО ЭПИ-2008г.(в объемах декабря)2811  ПОСЛЕДНИЙ (Перераб. с изм. старахованием) 2" xfId="8995"/>
    <cellStyle name="t_ПУШКИНО ( прир.ГАЗ  2009-2014 проектная мощность вар1_Денежный поток ЗАО ЭПИ-2008г.(в объемах декабря)2811  ПОСЛЕДНИЙ (Перераб. с изм. старахованием) 2 2" xfId="8996"/>
    <cellStyle name="Table Head" xfId="8997"/>
    <cellStyle name="Table Head Aligned" xfId="8998"/>
    <cellStyle name="Table Head Aligned 2" xfId="8999"/>
    <cellStyle name="Table Head Aligned 2 2" xfId="9000"/>
    <cellStyle name="Table Head Blue" xfId="9001"/>
    <cellStyle name="Table Head Green" xfId="9002"/>
    <cellStyle name="Table Head Green 2" xfId="9003"/>
    <cellStyle name="Table Head Green 2 2" xfId="9004"/>
    <cellStyle name="Table Head_Val_Sum_Graph" xfId="9005"/>
    <cellStyle name="Table Heading" xfId="9006"/>
    <cellStyle name="Table Text" xfId="9007"/>
    <cellStyle name="Table Title" xfId="9008"/>
    <cellStyle name="Table Units" xfId="9009"/>
    <cellStyle name="Table_Header" xfId="9010"/>
    <cellStyle name="Text [3]" xfId="9011"/>
    <cellStyle name="Text [5]" xfId="9012"/>
    <cellStyle name="Text [6]" xfId="9013"/>
    <cellStyle name="Text 1" xfId="9014"/>
    <cellStyle name="Text Head 1" xfId="9015"/>
    <cellStyle name="Text Indent A" xfId="9016"/>
    <cellStyle name="Text Indent B" xfId="9017"/>
    <cellStyle name="Text Indent C" xfId="9018"/>
    <cellStyle name="Tickmark" xfId="9019"/>
    <cellStyle name="Times 10" xfId="9020"/>
    <cellStyle name="Times 12" xfId="9021"/>
    <cellStyle name="Title" xfId="9022"/>
    <cellStyle name="Title 2" xfId="9023"/>
    <cellStyle name="Titles" xfId="9024"/>
    <cellStyle name="Total" xfId="9025"/>
    <cellStyle name="Total 10" xfId="9026"/>
    <cellStyle name="Total 10 2" xfId="9027"/>
    <cellStyle name="Total 10 2 2" xfId="9028"/>
    <cellStyle name="Total 10 3" xfId="9029"/>
    <cellStyle name="Total 10 3 2" xfId="9030"/>
    <cellStyle name="Total 10 4" xfId="9031"/>
    <cellStyle name="Total 10 4 2" xfId="9032"/>
    <cellStyle name="Total 10 5" xfId="9033"/>
    <cellStyle name="Total 10 5 2" xfId="9034"/>
    <cellStyle name="Total 10 6" xfId="9035"/>
    <cellStyle name="Total 10 6 2" xfId="9036"/>
    <cellStyle name="Total 10 7" xfId="9037"/>
    <cellStyle name="Total 11" xfId="9038"/>
    <cellStyle name="Total 11 2" xfId="9039"/>
    <cellStyle name="Total 11 2 2" xfId="9040"/>
    <cellStyle name="Total 11 3" xfId="9041"/>
    <cellStyle name="Total 11 3 2" xfId="9042"/>
    <cellStyle name="Total 11 4" xfId="9043"/>
    <cellStyle name="Total 11 4 2" xfId="9044"/>
    <cellStyle name="Total 11 5" xfId="9045"/>
    <cellStyle name="Total 11 5 2" xfId="9046"/>
    <cellStyle name="Total 11 6" xfId="9047"/>
    <cellStyle name="Total 11 6 2" xfId="9048"/>
    <cellStyle name="Total 11 7" xfId="9049"/>
    <cellStyle name="Total 12" xfId="9050"/>
    <cellStyle name="Total 13" xfId="9051"/>
    <cellStyle name="Total 2" xfId="9052"/>
    <cellStyle name="Total 2 10" xfId="9053"/>
    <cellStyle name="Total 2 11" xfId="9054"/>
    <cellStyle name="Total 2 2" xfId="9055"/>
    <cellStyle name="Total 2 2 2" xfId="9056"/>
    <cellStyle name="Total 2 2 2 2" xfId="9057"/>
    <cellStyle name="Total 2 2 3" xfId="9058"/>
    <cellStyle name="Total 2 2 4" xfId="9059"/>
    <cellStyle name="Total 2 2 5" xfId="9060"/>
    <cellStyle name="Total 2 2 6" xfId="9061"/>
    <cellStyle name="Total 2 2 7" xfId="9062"/>
    <cellStyle name="Total 2 2 8" xfId="9063"/>
    <cellStyle name="Total 2 2 9" xfId="9064"/>
    <cellStyle name="Total 2 3" xfId="9065"/>
    <cellStyle name="Total 2 3 2" xfId="9066"/>
    <cellStyle name="Total 2 4" xfId="9067"/>
    <cellStyle name="Total 2 4 2" xfId="9068"/>
    <cellStyle name="Total 2 5" xfId="9069"/>
    <cellStyle name="Total 2 5 2" xfId="9070"/>
    <cellStyle name="Total 2 6" xfId="9071"/>
    <cellStyle name="Total 2 6 2" xfId="9072"/>
    <cellStyle name="Total 2 7" xfId="9073"/>
    <cellStyle name="Total 2 7 2" xfId="9074"/>
    <cellStyle name="Total 2 8" xfId="9075"/>
    <cellStyle name="Total 2 9" xfId="9076"/>
    <cellStyle name="Total 3" xfId="9077"/>
    <cellStyle name="Total 3 2" xfId="9078"/>
    <cellStyle name="Total 3 2 2" xfId="9079"/>
    <cellStyle name="Total 3 2 2 2" xfId="9080"/>
    <cellStyle name="Total 3 2 3" xfId="9081"/>
    <cellStyle name="Total 3 2 3 2" xfId="9082"/>
    <cellStyle name="Total 3 2 4" xfId="9083"/>
    <cellStyle name="Total 3 2 4 2" xfId="9084"/>
    <cellStyle name="Total 3 2 5" xfId="9085"/>
    <cellStyle name="Total 3 2 5 2" xfId="9086"/>
    <cellStyle name="Total 3 2 6" xfId="9087"/>
    <cellStyle name="Total 3 2 6 2" xfId="9088"/>
    <cellStyle name="Total 3 2 7" xfId="9089"/>
    <cellStyle name="Total 3 3" xfId="9090"/>
    <cellStyle name="Total 3 3 2" xfId="9091"/>
    <cellStyle name="Total 3 3 2 2" xfId="9092"/>
    <cellStyle name="Total 3 3 3" xfId="9093"/>
    <cellStyle name="Total 3 3 3 2" xfId="9094"/>
    <cellStyle name="Total 3 3 4" xfId="9095"/>
    <cellStyle name="Total 3 3 4 2" xfId="9096"/>
    <cellStyle name="Total 3 3 5" xfId="9097"/>
    <cellStyle name="Total 3 3 5 2" xfId="9098"/>
    <cellStyle name="Total 3 3 6" xfId="9099"/>
    <cellStyle name="Total 3 3 6 2" xfId="9100"/>
    <cellStyle name="Total 3 3 7" xfId="9101"/>
    <cellStyle name="Total 3 4" xfId="9102"/>
    <cellStyle name="Total 3 4 2" xfId="9103"/>
    <cellStyle name="Total 3 4 2 2" xfId="9104"/>
    <cellStyle name="Total 3 4 3" xfId="9105"/>
    <cellStyle name="Total 3 4 3 2" xfId="9106"/>
    <cellStyle name="Total 3 4 4" xfId="9107"/>
    <cellStyle name="Total 3 4 4 2" xfId="9108"/>
    <cellStyle name="Total 3 4 5" xfId="9109"/>
    <cellStyle name="Total 3 4 5 2" xfId="9110"/>
    <cellStyle name="Total 3 4 6" xfId="9111"/>
    <cellStyle name="Total 3 4 6 2" xfId="9112"/>
    <cellStyle name="Total 3 4 7" xfId="9113"/>
    <cellStyle name="Total 3 5" xfId="9114"/>
    <cellStyle name="Total 3 6" xfId="9115"/>
    <cellStyle name="Total 3 7" xfId="9116"/>
    <cellStyle name="Total 3 8" xfId="9117"/>
    <cellStyle name="Total 3 9" xfId="9118"/>
    <cellStyle name="Total 4" xfId="9119"/>
    <cellStyle name="Total 4 10" xfId="9120"/>
    <cellStyle name="Total 4 2" xfId="9121"/>
    <cellStyle name="Total 4 2 2" xfId="9122"/>
    <cellStyle name="Total 4 3" xfId="9123"/>
    <cellStyle name="Total 4 3 2" xfId="9124"/>
    <cellStyle name="Total 4 4" xfId="9125"/>
    <cellStyle name="Total 4 4 2" xfId="9126"/>
    <cellStyle name="Total 4 5" xfId="9127"/>
    <cellStyle name="Total 4 5 2" xfId="9128"/>
    <cellStyle name="Total 4 6" xfId="9129"/>
    <cellStyle name="Total 4 6 2" xfId="9130"/>
    <cellStyle name="Total 4 7" xfId="9131"/>
    <cellStyle name="Total 4 7 2" xfId="9132"/>
    <cellStyle name="Total 4 8" xfId="9133"/>
    <cellStyle name="Total 4 9" xfId="9134"/>
    <cellStyle name="Total 5" xfId="9135"/>
    <cellStyle name="Total 5 2" xfId="9136"/>
    <cellStyle name="Total 5 2 2" xfId="9137"/>
    <cellStyle name="Total 5 3" xfId="9138"/>
    <cellStyle name="Total 5 3 2" xfId="9139"/>
    <cellStyle name="Total 5 4" xfId="9140"/>
    <cellStyle name="Total 5 4 2" xfId="9141"/>
    <cellStyle name="Total 5 5" xfId="9142"/>
    <cellStyle name="Total 5 5 2" xfId="9143"/>
    <cellStyle name="Total 5 6" xfId="9144"/>
    <cellStyle name="Total 5 6 2" xfId="9145"/>
    <cellStyle name="Total 5 7" xfId="9146"/>
    <cellStyle name="Total 6" xfId="9147"/>
    <cellStyle name="Total 6 2" xfId="9148"/>
    <cellStyle name="Total 6 2 2" xfId="9149"/>
    <cellStyle name="Total 6 3" xfId="9150"/>
    <cellStyle name="Total 6 3 2" xfId="9151"/>
    <cellStyle name="Total 6 4" xfId="9152"/>
    <cellStyle name="Total 6 4 2" xfId="9153"/>
    <cellStyle name="Total 6 5" xfId="9154"/>
    <cellStyle name="Total 6 5 2" xfId="9155"/>
    <cellStyle name="Total 6 6" xfId="9156"/>
    <cellStyle name="Total 7" xfId="9157"/>
    <cellStyle name="Total 7 2" xfId="9158"/>
    <cellStyle name="Total 7 2 2" xfId="9159"/>
    <cellStyle name="Total 7 3" xfId="9160"/>
    <cellStyle name="Total 7 3 2" xfId="9161"/>
    <cellStyle name="Total 7 4" xfId="9162"/>
    <cellStyle name="Total 7 4 2" xfId="9163"/>
    <cellStyle name="Total 7 5" xfId="9164"/>
    <cellStyle name="Total 7 5 2" xfId="9165"/>
    <cellStyle name="Total 7 6" xfId="9166"/>
    <cellStyle name="Total 8" xfId="9167"/>
    <cellStyle name="Total 8 2" xfId="9168"/>
    <cellStyle name="Total 8 2 2" xfId="9169"/>
    <cellStyle name="Total 8 3" xfId="9170"/>
    <cellStyle name="Total 8 3 2" xfId="9171"/>
    <cellStyle name="Total 8 4" xfId="9172"/>
    <cellStyle name="Total 8 4 2" xfId="9173"/>
    <cellStyle name="Total 8 5" xfId="9174"/>
    <cellStyle name="Total 8 5 2" xfId="9175"/>
    <cellStyle name="Total 8 6" xfId="9176"/>
    <cellStyle name="Total 9" xfId="9177"/>
    <cellStyle name="Total 9 2" xfId="9178"/>
    <cellStyle name="Total 9 2 2" xfId="9179"/>
    <cellStyle name="Total 9 3" xfId="9180"/>
    <cellStyle name="Total 9 3 2" xfId="9181"/>
    <cellStyle name="Total 9 4" xfId="9182"/>
    <cellStyle name="Total 9 4 2" xfId="9183"/>
    <cellStyle name="Total 9 5" xfId="9184"/>
    <cellStyle name="Total 9 5 2" xfId="9185"/>
    <cellStyle name="Total 9 6" xfId="9186"/>
    <cellStyle name="Undefiniert" xfId="9187"/>
    <cellStyle name="Underline_Single" xfId="9188"/>
    <cellStyle name="Unit" xfId="9189"/>
    <cellStyle name="Units" xfId="9190"/>
    <cellStyle name="Valiotsikko" xfId="9191"/>
    <cellStyle name="Valuta [0]_Arcen" xfId="9192"/>
    <cellStyle name="Valuta_Arcen" xfId="9193"/>
    <cellStyle name="Vertical" xfId="9194"/>
    <cellStyle name="Wahrung [0]_Bilanz" xfId="9195"/>
    <cellStyle name="Währung [0]_laroux" xfId="9196"/>
    <cellStyle name="Wahrung_Bilanz" xfId="9197"/>
    <cellStyle name="Währung_laroux" xfId="9198"/>
    <cellStyle name="Walutowy [0]_1" xfId="9199"/>
    <cellStyle name="Walutowy_1" xfId="9200"/>
    <cellStyle name="Warning Text" xfId="9201"/>
    <cellStyle name="Wдhrung [0]_Compiling Utility Macros" xfId="9202"/>
    <cellStyle name="Wдhrung_Compiling Utility Macros" xfId="9203"/>
    <cellStyle name="Year" xfId="9204"/>
    <cellStyle name="Year, Actual" xfId="9205"/>
    <cellStyle name="Year, Expected" xfId="9206"/>
    <cellStyle name="Year_Доходник1" xfId="9207"/>
    <cellStyle name="Yen" xfId="9208"/>
    <cellStyle name="Акцент1 2" xfId="9209"/>
    <cellStyle name="Акцент1 2 2" xfId="9210"/>
    <cellStyle name="Акцент1 2 3" xfId="9211"/>
    <cellStyle name="Акцент1 2 4" xfId="9212"/>
    <cellStyle name="Акцент1 2 5" xfId="9213"/>
    <cellStyle name="Акцент1 2 6" xfId="9214"/>
    <cellStyle name="Акцент1 3" xfId="9215"/>
    <cellStyle name="Акцент2 2" xfId="9216"/>
    <cellStyle name="Акцент2 2 2" xfId="9217"/>
    <cellStyle name="Акцент2 2 3" xfId="9218"/>
    <cellStyle name="Акцент2 2 4" xfId="9219"/>
    <cellStyle name="Акцент2 2 5" xfId="9220"/>
    <cellStyle name="Акцент2 2 6" xfId="9221"/>
    <cellStyle name="Акцент2 3" xfId="9222"/>
    <cellStyle name="Акцент3 2" xfId="9223"/>
    <cellStyle name="Акцент3 2 2" xfId="9224"/>
    <cellStyle name="Акцент3 2 3" xfId="9225"/>
    <cellStyle name="Акцент3 2 4" xfId="9226"/>
    <cellStyle name="Акцент3 2 5" xfId="9227"/>
    <cellStyle name="Акцент3 2 6" xfId="9228"/>
    <cellStyle name="Акцент3 3" xfId="9229"/>
    <cellStyle name="Акцент4 2" xfId="9230"/>
    <cellStyle name="Акцент4 2 2" xfId="9231"/>
    <cellStyle name="Акцент4 2 3" xfId="9232"/>
    <cellStyle name="Акцент4 2 4" xfId="9233"/>
    <cellStyle name="Акцент4 2 5" xfId="9234"/>
    <cellStyle name="Акцент4 2 6" xfId="9235"/>
    <cellStyle name="Акцент4 3" xfId="9236"/>
    <cellStyle name="Акцент5 2" xfId="9237"/>
    <cellStyle name="Акцент5 2 2" xfId="9238"/>
    <cellStyle name="Акцент5 2 3" xfId="9239"/>
    <cellStyle name="Акцент5 2 4" xfId="9240"/>
    <cellStyle name="Акцент5 2 5" xfId="9241"/>
    <cellStyle name="Акцент5 2 6" xfId="9242"/>
    <cellStyle name="Акцент5 3" xfId="9243"/>
    <cellStyle name="Акцент6 2" xfId="9244"/>
    <cellStyle name="Акцент6 2 2" xfId="9245"/>
    <cellStyle name="Акцент6 2 3" xfId="9246"/>
    <cellStyle name="Акцент6 2 4" xfId="9247"/>
    <cellStyle name="Акцент6 2 5" xfId="9248"/>
    <cellStyle name="Акцент6 2 6" xfId="9249"/>
    <cellStyle name="Акцент6 3" xfId="9250"/>
    <cellStyle name="Беззащитный" xfId="9251"/>
    <cellStyle name="Беззащитный 2" xfId="9252"/>
    <cellStyle name="Беззащитный 3" xfId="9253"/>
    <cellStyle name="вагоны" xfId="9254"/>
    <cellStyle name="Ввод  2" xfId="9255"/>
    <cellStyle name="Ввод  2 10" xfId="9256"/>
    <cellStyle name="Ввод  2 10 2" xfId="9257"/>
    <cellStyle name="Ввод  2 10 2 2" xfId="9258"/>
    <cellStyle name="Ввод  2 10 3" xfId="9259"/>
    <cellStyle name="Ввод  2 10 3 2" xfId="9260"/>
    <cellStyle name="Ввод  2 10 4" xfId="9261"/>
    <cellStyle name="Ввод  2 10 4 2" xfId="9262"/>
    <cellStyle name="Ввод  2 10 5" xfId="9263"/>
    <cellStyle name="Ввод  2 10 5 2" xfId="9264"/>
    <cellStyle name="Ввод  2 10 6" xfId="9265"/>
    <cellStyle name="Ввод  2 10 6 2" xfId="9266"/>
    <cellStyle name="Ввод  2 10 7" xfId="9267"/>
    <cellStyle name="Ввод  2 11" xfId="9268"/>
    <cellStyle name="Ввод  2 11 2" xfId="9269"/>
    <cellStyle name="Ввод  2 11 2 2" xfId="9270"/>
    <cellStyle name="Ввод  2 11 3" xfId="9271"/>
    <cellStyle name="Ввод  2 11 3 2" xfId="9272"/>
    <cellStyle name="Ввод  2 11 4" xfId="9273"/>
    <cellStyle name="Ввод  2 11 4 2" xfId="9274"/>
    <cellStyle name="Ввод  2 11 5" xfId="9275"/>
    <cellStyle name="Ввод  2 11 5 2" xfId="9276"/>
    <cellStyle name="Ввод  2 11 6" xfId="9277"/>
    <cellStyle name="Ввод  2 11 6 2" xfId="9278"/>
    <cellStyle name="Ввод  2 11 7" xfId="9279"/>
    <cellStyle name="Ввод  2 12" xfId="9280"/>
    <cellStyle name="Ввод  2 12 2" xfId="9281"/>
    <cellStyle name="Ввод  2 12 2 2" xfId="9282"/>
    <cellStyle name="Ввод  2 12 3" xfId="9283"/>
    <cellStyle name="Ввод  2 12 3 2" xfId="9284"/>
    <cellStyle name="Ввод  2 12 4" xfId="9285"/>
    <cellStyle name="Ввод  2 12 4 2" xfId="9286"/>
    <cellStyle name="Ввод  2 12 5" xfId="9287"/>
    <cellStyle name="Ввод  2 12 5 2" xfId="9288"/>
    <cellStyle name="Ввод  2 12 6" xfId="9289"/>
    <cellStyle name="Ввод  2 12 6 2" xfId="9290"/>
    <cellStyle name="Ввод  2 12 7" xfId="9291"/>
    <cellStyle name="Ввод  2 13" xfId="9292"/>
    <cellStyle name="Ввод  2 14" xfId="9293"/>
    <cellStyle name="Ввод  2 2" xfId="9294"/>
    <cellStyle name="Ввод  2 2 10" xfId="9295"/>
    <cellStyle name="Ввод  2 2 11" xfId="9296"/>
    <cellStyle name="Ввод  2 2 12" xfId="9297"/>
    <cellStyle name="Ввод  2 2 2" xfId="9298"/>
    <cellStyle name="Ввод  2 2 2 10" xfId="9299"/>
    <cellStyle name="Ввод  2 2 2 2" xfId="9300"/>
    <cellStyle name="Ввод  2 2 2 2 2" xfId="9301"/>
    <cellStyle name="Ввод  2 2 2 3" xfId="9302"/>
    <cellStyle name="Ввод  2 2 2 3 2" xfId="9303"/>
    <cellStyle name="Ввод  2 2 2 4" xfId="9304"/>
    <cellStyle name="Ввод  2 2 2 4 2" xfId="9305"/>
    <cellStyle name="Ввод  2 2 2 5" xfId="9306"/>
    <cellStyle name="Ввод  2 2 2 5 2" xfId="9307"/>
    <cellStyle name="Ввод  2 2 2 6" xfId="9308"/>
    <cellStyle name="Ввод  2 2 2 6 2" xfId="9309"/>
    <cellStyle name="Ввод  2 2 2 7" xfId="9310"/>
    <cellStyle name="Ввод  2 2 2 7 2" xfId="9311"/>
    <cellStyle name="Ввод  2 2 2 8" xfId="9312"/>
    <cellStyle name="Ввод  2 2 2 8 2" xfId="9313"/>
    <cellStyle name="Ввод  2 2 2 9" xfId="9314"/>
    <cellStyle name="Ввод  2 2 3" xfId="9315"/>
    <cellStyle name="Ввод  2 2 3 2" xfId="9316"/>
    <cellStyle name="Ввод  2 2 3 2 2" xfId="9317"/>
    <cellStyle name="Ввод  2 2 3 3" xfId="9318"/>
    <cellStyle name="Ввод  2 2 3 3 2" xfId="9319"/>
    <cellStyle name="Ввод  2 2 3 4" xfId="9320"/>
    <cellStyle name="Ввод  2 2 3 4 2" xfId="9321"/>
    <cellStyle name="Ввод  2 2 3 5" xfId="9322"/>
    <cellStyle name="Ввод  2 2 3 5 2" xfId="9323"/>
    <cellStyle name="Ввод  2 2 3 6" xfId="9324"/>
    <cellStyle name="Ввод  2 2 3 6 2" xfId="9325"/>
    <cellStyle name="Ввод  2 2 3 7" xfId="9326"/>
    <cellStyle name="Ввод  2 2 3 7 2" xfId="9327"/>
    <cellStyle name="Ввод  2 2 3 8" xfId="9328"/>
    <cellStyle name="Ввод  2 2 4" xfId="9329"/>
    <cellStyle name="Ввод  2 2 4 2" xfId="9330"/>
    <cellStyle name="Ввод  2 2 4 2 2" xfId="9331"/>
    <cellStyle name="Ввод  2 2 4 3" xfId="9332"/>
    <cellStyle name="Ввод  2 2 4 3 2" xfId="9333"/>
    <cellStyle name="Ввод  2 2 4 4" xfId="9334"/>
    <cellStyle name="Ввод  2 2 4 4 2" xfId="9335"/>
    <cellStyle name="Ввод  2 2 4 5" xfId="9336"/>
    <cellStyle name="Ввод  2 2 4 5 2" xfId="9337"/>
    <cellStyle name="Ввод  2 2 4 6" xfId="9338"/>
    <cellStyle name="Ввод  2 2 4 6 2" xfId="9339"/>
    <cellStyle name="Ввод  2 2 4 7" xfId="9340"/>
    <cellStyle name="Ввод  2 2 5" xfId="9341"/>
    <cellStyle name="Ввод  2 2 5 2" xfId="9342"/>
    <cellStyle name="Ввод  2 2 5 2 2" xfId="9343"/>
    <cellStyle name="Ввод  2 2 5 3" xfId="9344"/>
    <cellStyle name="Ввод  2 2 5 3 2" xfId="9345"/>
    <cellStyle name="Ввод  2 2 5 4" xfId="9346"/>
    <cellStyle name="Ввод  2 2 5 4 2" xfId="9347"/>
    <cellStyle name="Ввод  2 2 5 5" xfId="9348"/>
    <cellStyle name="Ввод  2 2 5 5 2" xfId="9349"/>
    <cellStyle name="Ввод  2 2 5 6" xfId="9350"/>
    <cellStyle name="Ввод  2 2 5 6 2" xfId="9351"/>
    <cellStyle name="Ввод  2 2 5 7" xfId="9352"/>
    <cellStyle name="Ввод  2 2 6" xfId="9353"/>
    <cellStyle name="Ввод  2 2 6 2" xfId="9354"/>
    <cellStyle name="Ввод  2 2 6 2 2" xfId="9355"/>
    <cellStyle name="Ввод  2 2 6 3" xfId="9356"/>
    <cellStyle name="Ввод  2 2 6 3 2" xfId="9357"/>
    <cellStyle name="Ввод  2 2 6 4" xfId="9358"/>
    <cellStyle name="Ввод  2 2 6 4 2" xfId="9359"/>
    <cellStyle name="Ввод  2 2 6 5" xfId="9360"/>
    <cellStyle name="Ввод  2 2 6 5 2" xfId="9361"/>
    <cellStyle name="Ввод  2 2 6 6" xfId="9362"/>
    <cellStyle name="Ввод  2 2 6 6 2" xfId="9363"/>
    <cellStyle name="Ввод  2 2 6 7" xfId="9364"/>
    <cellStyle name="Ввод  2 2 7" xfId="9365"/>
    <cellStyle name="Ввод  2 2 7 2" xfId="9366"/>
    <cellStyle name="Ввод  2 2 7 2 2" xfId="9367"/>
    <cellStyle name="Ввод  2 2 7 3" xfId="9368"/>
    <cellStyle name="Ввод  2 2 7 3 2" xfId="9369"/>
    <cellStyle name="Ввод  2 2 7 4" xfId="9370"/>
    <cellStyle name="Ввод  2 2 7 4 2" xfId="9371"/>
    <cellStyle name="Ввод  2 2 7 5" xfId="9372"/>
    <cellStyle name="Ввод  2 2 7 5 2" xfId="9373"/>
    <cellStyle name="Ввод  2 2 7 6" xfId="9374"/>
    <cellStyle name="Ввод  2 2 7 6 2" xfId="9375"/>
    <cellStyle name="Ввод  2 2 7 7" xfId="9376"/>
    <cellStyle name="Ввод  2 2 8" xfId="9377"/>
    <cellStyle name="Ввод  2 2 8 2" xfId="9378"/>
    <cellStyle name="Ввод  2 2 8 2 2" xfId="9379"/>
    <cellStyle name="Ввод  2 2 8 3" xfId="9380"/>
    <cellStyle name="Ввод  2 2 8 3 2" xfId="9381"/>
    <cellStyle name="Ввод  2 2 8 4" xfId="9382"/>
    <cellStyle name="Ввод  2 2 8 4 2" xfId="9383"/>
    <cellStyle name="Ввод  2 2 8 5" xfId="9384"/>
    <cellStyle name="Ввод  2 2 8 5 2" xfId="9385"/>
    <cellStyle name="Ввод  2 2 8 6" xfId="9386"/>
    <cellStyle name="Ввод  2 2 8 6 2" xfId="9387"/>
    <cellStyle name="Ввод  2 2 8 7" xfId="9388"/>
    <cellStyle name="Ввод  2 2 9" xfId="9389"/>
    <cellStyle name="Ввод  2 2 9 2" xfId="9390"/>
    <cellStyle name="Ввод  2 3" xfId="9391"/>
    <cellStyle name="Ввод  2 3 10" xfId="9392"/>
    <cellStyle name="Ввод  2 3 11" xfId="9393"/>
    <cellStyle name="Ввод  2 3 12" xfId="9394"/>
    <cellStyle name="Ввод  2 3 2" xfId="9395"/>
    <cellStyle name="Ввод  2 3 2 2" xfId="9396"/>
    <cellStyle name="Ввод  2 3 2 2 2" xfId="9397"/>
    <cellStyle name="Ввод  2 3 2 3" xfId="9398"/>
    <cellStyle name="Ввод  2 3 2 3 2" xfId="9399"/>
    <cellStyle name="Ввод  2 3 2 4" xfId="9400"/>
    <cellStyle name="Ввод  2 3 2 4 2" xfId="9401"/>
    <cellStyle name="Ввод  2 3 2 5" xfId="9402"/>
    <cellStyle name="Ввод  2 3 2 5 2" xfId="9403"/>
    <cellStyle name="Ввод  2 3 2 6" xfId="9404"/>
    <cellStyle name="Ввод  2 3 2 6 2" xfId="9405"/>
    <cellStyle name="Ввод  2 3 2 7" xfId="9406"/>
    <cellStyle name="Ввод  2 3 2 7 2" xfId="9407"/>
    <cellStyle name="Ввод  2 3 2 8" xfId="9408"/>
    <cellStyle name="Ввод  2 3 3" xfId="9409"/>
    <cellStyle name="Ввод  2 3 3 2" xfId="9410"/>
    <cellStyle name="Ввод  2 3 3 2 2" xfId="9411"/>
    <cellStyle name="Ввод  2 3 3 3" xfId="9412"/>
    <cellStyle name="Ввод  2 3 3 3 2" xfId="9413"/>
    <cellStyle name="Ввод  2 3 3 4" xfId="9414"/>
    <cellStyle name="Ввод  2 3 3 4 2" xfId="9415"/>
    <cellStyle name="Ввод  2 3 3 5" xfId="9416"/>
    <cellStyle name="Ввод  2 3 3 5 2" xfId="9417"/>
    <cellStyle name="Ввод  2 3 3 6" xfId="9418"/>
    <cellStyle name="Ввод  2 3 3 6 2" xfId="9419"/>
    <cellStyle name="Ввод  2 3 3 7" xfId="9420"/>
    <cellStyle name="Ввод  2 3 4" xfId="9421"/>
    <cellStyle name="Ввод  2 3 4 2" xfId="9422"/>
    <cellStyle name="Ввод  2 3 4 2 2" xfId="9423"/>
    <cellStyle name="Ввод  2 3 4 3" xfId="9424"/>
    <cellStyle name="Ввод  2 3 4 3 2" xfId="9425"/>
    <cellStyle name="Ввод  2 3 4 4" xfId="9426"/>
    <cellStyle name="Ввод  2 3 4 4 2" xfId="9427"/>
    <cellStyle name="Ввод  2 3 4 5" xfId="9428"/>
    <cellStyle name="Ввод  2 3 4 5 2" xfId="9429"/>
    <cellStyle name="Ввод  2 3 4 6" xfId="9430"/>
    <cellStyle name="Ввод  2 3 4 6 2" xfId="9431"/>
    <cellStyle name="Ввод  2 3 4 7" xfId="9432"/>
    <cellStyle name="Ввод  2 3 5" xfId="9433"/>
    <cellStyle name="Ввод  2 3 5 2" xfId="9434"/>
    <cellStyle name="Ввод  2 3 5 2 2" xfId="9435"/>
    <cellStyle name="Ввод  2 3 5 3" xfId="9436"/>
    <cellStyle name="Ввод  2 3 5 3 2" xfId="9437"/>
    <cellStyle name="Ввод  2 3 5 4" xfId="9438"/>
    <cellStyle name="Ввод  2 3 5 4 2" xfId="9439"/>
    <cellStyle name="Ввод  2 3 5 5" xfId="9440"/>
    <cellStyle name="Ввод  2 3 5 5 2" xfId="9441"/>
    <cellStyle name="Ввод  2 3 5 6" xfId="9442"/>
    <cellStyle name="Ввод  2 3 5 6 2" xfId="9443"/>
    <cellStyle name="Ввод  2 3 5 7" xfId="9444"/>
    <cellStyle name="Ввод  2 3 6" xfId="9445"/>
    <cellStyle name="Ввод  2 3 6 2" xfId="9446"/>
    <cellStyle name="Ввод  2 3 6 2 2" xfId="9447"/>
    <cellStyle name="Ввод  2 3 6 3" xfId="9448"/>
    <cellStyle name="Ввод  2 3 6 3 2" xfId="9449"/>
    <cellStyle name="Ввод  2 3 6 4" xfId="9450"/>
    <cellStyle name="Ввод  2 3 6 4 2" xfId="9451"/>
    <cellStyle name="Ввод  2 3 6 5" xfId="9452"/>
    <cellStyle name="Ввод  2 3 6 5 2" xfId="9453"/>
    <cellStyle name="Ввод  2 3 6 6" xfId="9454"/>
    <cellStyle name="Ввод  2 3 6 6 2" xfId="9455"/>
    <cellStyle name="Ввод  2 3 6 7" xfId="9456"/>
    <cellStyle name="Ввод  2 3 7" xfId="9457"/>
    <cellStyle name="Ввод  2 3 7 2" xfId="9458"/>
    <cellStyle name="Ввод  2 3 7 2 2" xfId="9459"/>
    <cellStyle name="Ввод  2 3 7 3" xfId="9460"/>
    <cellStyle name="Ввод  2 3 7 3 2" xfId="9461"/>
    <cellStyle name="Ввод  2 3 7 4" xfId="9462"/>
    <cellStyle name="Ввод  2 3 7 4 2" xfId="9463"/>
    <cellStyle name="Ввод  2 3 7 5" xfId="9464"/>
    <cellStyle name="Ввод  2 3 7 5 2" xfId="9465"/>
    <cellStyle name="Ввод  2 3 7 6" xfId="9466"/>
    <cellStyle name="Ввод  2 3 7 6 2" xfId="9467"/>
    <cellStyle name="Ввод  2 3 7 7" xfId="9468"/>
    <cellStyle name="Ввод  2 3 8" xfId="9469"/>
    <cellStyle name="Ввод  2 3 8 2" xfId="9470"/>
    <cellStyle name="Ввод  2 3 8 2 2" xfId="9471"/>
    <cellStyle name="Ввод  2 3 8 3" xfId="9472"/>
    <cellStyle name="Ввод  2 3 8 3 2" xfId="9473"/>
    <cellStyle name="Ввод  2 3 8 4" xfId="9474"/>
    <cellStyle name="Ввод  2 3 8 4 2" xfId="9475"/>
    <cellStyle name="Ввод  2 3 8 5" xfId="9476"/>
    <cellStyle name="Ввод  2 3 8 5 2" xfId="9477"/>
    <cellStyle name="Ввод  2 3 8 6" xfId="9478"/>
    <cellStyle name="Ввод  2 3 8 6 2" xfId="9479"/>
    <cellStyle name="Ввод  2 3 8 7" xfId="9480"/>
    <cellStyle name="Ввод  2 3 9" xfId="9481"/>
    <cellStyle name="Ввод  2 3 9 2" xfId="9482"/>
    <cellStyle name="Ввод  2 4" xfId="9483"/>
    <cellStyle name="Ввод  2 4 10" xfId="9484"/>
    <cellStyle name="Ввод  2 4 2" xfId="9485"/>
    <cellStyle name="Ввод  2 4 2 2" xfId="9486"/>
    <cellStyle name="Ввод  2 4 2 2 2" xfId="9487"/>
    <cellStyle name="Ввод  2 4 2 3" xfId="9488"/>
    <cellStyle name="Ввод  2 4 2 3 2" xfId="9489"/>
    <cellStyle name="Ввод  2 4 2 4" xfId="9490"/>
    <cellStyle name="Ввод  2 4 2 4 2" xfId="9491"/>
    <cellStyle name="Ввод  2 4 2 5" xfId="9492"/>
    <cellStyle name="Ввод  2 4 2 5 2" xfId="9493"/>
    <cellStyle name="Ввод  2 4 2 6" xfId="9494"/>
    <cellStyle name="Ввод  2 4 2 6 2" xfId="9495"/>
    <cellStyle name="Ввод  2 4 2 7" xfId="9496"/>
    <cellStyle name="Ввод  2 4 3" xfId="9497"/>
    <cellStyle name="Ввод  2 4 3 2" xfId="9498"/>
    <cellStyle name="Ввод  2 4 3 2 2" xfId="9499"/>
    <cellStyle name="Ввод  2 4 3 3" xfId="9500"/>
    <cellStyle name="Ввод  2 4 3 3 2" xfId="9501"/>
    <cellStyle name="Ввод  2 4 3 4" xfId="9502"/>
    <cellStyle name="Ввод  2 4 3 4 2" xfId="9503"/>
    <cellStyle name="Ввод  2 4 3 5" xfId="9504"/>
    <cellStyle name="Ввод  2 4 3 5 2" xfId="9505"/>
    <cellStyle name="Ввод  2 4 3 6" xfId="9506"/>
    <cellStyle name="Ввод  2 4 3 6 2" xfId="9507"/>
    <cellStyle name="Ввод  2 4 3 7" xfId="9508"/>
    <cellStyle name="Ввод  2 4 4" xfId="9509"/>
    <cellStyle name="Ввод  2 4 4 2" xfId="9510"/>
    <cellStyle name="Ввод  2 4 4 2 2" xfId="9511"/>
    <cellStyle name="Ввод  2 4 4 3" xfId="9512"/>
    <cellStyle name="Ввод  2 4 4 3 2" xfId="9513"/>
    <cellStyle name="Ввод  2 4 4 4" xfId="9514"/>
    <cellStyle name="Ввод  2 4 4 4 2" xfId="9515"/>
    <cellStyle name="Ввод  2 4 4 5" xfId="9516"/>
    <cellStyle name="Ввод  2 4 4 5 2" xfId="9517"/>
    <cellStyle name="Ввод  2 4 4 6" xfId="9518"/>
    <cellStyle name="Ввод  2 4 4 6 2" xfId="9519"/>
    <cellStyle name="Ввод  2 4 4 7" xfId="9520"/>
    <cellStyle name="Ввод  2 4 5" xfId="9521"/>
    <cellStyle name="Ввод  2 4 5 2" xfId="9522"/>
    <cellStyle name="Ввод  2 4 5 2 2" xfId="9523"/>
    <cellStyle name="Ввод  2 4 5 3" xfId="9524"/>
    <cellStyle name="Ввод  2 4 5 3 2" xfId="9525"/>
    <cellStyle name="Ввод  2 4 5 4" xfId="9526"/>
    <cellStyle name="Ввод  2 4 5 4 2" xfId="9527"/>
    <cellStyle name="Ввод  2 4 5 5" xfId="9528"/>
    <cellStyle name="Ввод  2 4 5 5 2" xfId="9529"/>
    <cellStyle name="Ввод  2 4 5 6" xfId="9530"/>
    <cellStyle name="Ввод  2 4 5 6 2" xfId="9531"/>
    <cellStyle name="Ввод  2 4 5 7" xfId="9532"/>
    <cellStyle name="Ввод  2 4 6" xfId="9533"/>
    <cellStyle name="Ввод  2 4 6 2" xfId="9534"/>
    <cellStyle name="Ввод  2 4 6 2 2" xfId="9535"/>
    <cellStyle name="Ввод  2 4 6 3" xfId="9536"/>
    <cellStyle name="Ввод  2 4 6 3 2" xfId="9537"/>
    <cellStyle name="Ввод  2 4 6 4" xfId="9538"/>
    <cellStyle name="Ввод  2 4 6 4 2" xfId="9539"/>
    <cellStyle name="Ввод  2 4 6 5" xfId="9540"/>
    <cellStyle name="Ввод  2 4 6 5 2" xfId="9541"/>
    <cellStyle name="Ввод  2 4 6 6" xfId="9542"/>
    <cellStyle name="Ввод  2 4 6 6 2" xfId="9543"/>
    <cellStyle name="Ввод  2 4 6 7" xfId="9544"/>
    <cellStyle name="Ввод  2 4 7" xfId="9545"/>
    <cellStyle name="Ввод  2 4 7 2" xfId="9546"/>
    <cellStyle name="Ввод  2 4 7 2 2" xfId="9547"/>
    <cellStyle name="Ввод  2 4 7 3" xfId="9548"/>
    <cellStyle name="Ввод  2 4 7 3 2" xfId="9549"/>
    <cellStyle name="Ввод  2 4 7 4" xfId="9550"/>
    <cellStyle name="Ввод  2 4 7 4 2" xfId="9551"/>
    <cellStyle name="Ввод  2 4 7 5" xfId="9552"/>
    <cellStyle name="Ввод  2 4 7 5 2" xfId="9553"/>
    <cellStyle name="Ввод  2 4 7 6" xfId="9554"/>
    <cellStyle name="Ввод  2 4 7 6 2" xfId="9555"/>
    <cellStyle name="Ввод  2 4 7 7" xfId="9556"/>
    <cellStyle name="Ввод  2 4 8" xfId="9557"/>
    <cellStyle name="Ввод  2 4 8 2" xfId="9558"/>
    <cellStyle name="Ввод  2 4 8 2 2" xfId="9559"/>
    <cellStyle name="Ввод  2 4 8 3" xfId="9560"/>
    <cellStyle name="Ввод  2 4 8 3 2" xfId="9561"/>
    <cellStyle name="Ввод  2 4 8 4" xfId="9562"/>
    <cellStyle name="Ввод  2 4 8 4 2" xfId="9563"/>
    <cellStyle name="Ввод  2 4 8 5" xfId="9564"/>
    <cellStyle name="Ввод  2 4 8 5 2" xfId="9565"/>
    <cellStyle name="Ввод  2 4 8 6" xfId="9566"/>
    <cellStyle name="Ввод  2 4 8 6 2" xfId="9567"/>
    <cellStyle name="Ввод  2 4 8 7" xfId="9568"/>
    <cellStyle name="Ввод  2 4 9" xfId="9569"/>
    <cellStyle name="Ввод  2 4 9 2" xfId="9570"/>
    <cellStyle name="Ввод  2 5" xfId="9571"/>
    <cellStyle name="Ввод  2 5 2" xfId="9572"/>
    <cellStyle name="Ввод  2 5 2 2" xfId="9573"/>
    <cellStyle name="Ввод  2 5 2 2 2" xfId="9574"/>
    <cellStyle name="Ввод  2 5 2 3" xfId="9575"/>
    <cellStyle name="Ввод  2 5 2 3 2" xfId="9576"/>
    <cellStyle name="Ввод  2 5 2 4" xfId="9577"/>
    <cellStyle name="Ввод  2 5 2 4 2" xfId="9578"/>
    <cellStyle name="Ввод  2 5 2 5" xfId="9579"/>
    <cellStyle name="Ввод  2 5 2 5 2" xfId="9580"/>
    <cellStyle name="Ввод  2 5 2 6" xfId="9581"/>
    <cellStyle name="Ввод  2 5 2 6 2" xfId="9582"/>
    <cellStyle name="Ввод  2 5 2 7" xfId="9583"/>
    <cellStyle name="Ввод  2 5 3" xfId="9584"/>
    <cellStyle name="Ввод  2 5 3 2" xfId="9585"/>
    <cellStyle name="Ввод  2 5 3 2 2" xfId="9586"/>
    <cellStyle name="Ввод  2 5 3 3" xfId="9587"/>
    <cellStyle name="Ввод  2 5 3 3 2" xfId="9588"/>
    <cellStyle name="Ввод  2 5 3 4" xfId="9589"/>
    <cellStyle name="Ввод  2 5 3 4 2" xfId="9590"/>
    <cellStyle name="Ввод  2 5 3 5" xfId="9591"/>
    <cellStyle name="Ввод  2 5 3 5 2" xfId="9592"/>
    <cellStyle name="Ввод  2 5 3 6" xfId="9593"/>
    <cellStyle name="Ввод  2 5 3 6 2" xfId="9594"/>
    <cellStyle name="Ввод  2 5 3 7" xfId="9595"/>
    <cellStyle name="Ввод  2 5 4" xfId="9596"/>
    <cellStyle name="Ввод  2 5 4 2" xfId="9597"/>
    <cellStyle name="Ввод  2 5 4 2 2" xfId="9598"/>
    <cellStyle name="Ввод  2 5 4 3" xfId="9599"/>
    <cellStyle name="Ввод  2 5 4 3 2" xfId="9600"/>
    <cellStyle name="Ввод  2 5 4 4" xfId="9601"/>
    <cellStyle name="Ввод  2 5 4 4 2" xfId="9602"/>
    <cellStyle name="Ввод  2 5 4 5" xfId="9603"/>
    <cellStyle name="Ввод  2 5 4 5 2" xfId="9604"/>
    <cellStyle name="Ввод  2 5 4 6" xfId="9605"/>
    <cellStyle name="Ввод  2 5 4 6 2" xfId="9606"/>
    <cellStyle name="Ввод  2 5 4 7" xfId="9607"/>
    <cellStyle name="Ввод  2 5 5" xfId="9608"/>
    <cellStyle name="Ввод  2 5 5 2" xfId="9609"/>
    <cellStyle name="Ввод  2 5 5 2 2" xfId="9610"/>
    <cellStyle name="Ввод  2 5 5 3" xfId="9611"/>
    <cellStyle name="Ввод  2 5 5 3 2" xfId="9612"/>
    <cellStyle name="Ввод  2 5 5 4" xfId="9613"/>
    <cellStyle name="Ввод  2 5 5 4 2" xfId="9614"/>
    <cellStyle name="Ввод  2 5 5 5" xfId="9615"/>
    <cellStyle name="Ввод  2 5 5 5 2" xfId="9616"/>
    <cellStyle name="Ввод  2 5 5 6" xfId="9617"/>
    <cellStyle name="Ввод  2 5 5 6 2" xfId="9618"/>
    <cellStyle name="Ввод  2 5 5 7" xfId="9619"/>
    <cellStyle name="Ввод  2 5 6" xfId="9620"/>
    <cellStyle name="Ввод  2 5 6 2" xfId="9621"/>
    <cellStyle name="Ввод  2 5 6 2 2" xfId="9622"/>
    <cellStyle name="Ввод  2 5 6 3" xfId="9623"/>
    <cellStyle name="Ввод  2 5 6 3 2" xfId="9624"/>
    <cellStyle name="Ввод  2 5 6 4" xfId="9625"/>
    <cellStyle name="Ввод  2 5 6 4 2" xfId="9626"/>
    <cellStyle name="Ввод  2 5 6 5" xfId="9627"/>
    <cellStyle name="Ввод  2 5 6 5 2" xfId="9628"/>
    <cellStyle name="Ввод  2 5 6 6" xfId="9629"/>
    <cellStyle name="Ввод  2 5 6 6 2" xfId="9630"/>
    <cellStyle name="Ввод  2 5 6 7" xfId="9631"/>
    <cellStyle name="Ввод  2 5 7" xfId="9632"/>
    <cellStyle name="Ввод  2 5 7 2" xfId="9633"/>
    <cellStyle name="Ввод  2 5 7 2 2" xfId="9634"/>
    <cellStyle name="Ввод  2 5 7 3" xfId="9635"/>
    <cellStyle name="Ввод  2 5 7 3 2" xfId="9636"/>
    <cellStyle name="Ввод  2 5 7 4" xfId="9637"/>
    <cellStyle name="Ввод  2 5 7 4 2" xfId="9638"/>
    <cellStyle name="Ввод  2 5 7 5" xfId="9639"/>
    <cellStyle name="Ввод  2 5 7 5 2" xfId="9640"/>
    <cellStyle name="Ввод  2 5 7 6" xfId="9641"/>
    <cellStyle name="Ввод  2 5 7 6 2" xfId="9642"/>
    <cellStyle name="Ввод  2 5 7 7" xfId="9643"/>
    <cellStyle name="Ввод  2 5 8" xfId="9644"/>
    <cellStyle name="Ввод  2 5 8 2" xfId="9645"/>
    <cellStyle name="Ввод  2 5 8 2 2" xfId="9646"/>
    <cellStyle name="Ввод  2 5 8 3" xfId="9647"/>
    <cellStyle name="Ввод  2 5 8 3 2" xfId="9648"/>
    <cellStyle name="Ввод  2 5 8 4" xfId="9649"/>
    <cellStyle name="Ввод  2 5 8 4 2" xfId="9650"/>
    <cellStyle name="Ввод  2 5 8 5" xfId="9651"/>
    <cellStyle name="Ввод  2 5 8 5 2" xfId="9652"/>
    <cellStyle name="Ввод  2 5 8 6" xfId="9653"/>
    <cellStyle name="Ввод  2 5 8 6 2" xfId="9654"/>
    <cellStyle name="Ввод  2 5 8 7" xfId="9655"/>
    <cellStyle name="Ввод  2 6" xfId="9656"/>
    <cellStyle name="Ввод  2 6 2" xfId="9657"/>
    <cellStyle name="Ввод  2 6 2 2" xfId="9658"/>
    <cellStyle name="Ввод  2 6 2 2 2" xfId="9659"/>
    <cellStyle name="Ввод  2 6 2 3" xfId="9660"/>
    <cellStyle name="Ввод  2 6 2 3 2" xfId="9661"/>
    <cellStyle name="Ввод  2 6 2 4" xfId="9662"/>
    <cellStyle name="Ввод  2 6 2 4 2" xfId="9663"/>
    <cellStyle name="Ввод  2 6 2 5" xfId="9664"/>
    <cellStyle name="Ввод  2 6 2 5 2" xfId="9665"/>
    <cellStyle name="Ввод  2 6 2 6" xfId="9666"/>
    <cellStyle name="Ввод  2 6 2 6 2" xfId="9667"/>
    <cellStyle name="Ввод  2 6 2 7" xfId="9668"/>
    <cellStyle name="Ввод  2 6 3" xfId="9669"/>
    <cellStyle name="Ввод  2 6 3 2" xfId="9670"/>
    <cellStyle name="Ввод  2 6 3 2 2" xfId="9671"/>
    <cellStyle name="Ввод  2 6 3 3" xfId="9672"/>
    <cellStyle name="Ввод  2 6 3 3 2" xfId="9673"/>
    <cellStyle name="Ввод  2 6 3 4" xfId="9674"/>
    <cellStyle name="Ввод  2 6 3 4 2" xfId="9675"/>
    <cellStyle name="Ввод  2 6 3 5" xfId="9676"/>
    <cellStyle name="Ввод  2 6 3 5 2" xfId="9677"/>
    <cellStyle name="Ввод  2 6 3 6" xfId="9678"/>
    <cellStyle name="Ввод  2 6 3 6 2" xfId="9679"/>
    <cellStyle name="Ввод  2 6 3 7" xfId="9680"/>
    <cellStyle name="Ввод  2 6 4" xfId="9681"/>
    <cellStyle name="Ввод  2 6 4 2" xfId="9682"/>
    <cellStyle name="Ввод  2 6 4 2 2" xfId="9683"/>
    <cellStyle name="Ввод  2 6 4 3" xfId="9684"/>
    <cellStyle name="Ввод  2 6 4 3 2" xfId="9685"/>
    <cellStyle name="Ввод  2 6 4 4" xfId="9686"/>
    <cellStyle name="Ввод  2 6 4 4 2" xfId="9687"/>
    <cellStyle name="Ввод  2 6 4 5" xfId="9688"/>
    <cellStyle name="Ввод  2 6 4 5 2" xfId="9689"/>
    <cellStyle name="Ввод  2 6 4 6" xfId="9690"/>
    <cellStyle name="Ввод  2 6 4 6 2" xfId="9691"/>
    <cellStyle name="Ввод  2 6 4 7" xfId="9692"/>
    <cellStyle name="Ввод  2 6 5" xfId="9693"/>
    <cellStyle name="Ввод  2 6 5 2" xfId="9694"/>
    <cellStyle name="Ввод  2 6 5 2 2" xfId="9695"/>
    <cellStyle name="Ввод  2 6 5 3" xfId="9696"/>
    <cellStyle name="Ввод  2 6 5 3 2" xfId="9697"/>
    <cellStyle name="Ввод  2 6 5 4" xfId="9698"/>
    <cellStyle name="Ввод  2 6 5 4 2" xfId="9699"/>
    <cellStyle name="Ввод  2 6 5 5" xfId="9700"/>
    <cellStyle name="Ввод  2 6 5 5 2" xfId="9701"/>
    <cellStyle name="Ввод  2 6 5 6" xfId="9702"/>
    <cellStyle name="Ввод  2 6 5 6 2" xfId="9703"/>
    <cellStyle name="Ввод  2 6 5 7" xfId="9704"/>
    <cellStyle name="Ввод  2 6 6" xfId="9705"/>
    <cellStyle name="Ввод  2 6 6 2" xfId="9706"/>
    <cellStyle name="Ввод  2 6 6 2 2" xfId="9707"/>
    <cellStyle name="Ввод  2 6 6 3" xfId="9708"/>
    <cellStyle name="Ввод  2 6 6 3 2" xfId="9709"/>
    <cellStyle name="Ввод  2 6 6 4" xfId="9710"/>
    <cellStyle name="Ввод  2 6 6 4 2" xfId="9711"/>
    <cellStyle name="Ввод  2 6 6 5" xfId="9712"/>
    <cellStyle name="Ввод  2 6 6 5 2" xfId="9713"/>
    <cellStyle name="Ввод  2 6 6 6" xfId="9714"/>
    <cellStyle name="Ввод  2 6 6 6 2" xfId="9715"/>
    <cellStyle name="Ввод  2 6 6 7" xfId="9716"/>
    <cellStyle name="Ввод  2 6 7" xfId="9717"/>
    <cellStyle name="Ввод  2 6 7 2" xfId="9718"/>
    <cellStyle name="Ввод  2 6 7 2 2" xfId="9719"/>
    <cellStyle name="Ввод  2 6 7 3" xfId="9720"/>
    <cellStyle name="Ввод  2 6 7 3 2" xfId="9721"/>
    <cellStyle name="Ввод  2 6 7 4" xfId="9722"/>
    <cellStyle name="Ввод  2 6 7 4 2" xfId="9723"/>
    <cellStyle name="Ввод  2 6 7 5" xfId="9724"/>
    <cellStyle name="Ввод  2 6 7 5 2" xfId="9725"/>
    <cellStyle name="Ввод  2 6 7 6" xfId="9726"/>
    <cellStyle name="Ввод  2 6 7 6 2" xfId="9727"/>
    <cellStyle name="Ввод  2 6 7 7" xfId="9728"/>
    <cellStyle name="Ввод  2 6 8" xfId="9729"/>
    <cellStyle name="Ввод  2 6 8 2" xfId="9730"/>
    <cellStyle name="Ввод  2 6 8 2 2" xfId="9731"/>
    <cellStyle name="Ввод  2 6 8 3" xfId="9732"/>
    <cellStyle name="Ввод  2 6 8 3 2" xfId="9733"/>
    <cellStyle name="Ввод  2 6 8 4" xfId="9734"/>
    <cellStyle name="Ввод  2 6 8 4 2" xfId="9735"/>
    <cellStyle name="Ввод  2 6 8 5" xfId="9736"/>
    <cellStyle name="Ввод  2 6 8 5 2" xfId="9737"/>
    <cellStyle name="Ввод  2 6 8 6" xfId="9738"/>
    <cellStyle name="Ввод  2 6 8 6 2" xfId="9739"/>
    <cellStyle name="Ввод  2 6 8 7" xfId="9740"/>
    <cellStyle name="Ввод  2 7" xfId="9741"/>
    <cellStyle name="Ввод  2 7 2" xfId="9742"/>
    <cellStyle name="Ввод  2 7 2 2" xfId="9743"/>
    <cellStyle name="Ввод  2 7 2 2 2" xfId="9744"/>
    <cellStyle name="Ввод  2 7 2 3" xfId="9745"/>
    <cellStyle name="Ввод  2 7 2 3 2" xfId="9746"/>
    <cellStyle name="Ввод  2 7 2 4" xfId="9747"/>
    <cellStyle name="Ввод  2 7 2 4 2" xfId="9748"/>
    <cellStyle name="Ввод  2 7 2 5" xfId="9749"/>
    <cellStyle name="Ввод  2 7 2 5 2" xfId="9750"/>
    <cellStyle name="Ввод  2 7 2 6" xfId="9751"/>
    <cellStyle name="Ввод  2 7 2 6 2" xfId="9752"/>
    <cellStyle name="Ввод  2 7 2 7" xfId="9753"/>
    <cellStyle name="Ввод  2 7 3" xfId="9754"/>
    <cellStyle name="Ввод  2 7 3 2" xfId="9755"/>
    <cellStyle name="Ввод  2 7 3 2 2" xfId="9756"/>
    <cellStyle name="Ввод  2 7 3 3" xfId="9757"/>
    <cellStyle name="Ввод  2 7 3 3 2" xfId="9758"/>
    <cellStyle name="Ввод  2 7 3 4" xfId="9759"/>
    <cellStyle name="Ввод  2 7 3 4 2" xfId="9760"/>
    <cellStyle name="Ввод  2 7 3 5" xfId="9761"/>
    <cellStyle name="Ввод  2 7 3 5 2" xfId="9762"/>
    <cellStyle name="Ввод  2 7 3 6" xfId="9763"/>
    <cellStyle name="Ввод  2 7 3 6 2" xfId="9764"/>
    <cellStyle name="Ввод  2 7 3 7" xfId="9765"/>
    <cellStyle name="Ввод  2 7 4" xfId="9766"/>
    <cellStyle name="Ввод  2 7 4 2" xfId="9767"/>
    <cellStyle name="Ввод  2 7 4 2 2" xfId="9768"/>
    <cellStyle name="Ввод  2 7 4 3" xfId="9769"/>
    <cellStyle name="Ввод  2 7 4 3 2" xfId="9770"/>
    <cellStyle name="Ввод  2 7 4 4" xfId="9771"/>
    <cellStyle name="Ввод  2 7 4 4 2" xfId="9772"/>
    <cellStyle name="Ввод  2 7 4 5" xfId="9773"/>
    <cellStyle name="Ввод  2 7 4 5 2" xfId="9774"/>
    <cellStyle name="Ввод  2 7 4 6" xfId="9775"/>
    <cellStyle name="Ввод  2 7 4 6 2" xfId="9776"/>
    <cellStyle name="Ввод  2 7 4 7" xfId="9777"/>
    <cellStyle name="Ввод  2 7 5" xfId="9778"/>
    <cellStyle name="Ввод  2 7 5 2" xfId="9779"/>
    <cellStyle name="Ввод  2 7 5 2 2" xfId="9780"/>
    <cellStyle name="Ввод  2 7 5 3" xfId="9781"/>
    <cellStyle name="Ввод  2 7 5 3 2" xfId="9782"/>
    <cellStyle name="Ввод  2 7 5 4" xfId="9783"/>
    <cellStyle name="Ввод  2 7 5 4 2" xfId="9784"/>
    <cellStyle name="Ввод  2 7 5 5" xfId="9785"/>
    <cellStyle name="Ввод  2 7 5 5 2" xfId="9786"/>
    <cellStyle name="Ввод  2 7 5 6" xfId="9787"/>
    <cellStyle name="Ввод  2 7 5 6 2" xfId="9788"/>
    <cellStyle name="Ввод  2 7 5 7" xfId="9789"/>
    <cellStyle name="Ввод  2 7 6" xfId="9790"/>
    <cellStyle name="Ввод  2 7 6 2" xfId="9791"/>
    <cellStyle name="Ввод  2 7 6 2 2" xfId="9792"/>
    <cellStyle name="Ввод  2 7 6 3" xfId="9793"/>
    <cellStyle name="Ввод  2 7 6 3 2" xfId="9794"/>
    <cellStyle name="Ввод  2 7 6 4" xfId="9795"/>
    <cellStyle name="Ввод  2 7 6 4 2" xfId="9796"/>
    <cellStyle name="Ввод  2 7 6 5" xfId="9797"/>
    <cellStyle name="Ввод  2 7 6 5 2" xfId="9798"/>
    <cellStyle name="Ввод  2 7 6 6" xfId="9799"/>
    <cellStyle name="Ввод  2 7 6 6 2" xfId="9800"/>
    <cellStyle name="Ввод  2 7 6 7" xfId="9801"/>
    <cellStyle name="Ввод  2 7 7" xfId="9802"/>
    <cellStyle name="Ввод  2 7 7 2" xfId="9803"/>
    <cellStyle name="Ввод  2 7 7 2 2" xfId="9804"/>
    <cellStyle name="Ввод  2 7 7 3" xfId="9805"/>
    <cellStyle name="Ввод  2 7 7 3 2" xfId="9806"/>
    <cellStyle name="Ввод  2 7 7 4" xfId="9807"/>
    <cellStyle name="Ввод  2 7 7 4 2" xfId="9808"/>
    <cellStyle name="Ввод  2 7 7 5" xfId="9809"/>
    <cellStyle name="Ввод  2 7 7 5 2" xfId="9810"/>
    <cellStyle name="Ввод  2 7 7 6" xfId="9811"/>
    <cellStyle name="Ввод  2 7 7 6 2" xfId="9812"/>
    <cellStyle name="Ввод  2 7 7 7" xfId="9813"/>
    <cellStyle name="Ввод  2 7 8" xfId="9814"/>
    <cellStyle name="Ввод  2 7 8 2" xfId="9815"/>
    <cellStyle name="Ввод  2 7 8 2 2" xfId="9816"/>
    <cellStyle name="Ввод  2 7 8 3" xfId="9817"/>
    <cellStyle name="Ввод  2 7 8 3 2" xfId="9818"/>
    <cellStyle name="Ввод  2 7 8 4" xfId="9819"/>
    <cellStyle name="Ввод  2 7 8 4 2" xfId="9820"/>
    <cellStyle name="Ввод  2 7 8 5" xfId="9821"/>
    <cellStyle name="Ввод  2 7 8 5 2" xfId="9822"/>
    <cellStyle name="Ввод  2 7 8 6" xfId="9823"/>
    <cellStyle name="Ввод  2 7 8 6 2" xfId="9824"/>
    <cellStyle name="Ввод  2 7 8 7" xfId="9825"/>
    <cellStyle name="Ввод  2 8" xfId="9826"/>
    <cellStyle name="Ввод  2 8 2" xfId="9827"/>
    <cellStyle name="Ввод  2 8 2 2" xfId="9828"/>
    <cellStyle name="Ввод  2 8 3" xfId="9829"/>
    <cellStyle name="Ввод  2 8 3 2" xfId="9830"/>
    <cellStyle name="Ввод  2 8 4" xfId="9831"/>
    <cellStyle name="Ввод  2 8 4 2" xfId="9832"/>
    <cellStyle name="Ввод  2 8 5" xfId="9833"/>
    <cellStyle name="Ввод  2 8 5 2" xfId="9834"/>
    <cellStyle name="Ввод  2 8 6" xfId="9835"/>
    <cellStyle name="Ввод  2 9" xfId="9836"/>
    <cellStyle name="Ввод  2 9 2" xfId="9837"/>
    <cellStyle name="Ввод  2 9 2 2" xfId="9838"/>
    <cellStyle name="Ввод  2 9 3" xfId="9839"/>
    <cellStyle name="Ввод  2 9 3 2" xfId="9840"/>
    <cellStyle name="Ввод  2 9 4" xfId="9841"/>
    <cellStyle name="Ввод  2 9 4 2" xfId="9842"/>
    <cellStyle name="Ввод  2 9 5" xfId="9843"/>
    <cellStyle name="Ввод  2 9 5 2" xfId="9844"/>
    <cellStyle name="Ввод  2 9 6" xfId="9845"/>
    <cellStyle name="Ввод  2 9 6 2" xfId="9846"/>
    <cellStyle name="Ввод  2 9 7" xfId="9847"/>
    <cellStyle name="Ввод  3" xfId="9848"/>
    <cellStyle name="Ввод  3 2" xfId="9849"/>
    <cellStyle name="Ввод  3 2 2" xfId="9850"/>
    <cellStyle name="Ввод  3 2 2 2" xfId="9851"/>
    <cellStyle name="Ввод  3 2 3" xfId="9852"/>
    <cellStyle name="Ввод  3 2 4" xfId="9853"/>
    <cellStyle name="Ввод  3 2 5" xfId="9854"/>
    <cellStyle name="Ввод  3 2 6" xfId="9855"/>
    <cellStyle name="Ввод  3 2 7" xfId="9856"/>
    <cellStyle name="Ввод  3 2 8" xfId="9857"/>
    <cellStyle name="Ввод  3 3" xfId="9858"/>
    <cellStyle name="Ввод  3 3 2" xfId="9859"/>
    <cellStyle name="Ввод  3 4" xfId="9860"/>
    <cellStyle name="Ввод  3 5" xfId="9861"/>
    <cellStyle name="Ввод  3 6" xfId="9862"/>
    <cellStyle name="Ввод  3 7" xfId="9863"/>
    <cellStyle name="Ввод  3 8" xfId="9864"/>
    <cellStyle name="Ввод  3 9" xfId="9865"/>
    <cellStyle name="Вывод 2" xfId="9866"/>
    <cellStyle name="Вывод 2 10" xfId="9867"/>
    <cellStyle name="Вывод 2 10 2" xfId="9868"/>
    <cellStyle name="Вывод 2 10 2 2" xfId="9869"/>
    <cellStyle name="Вывод 2 10 3" xfId="9870"/>
    <cellStyle name="Вывод 2 10 3 2" xfId="9871"/>
    <cellStyle name="Вывод 2 10 4" xfId="9872"/>
    <cellStyle name="Вывод 2 10 4 2" xfId="9873"/>
    <cellStyle name="Вывод 2 10 5" xfId="9874"/>
    <cellStyle name="Вывод 2 10 5 2" xfId="9875"/>
    <cellStyle name="Вывод 2 10 6" xfId="9876"/>
    <cellStyle name="Вывод 2 11" xfId="9877"/>
    <cellStyle name="Вывод 2 11 2" xfId="9878"/>
    <cellStyle name="Вывод 2 11 2 2" xfId="9879"/>
    <cellStyle name="Вывод 2 11 3" xfId="9880"/>
    <cellStyle name="Вывод 2 11 3 2" xfId="9881"/>
    <cellStyle name="Вывод 2 11 4" xfId="9882"/>
    <cellStyle name="Вывод 2 11 4 2" xfId="9883"/>
    <cellStyle name="Вывод 2 11 5" xfId="9884"/>
    <cellStyle name="Вывод 2 11 5 2" xfId="9885"/>
    <cellStyle name="Вывод 2 11 6" xfId="9886"/>
    <cellStyle name="Вывод 2 11 6 2" xfId="9887"/>
    <cellStyle name="Вывод 2 11 7" xfId="9888"/>
    <cellStyle name="Вывод 2 12" xfId="9889"/>
    <cellStyle name="Вывод 2 12 2" xfId="9890"/>
    <cellStyle name="Вывод 2 12 2 2" xfId="9891"/>
    <cellStyle name="Вывод 2 12 3" xfId="9892"/>
    <cellStyle name="Вывод 2 12 3 2" xfId="9893"/>
    <cellStyle name="Вывод 2 12 4" xfId="9894"/>
    <cellStyle name="Вывод 2 12 4 2" xfId="9895"/>
    <cellStyle name="Вывод 2 12 5" xfId="9896"/>
    <cellStyle name="Вывод 2 12 5 2" xfId="9897"/>
    <cellStyle name="Вывод 2 12 6" xfId="9898"/>
    <cellStyle name="Вывод 2 12 6 2" xfId="9899"/>
    <cellStyle name="Вывод 2 12 7" xfId="9900"/>
    <cellStyle name="Вывод 2 13" xfId="9901"/>
    <cellStyle name="Вывод 2 14" xfId="9902"/>
    <cellStyle name="Вывод 2 2" xfId="9903"/>
    <cellStyle name="Вывод 2 2 10" xfId="9904"/>
    <cellStyle name="Вывод 2 2 11" xfId="9905"/>
    <cellStyle name="Вывод 2 2 12" xfId="9906"/>
    <cellStyle name="Вывод 2 2 2" xfId="9907"/>
    <cellStyle name="Вывод 2 2 2 2" xfId="9908"/>
    <cellStyle name="Вывод 2 2 2 2 2" xfId="9909"/>
    <cellStyle name="Вывод 2 2 2 3" xfId="9910"/>
    <cellStyle name="Вывод 2 2 2 3 2" xfId="9911"/>
    <cellStyle name="Вывод 2 2 2 4" xfId="9912"/>
    <cellStyle name="Вывод 2 2 2 4 2" xfId="9913"/>
    <cellStyle name="Вывод 2 2 2 5" xfId="9914"/>
    <cellStyle name="Вывод 2 2 2 5 2" xfId="9915"/>
    <cellStyle name="Вывод 2 2 2 6" xfId="9916"/>
    <cellStyle name="Вывод 2 2 2 6 2" xfId="9917"/>
    <cellStyle name="Вывод 2 2 2 7" xfId="9918"/>
    <cellStyle name="Вывод 2 2 2 7 2" xfId="9919"/>
    <cellStyle name="Вывод 2 2 2 8" xfId="9920"/>
    <cellStyle name="Вывод 2 2 2 9" xfId="9921"/>
    <cellStyle name="Вывод 2 2 3" xfId="9922"/>
    <cellStyle name="Вывод 2 2 3 2" xfId="9923"/>
    <cellStyle name="Вывод 2 2 3 2 2" xfId="9924"/>
    <cellStyle name="Вывод 2 2 3 3" xfId="9925"/>
    <cellStyle name="Вывод 2 2 3 3 2" xfId="9926"/>
    <cellStyle name="Вывод 2 2 3 4" xfId="9927"/>
    <cellStyle name="Вывод 2 2 3 4 2" xfId="9928"/>
    <cellStyle name="Вывод 2 2 3 5" xfId="9929"/>
    <cellStyle name="Вывод 2 2 3 5 2" xfId="9930"/>
    <cellStyle name="Вывод 2 2 3 6" xfId="9931"/>
    <cellStyle name="Вывод 2 2 3 6 2" xfId="9932"/>
    <cellStyle name="Вывод 2 2 3 7" xfId="9933"/>
    <cellStyle name="Вывод 2 2 4" xfId="9934"/>
    <cellStyle name="Вывод 2 2 4 2" xfId="9935"/>
    <cellStyle name="Вывод 2 2 4 2 2" xfId="9936"/>
    <cellStyle name="Вывод 2 2 4 3" xfId="9937"/>
    <cellStyle name="Вывод 2 2 4 3 2" xfId="9938"/>
    <cellStyle name="Вывод 2 2 4 4" xfId="9939"/>
    <cellStyle name="Вывод 2 2 4 4 2" xfId="9940"/>
    <cellStyle name="Вывод 2 2 4 5" xfId="9941"/>
    <cellStyle name="Вывод 2 2 4 5 2" xfId="9942"/>
    <cellStyle name="Вывод 2 2 4 6" xfId="9943"/>
    <cellStyle name="Вывод 2 2 5" xfId="9944"/>
    <cellStyle name="Вывод 2 2 5 2" xfId="9945"/>
    <cellStyle name="Вывод 2 2 5 2 2" xfId="9946"/>
    <cellStyle name="Вывод 2 2 5 3" xfId="9947"/>
    <cellStyle name="Вывод 2 2 5 3 2" xfId="9948"/>
    <cellStyle name="Вывод 2 2 5 4" xfId="9949"/>
    <cellStyle name="Вывод 2 2 5 4 2" xfId="9950"/>
    <cellStyle name="Вывод 2 2 5 5" xfId="9951"/>
    <cellStyle name="Вывод 2 2 5 5 2" xfId="9952"/>
    <cellStyle name="Вывод 2 2 5 6" xfId="9953"/>
    <cellStyle name="Вывод 2 2 6" xfId="9954"/>
    <cellStyle name="Вывод 2 2 6 2" xfId="9955"/>
    <cellStyle name="Вывод 2 2 6 2 2" xfId="9956"/>
    <cellStyle name="Вывод 2 2 6 3" xfId="9957"/>
    <cellStyle name="Вывод 2 2 6 3 2" xfId="9958"/>
    <cellStyle name="Вывод 2 2 6 4" xfId="9959"/>
    <cellStyle name="Вывод 2 2 6 4 2" xfId="9960"/>
    <cellStyle name="Вывод 2 2 6 5" xfId="9961"/>
    <cellStyle name="Вывод 2 2 6 5 2" xfId="9962"/>
    <cellStyle name="Вывод 2 2 6 6" xfId="9963"/>
    <cellStyle name="Вывод 2 2 7" xfId="9964"/>
    <cellStyle name="Вывод 2 2 7 2" xfId="9965"/>
    <cellStyle name="Вывод 2 2 7 2 2" xfId="9966"/>
    <cellStyle name="Вывод 2 2 7 3" xfId="9967"/>
    <cellStyle name="Вывод 2 2 7 3 2" xfId="9968"/>
    <cellStyle name="Вывод 2 2 7 4" xfId="9969"/>
    <cellStyle name="Вывод 2 2 7 4 2" xfId="9970"/>
    <cellStyle name="Вывод 2 2 7 5" xfId="9971"/>
    <cellStyle name="Вывод 2 2 7 5 2" xfId="9972"/>
    <cellStyle name="Вывод 2 2 7 6" xfId="9973"/>
    <cellStyle name="Вывод 2 2 7 6 2" xfId="9974"/>
    <cellStyle name="Вывод 2 2 7 7" xfId="9975"/>
    <cellStyle name="Вывод 2 2 8" xfId="9976"/>
    <cellStyle name="Вывод 2 2 8 2" xfId="9977"/>
    <cellStyle name="Вывод 2 2 8 2 2" xfId="9978"/>
    <cellStyle name="Вывод 2 2 8 3" xfId="9979"/>
    <cellStyle name="Вывод 2 2 8 3 2" xfId="9980"/>
    <cellStyle name="Вывод 2 2 8 4" xfId="9981"/>
    <cellStyle name="Вывод 2 2 8 4 2" xfId="9982"/>
    <cellStyle name="Вывод 2 2 8 5" xfId="9983"/>
    <cellStyle name="Вывод 2 2 8 5 2" xfId="9984"/>
    <cellStyle name="Вывод 2 2 8 6" xfId="9985"/>
    <cellStyle name="Вывод 2 2 8 6 2" xfId="9986"/>
    <cellStyle name="Вывод 2 2 8 7" xfId="9987"/>
    <cellStyle name="Вывод 2 2 9" xfId="9988"/>
    <cellStyle name="Вывод 2 2 9 2" xfId="9989"/>
    <cellStyle name="Вывод 2 3" xfId="9990"/>
    <cellStyle name="Вывод 2 3 10" xfId="9991"/>
    <cellStyle name="Вывод 2 3 11" xfId="9992"/>
    <cellStyle name="Вывод 2 3 12" xfId="9993"/>
    <cellStyle name="Вывод 2 3 2" xfId="9994"/>
    <cellStyle name="Вывод 2 3 2 2" xfId="9995"/>
    <cellStyle name="Вывод 2 3 2 2 2" xfId="9996"/>
    <cellStyle name="Вывод 2 3 2 3" xfId="9997"/>
    <cellStyle name="Вывод 2 3 2 3 2" xfId="9998"/>
    <cellStyle name="Вывод 2 3 2 4" xfId="9999"/>
    <cellStyle name="Вывод 2 3 2 4 2" xfId="10000"/>
    <cellStyle name="Вывод 2 3 2 5" xfId="10001"/>
    <cellStyle name="Вывод 2 3 2 5 2" xfId="10002"/>
    <cellStyle name="Вывод 2 3 2 6" xfId="10003"/>
    <cellStyle name="Вывод 2 3 2 6 2" xfId="10004"/>
    <cellStyle name="Вывод 2 3 2 7" xfId="10005"/>
    <cellStyle name="Вывод 2 3 3" xfId="10006"/>
    <cellStyle name="Вывод 2 3 3 2" xfId="10007"/>
    <cellStyle name="Вывод 2 3 3 2 2" xfId="10008"/>
    <cellStyle name="Вывод 2 3 3 3" xfId="10009"/>
    <cellStyle name="Вывод 2 3 3 3 2" xfId="10010"/>
    <cellStyle name="Вывод 2 3 3 4" xfId="10011"/>
    <cellStyle name="Вывод 2 3 3 4 2" xfId="10012"/>
    <cellStyle name="Вывод 2 3 3 5" xfId="10013"/>
    <cellStyle name="Вывод 2 3 3 5 2" xfId="10014"/>
    <cellStyle name="Вывод 2 3 3 6" xfId="10015"/>
    <cellStyle name="Вывод 2 3 4" xfId="10016"/>
    <cellStyle name="Вывод 2 3 4 2" xfId="10017"/>
    <cellStyle name="Вывод 2 3 4 2 2" xfId="10018"/>
    <cellStyle name="Вывод 2 3 4 3" xfId="10019"/>
    <cellStyle name="Вывод 2 3 4 3 2" xfId="10020"/>
    <cellStyle name="Вывод 2 3 4 4" xfId="10021"/>
    <cellStyle name="Вывод 2 3 4 4 2" xfId="10022"/>
    <cellStyle name="Вывод 2 3 4 5" xfId="10023"/>
    <cellStyle name="Вывод 2 3 4 5 2" xfId="10024"/>
    <cellStyle name="Вывод 2 3 4 6" xfId="10025"/>
    <cellStyle name="Вывод 2 3 5" xfId="10026"/>
    <cellStyle name="Вывод 2 3 5 2" xfId="10027"/>
    <cellStyle name="Вывод 2 3 5 2 2" xfId="10028"/>
    <cellStyle name="Вывод 2 3 5 3" xfId="10029"/>
    <cellStyle name="Вывод 2 3 5 3 2" xfId="10030"/>
    <cellStyle name="Вывод 2 3 5 4" xfId="10031"/>
    <cellStyle name="Вывод 2 3 5 4 2" xfId="10032"/>
    <cellStyle name="Вывод 2 3 5 5" xfId="10033"/>
    <cellStyle name="Вывод 2 3 5 5 2" xfId="10034"/>
    <cellStyle name="Вывод 2 3 5 6" xfId="10035"/>
    <cellStyle name="Вывод 2 3 6" xfId="10036"/>
    <cellStyle name="Вывод 2 3 6 2" xfId="10037"/>
    <cellStyle name="Вывод 2 3 6 2 2" xfId="10038"/>
    <cellStyle name="Вывод 2 3 6 3" xfId="10039"/>
    <cellStyle name="Вывод 2 3 6 3 2" xfId="10040"/>
    <cellStyle name="Вывод 2 3 6 4" xfId="10041"/>
    <cellStyle name="Вывод 2 3 6 4 2" xfId="10042"/>
    <cellStyle name="Вывод 2 3 6 5" xfId="10043"/>
    <cellStyle name="Вывод 2 3 6 5 2" xfId="10044"/>
    <cellStyle name="Вывод 2 3 6 6" xfId="10045"/>
    <cellStyle name="Вывод 2 3 7" xfId="10046"/>
    <cellStyle name="Вывод 2 3 7 2" xfId="10047"/>
    <cellStyle name="Вывод 2 3 7 2 2" xfId="10048"/>
    <cellStyle name="Вывод 2 3 7 3" xfId="10049"/>
    <cellStyle name="Вывод 2 3 7 3 2" xfId="10050"/>
    <cellStyle name="Вывод 2 3 7 4" xfId="10051"/>
    <cellStyle name="Вывод 2 3 7 4 2" xfId="10052"/>
    <cellStyle name="Вывод 2 3 7 5" xfId="10053"/>
    <cellStyle name="Вывод 2 3 7 5 2" xfId="10054"/>
    <cellStyle name="Вывод 2 3 7 6" xfId="10055"/>
    <cellStyle name="Вывод 2 3 7 6 2" xfId="10056"/>
    <cellStyle name="Вывод 2 3 7 7" xfId="10057"/>
    <cellStyle name="Вывод 2 3 8" xfId="10058"/>
    <cellStyle name="Вывод 2 3 8 2" xfId="10059"/>
    <cellStyle name="Вывод 2 3 8 2 2" xfId="10060"/>
    <cellStyle name="Вывод 2 3 8 3" xfId="10061"/>
    <cellStyle name="Вывод 2 3 8 3 2" xfId="10062"/>
    <cellStyle name="Вывод 2 3 8 4" xfId="10063"/>
    <cellStyle name="Вывод 2 3 8 4 2" xfId="10064"/>
    <cellStyle name="Вывод 2 3 8 5" xfId="10065"/>
    <cellStyle name="Вывод 2 3 8 5 2" xfId="10066"/>
    <cellStyle name="Вывод 2 3 8 6" xfId="10067"/>
    <cellStyle name="Вывод 2 3 8 6 2" xfId="10068"/>
    <cellStyle name="Вывод 2 3 8 7" xfId="10069"/>
    <cellStyle name="Вывод 2 3 9" xfId="10070"/>
    <cellStyle name="Вывод 2 3 9 2" xfId="10071"/>
    <cellStyle name="Вывод 2 4" xfId="10072"/>
    <cellStyle name="Вывод 2 4 10" xfId="10073"/>
    <cellStyle name="Вывод 2 4 2" xfId="10074"/>
    <cellStyle name="Вывод 2 4 2 2" xfId="10075"/>
    <cellStyle name="Вывод 2 4 2 2 2" xfId="10076"/>
    <cellStyle name="Вывод 2 4 2 3" xfId="10077"/>
    <cellStyle name="Вывод 2 4 2 3 2" xfId="10078"/>
    <cellStyle name="Вывод 2 4 2 4" xfId="10079"/>
    <cellStyle name="Вывод 2 4 2 4 2" xfId="10080"/>
    <cellStyle name="Вывод 2 4 2 5" xfId="10081"/>
    <cellStyle name="Вывод 2 4 2 5 2" xfId="10082"/>
    <cellStyle name="Вывод 2 4 2 6" xfId="10083"/>
    <cellStyle name="Вывод 2 4 3" xfId="10084"/>
    <cellStyle name="Вывод 2 4 3 2" xfId="10085"/>
    <cellStyle name="Вывод 2 4 3 2 2" xfId="10086"/>
    <cellStyle name="Вывод 2 4 3 3" xfId="10087"/>
    <cellStyle name="Вывод 2 4 3 3 2" xfId="10088"/>
    <cellStyle name="Вывод 2 4 3 4" xfId="10089"/>
    <cellStyle name="Вывод 2 4 3 4 2" xfId="10090"/>
    <cellStyle name="Вывод 2 4 3 5" xfId="10091"/>
    <cellStyle name="Вывод 2 4 3 5 2" xfId="10092"/>
    <cellStyle name="Вывод 2 4 3 6" xfId="10093"/>
    <cellStyle name="Вывод 2 4 4" xfId="10094"/>
    <cellStyle name="Вывод 2 4 4 2" xfId="10095"/>
    <cellStyle name="Вывод 2 4 4 2 2" xfId="10096"/>
    <cellStyle name="Вывод 2 4 4 3" xfId="10097"/>
    <cellStyle name="Вывод 2 4 4 3 2" xfId="10098"/>
    <cellStyle name="Вывод 2 4 4 4" xfId="10099"/>
    <cellStyle name="Вывод 2 4 4 4 2" xfId="10100"/>
    <cellStyle name="Вывод 2 4 4 5" xfId="10101"/>
    <cellStyle name="Вывод 2 4 4 5 2" xfId="10102"/>
    <cellStyle name="Вывод 2 4 4 6" xfId="10103"/>
    <cellStyle name="Вывод 2 4 5" xfId="10104"/>
    <cellStyle name="Вывод 2 4 5 2" xfId="10105"/>
    <cellStyle name="Вывод 2 4 5 2 2" xfId="10106"/>
    <cellStyle name="Вывод 2 4 5 3" xfId="10107"/>
    <cellStyle name="Вывод 2 4 5 3 2" xfId="10108"/>
    <cellStyle name="Вывод 2 4 5 4" xfId="10109"/>
    <cellStyle name="Вывод 2 4 5 4 2" xfId="10110"/>
    <cellStyle name="Вывод 2 4 5 5" xfId="10111"/>
    <cellStyle name="Вывод 2 4 5 5 2" xfId="10112"/>
    <cellStyle name="Вывод 2 4 5 6" xfId="10113"/>
    <cellStyle name="Вывод 2 4 6" xfId="10114"/>
    <cellStyle name="Вывод 2 4 6 2" xfId="10115"/>
    <cellStyle name="Вывод 2 4 6 2 2" xfId="10116"/>
    <cellStyle name="Вывод 2 4 6 3" xfId="10117"/>
    <cellStyle name="Вывод 2 4 6 3 2" xfId="10118"/>
    <cellStyle name="Вывод 2 4 6 4" xfId="10119"/>
    <cellStyle name="Вывод 2 4 6 4 2" xfId="10120"/>
    <cellStyle name="Вывод 2 4 6 5" xfId="10121"/>
    <cellStyle name="Вывод 2 4 6 5 2" xfId="10122"/>
    <cellStyle name="Вывод 2 4 6 6" xfId="10123"/>
    <cellStyle name="Вывод 2 4 7" xfId="10124"/>
    <cellStyle name="Вывод 2 4 7 2" xfId="10125"/>
    <cellStyle name="Вывод 2 4 7 2 2" xfId="10126"/>
    <cellStyle name="Вывод 2 4 7 3" xfId="10127"/>
    <cellStyle name="Вывод 2 4 7 3 2" xfId="10128"/>
    <cellStyle name="Вывод 2 4 7 4" xfId="10129"/>
    <cellStyle name="Вывод 2 4 7 4 2" xfId="10130"/>
    <cellStyle name="Вывод 2 4 7 5" xfId="10131"/>
    <cellStyle name="Вывод 2 4 7 5 2" xfId="10132"/>
    <cellStyle name="Вывод 2 4 7 6" xfId="10133"/>
    <cellStyle name="Вывод 2 4 7 6 2" xfId="10134"/>
    <cellStyle name="Вывод 2 4 7 7" xfId="10135"/>
    <cellStyle name="Вывод 2 4 8" xfId="10136"/>
    <cellStyle name="Вывод 2 4 8 2" xfId="10137"/>
    <cellStyle name="Вывод 2 4 8 2 2" xfId="10138"/>
    <cellStyle name="Вывод 2 4 8 3" xfId="10139"/>
    <cellStyle name="Вывод 2 4 8 3 2" xfId="10140"/>
    <cellStyle name="Вывод 2 4 8 4" xfId="10141"/>
    <cellStyle name="Вывод 2 4 8 4 2" xfId="10142"/>
    <cellStyle name="Вывод 2 4 8 5" xfId="10143"/>
    <cellStyle name="Вывод 2 4 8 5 2" xfId="10144"/>
    <cellStyle name="Вывод 2 4 8 6" xfId="10145"/>
    <cellStyle name="Вывод 2 4 8 6 2" xfId="10146"/>
    <cellStyle name="Вывод 2 4 8 7" xfId="10147"/>
    <cellStyle name="Вывод 2 4 9" xfId="10148"/>
    <cellStyle name="Вывод 2 4 9 2" xfId="10149"/>
    <cellStyle name="Вывод 2 5" xfId="10150"/>
    <cellStyle name="Вывод 2 5 2" xfId="10151"/>
    <cellStyle name="Вывод 2 5 2 2" xfId="10152"/>
    <cellStyle name="Вывод 2 5 2 2 2" xfId="10153"/>
    <cellStyle name="Вывод 2 5 2 3" xfId="10154"/>
    <cellStyle name="Вывод 2 5 2 3 2" xfId="10155"/>
    <cellStyle name="Вывод 2 5 2 4" xfId="10156"/>
    <cellStyle name="Вывод 2 5 2 4 2" xfId="10157"/>
    <cellStyle name="Вывод 2 5 2 5" xfId="10158"/>
    <cellStyle name="Вывод 2 5 2 5 2" xfId="10159"/>
    <cellStyle name="Вывод 2 5 2 6" xfId="10160"/>
    <cellStyle name="Вывод 2 5 3" xfId="10161"/>
    <cellStyle name="Вывод 2 5 3 2" xfId="10162"/>
    <cellStyle name="Вывод 2 5 3 2 2" xfId="10163"/>
    <cellStyle name="Вывод 2 5 3 3" xfId="10164"/>
    <cellStyle name="Вывод 2 5 3 3 2" xfId="10165"/>
    <cellStyle name="Вывод 2 5 3 4" xfId="10166"/>
    <cellStyle name="Вывод 2 5 3 4 2" xfId="10167"/>
    <cellStyle name="Вывод 2 5 3 5" xfId="10168"/>
    <cellStyle name="Вывод 2 5 3 5 2" xfId="10169"/>
    <cellStyle name="Вывод 2 5 3 6" xfId="10170"/>
    <cellStyle name="Вывод 2 5 4" xfId="10171"/>
    <cellStyle name="Вывод 2 5 4 2" xfId="10172"/>
    <cellStyle name="Вывод 2 5 4 2 2" xfId="10173"/>
    <cellStyle name="Вывод 2 5 4 3" xfId="10174"/>
    <cellStyle name="Вывод 2 5 4 3 2" xfId="10175"/>
    <cellStyle name="Вывод 2 5 4 4" xfId="10176"/>
    <cellStyle name="Вывод 2 5 4 4 2" xfId="10177"/>
    <cellStyle name="Вывод 2 5 4 5" xfId="10178"/>
    <cellStyle name="Вывод 2 5 4 5 2" xfId="10179"/>
    <cellStyle name="Вывод 2 5 4 6" xfId="10180"/>
    <cellStyle name="Вывод 2 5 5" xfId="10181"/>
    <cellStyle name="Вывод 2 5 5 2" xfId="10182"/>
    <cellStyle name="Вывод 2 5 5 2 2" xfId="10183"/>
    <cellStyle name="Вывод 2 5 5 3" xfId="10184"/>
    <cellStyle name="Вывод 2 5 5 3 2" xfId="10185"/>
    <cellStyle name="Вывод 2 5 5 4" xfId="10186"/>
    <cellStyle name="Вывод 2 5 5 4 2" xfId="10187"/>
    <cellStyle name="Вывод 2 5 5 5" xfId="10188"/>
    <cellStyle name="Вывод 2 5 5 5 2" xfId="10189"/>
    <cellStyle name="Вывод 2 5 5 6" xfId="10190"/>
    <cellStyle name="Вывод 2 5 6" xfId="10191"/>
    <cellStyle name="Вывод 2 5 6 2" xfId="10192"/>
    <cellStyle name="Вывод 2 5 6 2 2" xfId="10193"/>
    <cellStyle name="Вывод 2 5 6 3" xfId="10194"/>
    <cellStyle name="Вывод 2 5 6 3 2" xfId="10195"/>
    <cellStyle name="Вывод 2 5 6 4" xfId="10196"/>
    <cellStyle name="Вывод 2 5 6 4 2" xfId="10197"/>
    <cellStyle name="Вывод 2 5 6 5" xfId="10198"/>
    <cellStyle name="Вывод 2 5 6 5 2" xfId="10199"/>
    <cellStyle name="Вывод 2 5 6 6" xfId="10200"/>
    <cellStyle name="Вывод 2 5 7" xfId="10201"/>
    <cellStyle name="Вывод 2 5 7 2" xfId="10202"/>
    <cellStyle name="Вывод 2 5 7 2 2" xfId="10203"/>
    <cellStyle name="Вывод 2 5 7 3" xfId="10204"/>
    <cellStyle name="Вывод 2 5 7 3 2" xfId="10205"/>
    <cellStyle name="Вывод 2 5 7 4" xfId="10206"/>
    <cellStyle name="Вывод 2 5 7 4 2" xfId="10207"/>
    <cellStyle name="Вывод 2 5 7 5" xfId="10208"/>
    <cellStyle name="Вывод 2 5 7 5 2" xfId="10209"/>
    <cellStyle name="Вывод 2 5 7 6" xfId="10210"/>
    <cellStyle name="Вывод 2 5 7 6 2" xfId="10211"/>
    <cellStyle name="Вывод 2 5 7 7" xfId="10212"/>
    <cellStyle name="Вывод 2 5 8" xfId="10213"/>
    <cellStyle name="Вывод 2 5 8 2" xfId="10214"/>
    <cellStyle name="Вывод 2 5 8 2 2" xfId="10215"/>
    <cellStyle name="Вывод 2 5 8 3" xfId="10216"/>
    <cellStyle name="Вывод 2 5 8 3 2" xfId="10217"/>
    <cellStyle name="Вывод 2 5 8 4" xfId="10218"/>
    <cellStyle name="Вывод 2 5 8 4 2" xfId="10219"/>
    <cellStyle name="Вывод 2 5 8 5" xfId="10220"/>
    <cellStyle name="Вывод 2 5 8 5 2" xfId="10221"/>
    <cellStyle name="Вывод 2 5 8 6" xfId="10222"/>
    <cellStyle name="Вывод 2 5 8 6 2" xfId="10223"/>
    <cellStyle name="Вывод 2 5 8 7" xfId="10224"/>
    <cellStyle name="Вывод 2 6" xfId="10225"/>
    <cellStyle name="Вывод 2 6 2" xfId="10226"/>
    <cellStyle name="Вывод 2 6 2 2" xfId="10227"/>
    <cellStyle name="Вывод 2 6 2 2 2" xfId="10228"/>
    <cellStyle name="Вывод 2 6 2 3" xfId="10229"/>
    <cellStyle name="Вывод 2 6 2 3 2" xfId="10230"/>
    <cellStyle name="Вывод 2 6 2 4" xfId="10231"/>
    <cellStyle name="Вывод 2 6 2 4 2" xfId="10232"/>
    <cellStyle name="Вывод 2 6 2 5" xfId="10233"/>
    <cellStyle name="Вывод 2 6 2 5 2" xfId="10234"/>
    <cellStyle name="Вывод 2 6 2 6" xfId="10235"/>
    <cellStyle name="Вывод 2 6 3" xfId="10236"/>
    <cellStyle name="Вывод 2 6 3 2" xfId="10237"/>
    <cellStyle name="Вывод 2 6 3 2 2" xfId="10238"/>
    <cellStyle name="Вывод 2 6 3 3" xfId="10239"/>
    <cellStyle name="Вывод 2 6 3 3 2" xfId="10240"/>
    <cellStyle name="Вывод 2 6 3 4" xfId="10241"/>
    <cellStyle name="Вывод 2 6 3 4 2" xfId="10242"/>
    <cellStyle name="Вывод 2 6 3 5" xfId="10243"/>
    <cellStyle name="Вывод 2 6 3 5 2" xfId="10244"/>
    <cellStyle name="Вывод 2 6 3 6" xfId="10245"/>
    <cellStyle name="Вывод 2 6 4" xfId="10246"/>
    <cellStyle name="Вывод 2 6 4 2" xfId="10247"/>
    <cellStyle name="Вывод 2 6 4 2 2" xfId="10248"/>
    <cellStyle name="Вывод 2 6 4 3" xfId="10249"/>
    <cellStyle name="Вывод 2 6 4 3 2" xfId="10250"/>
    <cellStyle name="Вывод 2 6 4 4" xfId="10251"/>
    <cellStyle name="Вывод 2 6 4 4 2" xfId="10252"/>
    <cellStyle name="Вывод 2 6 4 5" xfId="10253"/>
    <cellStyle name="Вывод 2 6 4 5 2" xfId="10254"/>
    <cellStyle name="Вывод 2 6 4 6" xfId="10255"/>
    <cellStyle name="Вывод 2 6 5" xfId="10256"/>
    <cellStyle name="Вывод 2 6 5 2" xfId="10257"/>
    <cellStyle name="Вывод 2 6 5 2 2" xfId="10258"/>
    <cellStyle name="Вывод 2 6 5 3" xfId="10259"/>
    <cellStyle name="Вывод 2 6 5 3 2" xfId="10260"/>
    <cellStyle name="Вывод 2 6 5 4" xfId="10261"/>
    <cellStyle name="Вывод 2 6 5 4 2" xfId="10262"/>
    <cellStyle name="Вывод 2 6 5 5" xfId="10263"/>
    <cellStyle name="Вывод 2 6 5 5 2" xfId="10264"/>
    <cellStyle name="Вывод 2 6 5 6" xfId="10265"/>
    <cellStyle name="Вывод 2 6 6" xfId="10266"/>
    <cellStyle name="Вывод 2 6 6 2" xfId="10267"/>
    <cellStyle name="Вывод 2 6 6 2 2" xfId="10268"/>
    <cellStyle name="Вывод 2 6 6 3" xfId="10269"/>
    <cellStyle name="Вывод 2 6 6 3 2" xfId="10270"/>
    <cellStyle name="Вывод 2 6 6 4" xfId="10271"/>
    <cellStyle name="Вывод 2 6 6 4 2" xfId="10272"/>
    <cellStyle name="Вывод 2 6 6 5" xfId="10273"/>
    <cellStyle name="Вывод 2 6 6 5 2" xfId="10274"/>
    <cellStyle name="Вывод 2 6 6 6" xfId="10275"/>
    <cellStyle name="Вывод 2 6 7" xfId="10276"/>
    <cellStyle name="Вывод 2 6 7 2" xfId="10277"/>
    <cellStyle name="Вывод 2 6 7 2 2" xfId="10278"/>
    <cellStyle name="Вывод 2 6 7 3" xfId="10279"/>
    <cellStyle name="Вывод 2 6 7 3 2" xfId="10280"/>
    <cellStyle name="Вывод 2 6 7 4" xfId="10281"/>
    <cellStyle name="Вывод 2 6 7 4 2" xfId="10282"/>
    <cellStyle name="Вывод 2 6 7 5" xfId="10283"/>
    <cellStyle name="Вывод 2 6 7 5 2" xfId="10284"/>
    <cellStyle name="Вывод 2 6 7 6" xfId="10285"/>
    <cellStyle name="Вывод 2 6 7 6 2" xfId="10286"/>
    <cellStyle name="Вывод 2 6 7 7" xfId="10287"/>
    <cellStyle name="Вывод 2 6 8" xfId="10288"/>
    <cellStyle name="Вывод 2 6 8 2" xfId="10289"/>
    <cellStyle name="Вывод 2 6 8 2 2" xfId="10290"/>
    <cellStyle name="Вывод 2 6 8 3" xfId="10291"/>
    <cellStyle name="Вывод 2 6 8 3 2" xfId="10292"/>
    <cellStyle name="Вывод 2 6 8 4" xfId="10293"/>
    <cellStyle name="Вывод 2 6 8 4 2" xfId="10294"/>
    <cellStyle name="Вывод 2 6 8 5" xfId="10295"/>
    <cellStyle name="Вывод 2 6 8 5 2" xfId="10296"/>
    <cellStyle name="Вывод 2 6 8 6" xfId="10297"/>
    <cellStyle name="Вывод 2 6 8 6 2" xfId="10298"/>
    <cellStyle name="Вывод 2 6 8 7" xfId="10299"/>
    <cellStyle name="Вывод 2 7" xfId="10300"/>
    <cellStyle name="Вывод 2 7 2" xfId="10301"/>
    <cellStyle name="Вывод 2 7 2 2" xfId="10302"/>
    <cellStyle name="Вывод 2 7 2 2 2" xfId="10303"/>
    <cellStyle name="Вывод 2 7 2 3" xfId="10304"/>
    <cellStyle name="Вывод 2 7 2 3 2" xfId="10305"/>
    <cellStyle name="Вывод 2 7 2 4" xfId="10306"/>
    <cellStyle name="Вывод 2 7 2 4 2" xfId="10307"/>
    <cellStyle name="Вывод 2 7 2 5" xfId="10308"/>
    <cellStyle name="Вывод 2 7 2 5 2" xfId="10309"/>
    <cellStyle name="Вывод 2 7 2 6" xfId="10310"/>
    <cellStyle name="Вывод 2 7 3" xfId="10311"/>
    <cellStyle name="Вывод 2 7 3 2" xfId="10312"/>
    <cellStyle name="Вывод 2 7 3 2 2" xfId="10313"/>
    <cellStyle name="Вывод 2 7 3 3" xfId="10314"/>
    <cellStyle name="Вывод 2 7 3 3 2" xfId="10315"/>
    <cellStyle name="Вывод 2 7 3 4" xfId="10316"/>
    <cellStyle name="Вывод 2 7 3 4 2" xfId="10317"/>
    <cellStyle name="Вывод 2 7 3 5" xfId="10318"/>
    <cellStyle name="Вывод 2 7 3 5 2" xfId="10319"/>
    <cellStyle name="Вывод 2 7 3 6" xfId="10320"/>
    <cellStyle name="Вывод 2 7 4" xfId="10321"/>
    <cellStyle name="Вывод 2 7 4 2" xfId="10322"/>
    <cellStyle name="Вывод 2 7 4 2 2" xfId="10323"/>
    <cellStyle name="Вывод 2 7 4 3" xfId="10324"/>
    <cellStyle name="Вывод 2 7 4 3 2" xfId="10325"/>
    <cellStyle name="Вывод 2 7 4 4" xfId="10326"/>
    <cellStyle name="Вывод 2 7 4 4 2" xfId="10327"/>
    <cellStyle name="Вывод 2 7 4 5" xfId="10328"/>
    <cellStyle name="Вывод 2 7 4 5 2" xfId="10329"/>
    <cellStyle name="Вывод 2 7 4 6" xfId="10330"/>
    <cellStyle name="Вывод 2 7 5" xfId="10331"/>
    <cellStyle name="Вывод 2 7 5 2" xfId="10332"/>
    <cellStyle name="Вывод 2 7 5 2 2" xfId="10333"/>
    <cellStyle name="Вывод 2 7 5 3" xfId="10334"/>
    <cellStyle name="Вывод 2 7 5 3 2" xfId="10335"/>
    <cellStyle name="Вывод 2 7 5 4" xfId="10336"/>
    <cellStyle name="Вывод 2 7 5 4 2" xfId="10337"/>
    <cellStyle name="Вывод 2 7 5 5" xfId="10338"/>
    <cellStyle name="Вывод 2 7 5 5 2" xfId="10339"/>
    <cellStyle name="Вывод 2 7 5 6" xfId="10340"/>
    <cellStyle name="Вывод 2 7 6" xfId="10341"/>
    <cellStyle name="Вывод 2 7 6 2" xfId="10342"/>
    <cellStyle name="Вывод 2 7 6 2 2" xfId="10343"/>
    <cellStyle name="Вывод 2 7 6 3" xfId="10344"/>
    <cellStyle name="Вывод 2 7 6 3 2" xfId="10345"/>
    <cellStyle name="Вывод 2 7 6 4" xfId="10346"/>
    <cellStyle name="Вывод 2 7 6 4 2" xfId="10347"/>
    <cellStyle name="Вывод 2 7 6 5" xfId="10348"/>
    <cellStyle name="Вывод 2 7 6 5 2" xfId="10349"/>
    <cellStyle name="Вывод 2 7 6 6" xfId="10350"/>
    <cellStyle name="Вывод 2 7 7" xfId="10351"/>
    <cellStyle name="Вывод 2 7 7 2" xfId="10352"/>
    <cellStyle name="Вывод 2 7 7 2 2" xfId="10353"/>
    <cellStyle name="Вывод 2 7 7 3" xfId="10354"/>
    <cellStyle name="Вывод 2 7 7 3 2" xfId="10355"/>
    <cellStyle name="Вывод 2 7 7 4" xfId="10356"/>
    <cellStyle name="Вывод 2 7 7 4 2" xfId="10357"/>
    <cellStyle name="Вывод 2 7 7 5" xfId="10358"/>
    <cellStyle name="Вывод 2 7 7 5 2" xfId="10359"/>
    <cellStyle name="Вывод 2 7 7 6" xfId="10360"/>
    <cellStyle name="Вывод 2 7 7 6 2" xfId="10361"/>
    <cellStyle name="Вывод 2 7 7 7" xfId="10362"/>
    <cellStyle name="Вывод 2 7 8" xfId="10363"/>
    <cellStyle name="Вывод 2 7 8 2" xfId="10364"/>
    <cellStyle name="Вывод 2 7 8 2 2" xfId="10365"/>
    <cellStyle name="Вывод 2 7 8 3" xfId="10366"/>
    <cellStyle name="Вывод 2 7 8 3 2" xfId="10367"/>
    <cellStyle name="Вывод 2 7 8 4" xfId="10368"/>
    <cellStyle name="Вывод 2 7 8 4 2" xfId="10369"/>
    <cellStyle name="Вывод 2 7 8 5" xfId="10370"/>
    <cellStyle name="Вывод 2 7 8 5 2" xfId="10371"/>
    <cellStyle name="Вывод 2 7 8 6" xfId="10372"/>
    <cellStyle name="Вывод 2 7 8 6 2" xfId="10373"/>
    <cellStyle name="Вывод 2 7 8 7" xfId="10374"/>
    <cellStyle name="Вывод 2 8" xfId="10375"/>
    <cellStyle name="Вывод 2 8 2" xfId="10376"/>
    <cellStyle name="Вывод 2 8 2 2" xfId="10377"/>
    <cellStyle name="Вывод 2 8 3" xfId="10378"/>
    <cellStyle name="Вывод 2 8 3 2" xfId="10379"/>
    <cellStyle name="Вывод 2 8 4" xfId="10380"/>
    <cellStyle name="Вывод 2 8 4 2" xfId="10381"/>
    <cellStyle name="Вывод 2 8 5" xfId="10382"/>
    <cellStyle name="Вывод 2 9" xfId="10383"/>
    <cellStyle name="Вывод 2 9 2" xfId="10384"/>
    <cellStyle name="Вывод 2 9 2 2" xfId="10385"/>
    <cellStyle name="Вывод 2 9 3" xfId="10386"/>
    <cellStyle name="Вывод 2 9 3 2" xfId="10387"/>
    <cellStyle name="Вывод 2 9 4" xfId="10388"/>
    <cellStyle name="Вывод 2 9 4 2" xfId="10389"/>
    <cellStyle name="Вывод 2 9 5" xfId="10390"/>
    <cellStyle name="Вывод 2 9 5 2" xfId="10391"/>
    <cellStyle name="Вывод 2 9 6" xfId="10392"/>
    <cellStyle name="Вывод 3" xfId="10393"/>
    <cellStyle name="Вывод 3 10" xfId="10394"/>
    <cellStyle name="Вывод 3 2" xfId="10395"/>
    <cellStyle name="Вывод 3 2 2" xfId="10396"/>
    <cellStyle name="Вывод 3 2 2 2" xfId="10397"/>
    <cellStyle name="Вывод 3 2 3" xfId="10398"/>
    <cellStyle name="Вывод 3 2 4" xfId="10399"/>
    <cellStyle name="Вывод 3 2 5" xfId="10400"/>
    <cellStyle name="Вывод 3 2 6" xfId="10401"/>
    <cellStyle name="Вывод 3 2 7" xfId="10402"/>
    <cellStyle name="Вывод 3 2 8" xfId="10403"/>
    <cellStyle name="Вывод 3 3" xfId="10404"/>
    <cellStyle name="Вывод 3 3 2" xfId="10405"/>
    <cellStyle name="Вывод 3 4" xfId="10406"/>
    <cellStyle name="Вывод 3 5" xfId="10407"/>
    <cellStyle name="Вывод 3 6" xfId="10408"/>
    <cellStyle name="Вывод 3 7" xfId="10409"/>
    <cellStyle name="Вывод 3 8" xfId="10410"/>
    <cellStyle name="Вывод 3 9" xfId="10411"/>
    <cellStyle name="Вычисление 2" xfId="10412"/>
    <cellStyle name="Вычисление 2 10" xfId="10413"/>
    <cellStyle name="Вычисление 2 10 2" xfId="10414"/>
    <cellStyle name="Вычисление 2 10 2 2" xfId="10415"/>
    <cellStyle name="Вычисление 2 10 3" xfId="10416"/>
    <cellStyle name="Вычисление 2 10 3 2" xfId="10417"/>
    <cellStyle name="Вычисление 2 10 4" xfId="10418"/>
    <cellStyle name="Вычисление 2 10 4 2" xfId="10419"/>
    <cellStyle name="Вычисление 2 10 5" xfId="10420"/>
    <cellStyle name="Вычисление 2 10 5 2" xfId="10421"/>
    <cellStyle name="Вычисление 2 10 6" xfId="10422"/>
    <cellStyle name="Вычисление 2 10 6 2" xfId="10423"/>
    <cellStyle name="Вычисление 2 10 7" xfId="10424"/>
    <cellStyle name="Вычисление 2 11" xfId="10425"/>
    <cellStyle name="Вычисление 2 11 2" xfId="10426"/>
    <cellStyle name="Вычисление 2 11 2 2" xfId="10427"/>
    <cellStyle name="Вычисление 2 11 3" xfId="10428"/>
    <cellStyle name="Вычисление 2 11 3 2" xfId="10429"/>
    <cellStyle name="Вычисление 2 11 4" xfId="10430"/>
    <cellStyle name="Вычисление 2 11 4 2" xfId="10431"/>
    <cellStyle name="Вычисление 2 11 5" xfId="10432"/>
    <cellStyle name="Вычисление 2 11 5 2" xfId="10433"/>
    <cellStyle name="Вычисление 2 11 6" xfId="10434"/>
    <cellStyle name="Вычисление 2 11 6 2" xfId="10435"/>
    <cellStyle name="Вычисление 2 11 7" xfId="10436"/>
    <cellStyle name="Вычисление 2 12" xfId="10437"/>
    <cellStyle name="Вычисление 2 12 2" xfId="10438"/>
    <cellStyle name="Вычисление 2 12 2 2" xfId="10439"/>
    <cellStyle name="Вычисление 2 12 3" xfId="10440"/>
    <cellStyle name="Вычисление 2 12 3 2" xfId="10441"/>
    <cellStyle name="Вычисление 2 12 4" xfId="10442"/>
    <cellStyle name="Вычисление 2 12 4 2" xfId="10443"/>
    <cellStyle name="Вычисление 2 12 5" xfId="10444"/>
    <cellStyle name="Вычисление 2 12 5 2" xfId="10445"/>
    <cellStyle name="Вычисление 2 12 6" xfId="10446"/>
    <cellStyle name="Вычисление 2 12 6 2" xfId="10447"/>
    <cellStyle name="Вычисление 2 12 7" xfId="10448"/>
    <cellStyle name="Вычисление 2 13" xfId="10449"/>
    <cellStyle name="Вычисление 2 14" xfId="10450"/>
    <cellStyle name="Вычисление 2 2" xfId="10451"/>
    <cellStyle name="Вычисление 2 2 10" xfId="10452"/>
    <cellStyle name="Вычисление 2 2 11" xfId="10453"/>
    <cellStyle name="Вычисление 2 2 12" xfId="10454"/>
    <cellStyle name="Вычисление 2 2 2" xfId="10455"/>
    <cellStyle name="Вычисление 2 2 2 10" xfId="10456"/>
    <cellStyle name="Вычисление 2 2 2 2" xfId="10457"/>
    <cellStyle name="Вычисление 2 2 2 2 2" xfId="10458"/>
    <cellStyle name="Вычисление 2 2 2 3" xfId="10459"/>
    <cellStyle name="Вычисление 2 2 2 3 2" xfId="10460"/>
    <cellStyle name="Вычисление 2 2 2 4" xfId="10461"/>
    <cellStyle name="Вычисление 2 2 2 4 2" xfId="10462"/>
    <cellStyle name="Вычисление 2 2 2 5" xfId="10463"/>
    <cellStyle name="Вычисление 2 2 2 5 2" xfId="10464"/>
    <cellStyle name="Вычисление 2 2 2 6" xfId="10465"/>
    <cellStyle name="Вычисление 2 2 2 6 2" xfId="10466"/>
    <cellStyle name="Вычисление 2 2 2 7" xfId="10467"/>
    <cellStyle name="Вычисление 2 2 2 7 2" xfId="10468"/>
    <cellStyle name="Вычисление 2 2 2 8" xfId="10469"/>
    <cellStyle name="Вычисление 2 2 2 8 2" xfId="10470"/>
    <cellStyle name="Вычисление 2 2 2 9" xfId="10471"/>
    <cellStyle name="Вычисление 2 2 3" xfId="10472"/>
    <cellStyle name="Вычисление 2 2 3 2" xfId="10473"/>
    <cellStyle name="Вычисление 2 2 3 2 2" xfId="10474"/>
    <cellStyle name="Вычисление 2 2 3 3" xfId="10475"/>
    <cellStyle name="Вычисление 2 2 3 3 2" xfId="10476"/>
    <cellStyle name="Вычисление 2 2 3 4" xfId="10477"/>
    <cellStyle name="Вычисление 2 2 3 4 2" xfId="10478"/>
    <cellStyle name="Вычисление 2 2 3 5" xfId="10479"/>
    <cellStyle name="Вычисление 2 2 3 5 2" xfId="10480"/>
    <cellStyle name="Вычисление 2 2 3 6" xfId="10481"/>
    <cellStyle name="Вычисление 2 2 3 6 2" xfId="10482"/>
    <cellStyle name="Вычисление 2 2 3 7" xfId="10483"/>
    <cellStyle name="Вычисление 2 2 3 7 2" xfId="10484"/>
    <cellStyle name="Вычисление 2 2 3 8" xfId="10485"/>
    <cellStyle name="Вычисление 2 2 4" xfId="10486"/>
    <cellStyle name="Вычисление 2 2 4 2" xfId="10487"/>
    <cellStyle name="Вычисление 2 2 4 2 2" xfId="10488"/>
    <cellStyle name="Вычисление 2 2 4 3" xfId="10489"/>
    <cellStyle name="Вычисление 2 2 4 3 2" xfId="10490"/>
    <cellStyle name="Вычисление 2 2 4 4" xfId="10491"/>
    <cellStyle name="Вычисление 2 2 4 4 2" xfId="10492"/>
    <cellStyle name="Вычисление 2 2 4 5" xfId="10493"/>
    <cellStyle name="Вычисление 2 2 4 5 2" xfId="10494"/>
    <cellStyle name="Вычисление 2 2 4 6" xfId="10495"/>
    <cellStyle name="Вычисление 2 2 4 6 2" xfId="10496"/>
    <cellStyle name="Вычисление 2 2 4 7" xfId="10497"/>
    <cellStyle name="Вычисление 2 2 5" xfId="10498"/>
    <cellStyle name="Вычисление 2 2 5 2" xfId="10499"/>
    <cellStyle name="Вычисление 2 2 5 2 2" xfId="10500"/>
    <cellStyle name="Вычисление 2 2 5 3" xfId="10501"/>
    <cellStyle name="Вычисление 2 2 5 3 2" xfId="10502"/>
    <cellStyle name="Вычисление 2 2 5 4" xfId="10503"/>
    <cellStyle name="Вычисление 2 2 5 4 2" xfId="10504"/>
    <cellStyle name="Вычисление 2 2 5 5" xfId="10505"/>
    <cellStyle name="Вычисление 2 2 5 5 2" xfId="10506"/>
    <cellStyle name="Вычисление 2 2 5 6" xfId="10507"/>
    <cellStyle name="Вычисление 2 2 5 6 2" xfId="10508"/>
    <cellStyle name="Вычисление 2 2 5 7" xfId="10509"/>
    <cellStyle name="Вычисление 2 2 6" xfId="10510"/>
    <cellStyle name="Вычисление 2 2 6 2" xfId="10511"/>
    <cellStyle name="Вычисление 2 2 6 2 2" xfId="10512"/>
    <cellStyle name="Вычисление 2 2 6 3" xfId="10513"/>
    <cellStyle name="Вычисление 2 2 6 3 2" xfId="10514"/>
    <cellStyle name="Вычисление 2 2 6 4" xfId="10515"/>
    <cellStyle name="Вычисление 2 2 6 4 2" xfId="10516"/>
    <cellStyle name="Вычисление 2 2 6 5" xfId="10517"/>
    <cellStyle name="Вычисление 2 2 6 5 2" xfId="10518"/>
    <cellStyle name="Вычисление 2 2 6 6" xfId="10519"/>
    <cellStyle name="Вычисление 2 2 6 6 2" xfId="10520"/>
    <cellStyle name="Вычисление 2 2 6 7" xfId="10521"/>
    <cellStyle name="Вычисление 2 2 7" xfId="10522"/>
    <cellStyle name="Вычисление 2 2 7 2" xfId="10523"/>
    <cellStyle name="Вычисление 2 2 7 2 2" xfId="10524"/>
    <cellStyle name="Вычисление 2 2 7 3" xfId="10525"/>
    <cellStyle name="Вычисление 2 2 7 3 2" xfId="10526"/>
    <cellStyle name="Вычисление 2 2 7 4" xfId="10527"/>
    <cellStyle name="Вычисление 2 2 7 4 2" xfId="10528"/>
    <cellStyle name="Вычисление 2 2 7 5" xfId="10529"/>
    <cellStyle name="Вычисление 2 2 7 5 2" xfId="10530"/>
    <cellStyle name="Вычисление 2 2 7 6" xfId="10531"/>
    <cellStyle name="Вычисление 2 2 7 6 2" xfId="10532"/>
    <cellStyle name="Вычисление 2 2 7 7" xfId="10533"/>
    <cellStyle name="Вычисление 2 2 8" xfId="10534"/>
    <cellStyle name="Вычисление 2 2 8 2" xfId="10535"/>
    <cellStyle name="Вычисление 2 2 8 2 2" xfId="10536"/>
    <cellStyle name="Вычисление 2 2 8 3" xfId="10537"/>
    <cellStyle name="Вычисление 2 2 8 3 2" xfId="10538"/>
    <cellStyle name="Вычисление 2 2 8 4" xfId="10539"/>
    <cellStyle name="Вычисление 2 2 8 4 2" xfId="10540"/>
    <cellStyle name="Вычисление 2 2 8 5" xfId="10541"/>
    <cellStyle name="Вычисление 2 2 8 5 2" xfId="10542"/>
    <cellStyle name="Вычисление 2 2 8 6" xfId="10543"/>
    <cellStyle name="Вычисление 2 2 8 6 2" xfId="10544"/>
    <cellStyle name="Вычисление 2 2 8 7" xfId="10545"/>
    <cellStyle name="Вычисление 2 2 9" xfId="10546"/>
    <cellStyle name="Вычисление 2 2 9 2" xfId="10547"/>
    <cellStyle name="Вычисление 2 3" xfId="10548"/>
    <cellStyle name="Вычисление 2 3 10" xfId="10549"/>
    <cellStyle name="Вычисление 2 3 11" xfId="10550"/>
    <cellStyle name="Вычисление 2 3 12" xfId="10551"/>
    <cellStyle name="Вычисление 2 3 2" xfId="10552"/>
    <cellStyle name="Вычисление 2 3 2 2" xfId="10553"/>
    <cellStyle name="Вычисление 2 3 2 2 2" xfId="10554"/>
    <cellStyle name="Вычисление 2 3 2 3" xfId="10555"/>
    <cellStyle name="Вычисление 2 3 2 3 2" xfId="10556"/>
    <cellStyle name="Вычисление 2 3 2 4" xfId="10557"/>
    <cellStyle name="Вычисление 2 3 2 4 2" xfId="10558"/>
    <cellStyle name="Вычисление 2 3 2 5" xfId="10559"/>
    <cellStyle name="Вычисление 2 3 2 5 2" xfId="10560"/>
    <cellStyle name="Вычисление 2 3 2 6" xfId="10561"/>
    <cellStyle name="Вычисление 2 3 2 6 2" xfId="10562"/>
    <cellStyle name="Вычисление 2 3 2 7" xfId="10563"/>
    <cellStyle name="Вычисление 2 3 2 7 2" xfId="10564"/>
    <cellStyle name="Вычисление 2 3 2 8" xfId="10565"/>
    <cellStyle name="Вычисление 2 3 3" xfId="10566"/>
    <cellStyle name="Вычисление 2 3 3 2" xfId="10567"/>
    <cellStyle name="Вычисление 2 3 3 2 2" xfId="10568"/>
    <cellStyle name="Вычисление 2 3 3 3" xfId="10569"/>
    <cellStyle name="Вычисление 2 3 3 3 2" xfId="10570"/>
    <cellStyle name="Вычисление 2 3 3 4" xfId="10571"/>
    <cellStyle name="Вычисление 2 3 3 4 2" xfId="10572"/>
    <cellStyle name="Вычисление 2 3 3 5" xfId="10573"/>
    <cellStyle name="Вычисление 2 3 3 5 2" xfId="10574"/>
    <cellStyle name="Вычисление 2 3 3 6" xfId="10575"/>
    <cellStyle name="Вычисление 2 3 3 6 2" xfId="10576"/>
    <cellStyle name="Вычисление 2 3 3 7" xfId="10577"/>
    <cellStyle name="Вычисление 2 3 4" xfId="10578"/>
    <cellStyle name="Вычисление 2 3 4 2" xfId="10579"/>
    <cellStyle name="Вычисление 2 3 4 2 2" xfId="10580"/>
    <cellStyle name="Вычисление 2 3 4 3" xfId="10581"/>
    <cellStyle name="Вычисление 2 3 4 3 2" xfId="10582"/>
    <cellStyle name="Вычисление 2 3 4 4" xfId="10583"/>
    <cellStyle name="Вычисление 2 3 4 4 2" xfId="10584"/>
    <cellStyle name="Вычисление 2 3 4 5" xfId="10585"/>
    <cellStyle name="Вычисление 2 3 4 5 2" xfId="10586"/>
    <cellStyle name="Вычисление 2 3 4 6" xfId="10587"/>
    <cellStyle name="Вычисление 2 3 4 6 2" xfId="10588"/>
    <cellStyle name="Вычисление 2 3 4 7" xfId="10589"/>
    <cellStyle name="Вычисление 2 3 5" xfId="10590"/>
    <cellStyle name="Вычисление 2 3 5 2" xfId="10591"/>
    <cellStyle name="Вычисление 2 3 5 2 2" xfId="10592"/>
    <cellStyle name="Вычисление 2 3 5 3" xfId="10593"/>
    <cellStyle name="Вычисление 2 3 5 3 2" xfId="10594"/>
    <cellStyle name="Вычисление 2 3 5 4" xfId="10595"/>
    <cellStyle name="Вычисление 2 3 5 4 2" xfId="10596"/>
    <cellStyle name="Вычисление 2 3 5 5" xfId="10597"/>
    <cellStyle name="Вычисление 2 3 5 5 2" xfId="10598"/>
    <cellStyle name="Вычисление 2 3 5 6" xfId="10599"/>
    <cellStyle name="Вычисление 2 3 5 6 2" xfId="10600"/>
    <cellStyle name="Вычисление 2 3 5 7" xfId="10601"/>
    <cellStyle name="Вычисление 2 3 6" xfId="10602"/>
    <cellStyle name="Вычисление 2 3 6 2" xfId="10603"/>
    <cellStyle name="Вычисление 2 3 6 2 2" xfId="10604"/>
    <cellStyle name="Вычисление 2 3 6 3" xfId="10605"/>
    <cellStyle name="Вычисление 2 3 6 3 2" xfId="10606"/>
    <cellStyle name="Вычисление 2 3 6 4" xfId="10607"/>
    <cellStyle name="Вычисление 2 3 6 4 2" xfId="10608"/>
    <cellStyle name="Вычисление 2 3 6 5" xfId="10609"/>
    <cellStyle name="Вычисление 2 3 6 5 2" xfId="10610"/>
    <cellStyle name="Вычисление 2 3 6 6" xfId="10611"/>
    <cellStyle name="Вычисление 2 3 6 6 2" xfId="10612"/>
    <cellStyle name="Вычисление 2 3 6 7" xfId="10613"/>
    <cellStyle name="Вычисление 2 3 7" xfId="10614"/>
    <cellStyle name="Вычисление 2 3 7 2" xfId="10615"/>
    <cellStyle name="Вычисление 2 3 7 2 2" xfId="10616"/>
    <cellStyle name="Вычисление 2 3 7 3" xfId="10617"/>
    <cellStyle name="Вычисление 2 3 7 3 2" xfId="10618"/>
    <cellStyle name="Вычисление 2 3 7 4" xfId="10619"/>
    <cellStyle name="Вычисление 2 3 7 4 2" xfId="10620"/>
    <cellStyle name="Вычисление 2 3 7 5" xfId="10621"/>
    <cellStyle name="Вычисление 2 3 7 5 2" xfId="10622"/>
    <cellStyle name="Вычисление 2 3 7 6" xfId="10623"/>
    <cellStyle name="Вычисление 2 3 7 6 2" xfId="10624"/>
    <cellStyle name="Вычисление 2 3 7 7" xfId="10625"/>
    <cellStyle name="Вычисление 2 3 8" xfId="10626"/>
    <cellStyle name="Вычисление 2 3 8 2" xfId="10627"/>
    <cellStyle name="Вычисление 2 3 8 2 2" xfId="10628"/>
    <cellStyle name="Вычисление 2 3 8 3" xfId="10629"/>
    <cellStyle name="Вычисление 2 3 8 3 2" xfId="10630"/>
    <cellStyle name="Вычисление 2 3 8 4" xfId="10631"/>
    <cellStyle name="Вычисление 2 3 8 4 2" xfId="10632"/>
    <cellStyle name="Вычисление 2 3 8 5" xfId="10633"/>
    <cellStyle name="Вычисление 2 3 8 5 2" xfId="10634"/>
    <cellStyle name="Вычисление 2 3 8 6" xfId="10635"/>
    <cellStyle name="Вычисление 2 3 8 6 2" xfId="10636"/>
    <cellStyle name="Вычисление 2 3 8 7" xfId="10637"/>
    <cellStyle name="Вычисление 2 3 9" xfId="10638"/>
    <cellStyle name="Вычисление 2 3 9 2" xfId="10639"/>
    <cellStyle name="Вычисление 2 4" xfId="10640"/>
    <cellStyle name="Вычисление 2 4 10" xfId="10641"/>
    <cellStyle name="Вычисление 2 4 2" xfId="10642"/>
    <cellStyle name="Вычисление 2 4 2 2" xfId="10643"/>
    <cellStyle name="Вычисление 2 4 2 2 2" xfId="10644"/>
    <cellStyle name="Вычисление 2 4 2 3" xfId="10645"/>
    <cellStyle name="Вычисление 2 4 2 3 2" xfId="10646"/>
    <cellStyle name="Вычисление 2 4 2 4" xfId="10647"/>
    <cellStyle name="Вычисление 2 4 2 4 2" xfId="10648"/>
    <cellStyle name="Вычисление 2 4 2 5" xfId="10649"/>
    <cellStyle name="Вычисление 2 4 2 5 2" xfId="10650"/>
    <cellStyle name="Вычисление 2 4 2 6" xfId="10651"/>
    <cellStyle name="Вычисление 2 4 2 6 2" xfId="10652"/>
    <cellStyle name="Вычисление 2 4 2 7" xfId="10653"/>
    <cellStyle name="Вычисление 2 4 3" xfId="10654"/>
    <cellStyle name="Вычисление 2 4 3 2" xfId="10655"/>
    <cellStyle name="Вычисление 2 4 3 2 2" xfId="10656"/>
    <cellStyle name="Вычисление 2 4 3 3" xfId="10657"/>
    <cellStyle name="Вычисление 2 4 3 3 2" xfId="10658"/>
    <cellStyle name="Вычисление 2 4 3 4" xfId="10659"/>
    <cellStyle name="Вычисление 2 4 3 4 2" xfId="10660"/>
    <cellStyle name="Вычисление 2 4 3 5" xfId="10661"/>
    <cellStyle name="Вычисление 2 4 3 5 2" xfId="10662"/>
    <cellStyle name="Вычисление 2 4 3 6" xfId="10663"/>
    <cellStyle name="Вычисление 2 4 3 6 2" xfId="10664"/>
    <cellStyle name="Вычисление 2 4 3 7" xfId="10665"/>
    <cellStyle name="Вычисление 2 4 4" xfId="10666"/>
    <cellStyle name="Вычисление 2 4 4 2" xfId="10667"/>
    <cellStyle name="Вычисление 2 4 4 2 2" xfId="10668"/>
    <cellStyle name="Вычисление 2 4 4 3" xfId="10669"/>
    <cellStyle name="Вычисление 2 4 4 3 2" xfId="10670"/>
    <cellStyle name="Вычисление 2 4 4 4" xfId="10671"/>
    <cellStyle name="Вычисление 2 4 4 4 2" xfId="10672"/>
    <cellStyle name="Вычисление 2 4 4 5" xfId="10673"/>
    <cellStyle name="Вычисление 2 4 4 5 2" xfId="10674"/>
    <cellStyle name="Вычисление 2 4 4 6" xfId="10675"/>
    <cellStyle name="Вычисление 2 4 4 6 2" xfId="10676"/>
    <cellStyle name="Вычисление 2 4 4 7" xfId="10677"/>
    <cellStyle name="Вычисление 2 4 5" xfId="10678"/>
    <cellStyle name="Вычисление 2 4 5 2" xfId="10679"/>
    <cellStyle name="Вычисление 2 4 5 2 2" xfId="10680"/>
    <cellStyle name="Вычисление 2 4 5 3" xfId="10681"/>
    <cellStyle name="Вычисление 2 4 5 3 2" xfId="10682"/>
    <cellStyle name="Вычисление 2 4 5 4" xfId="10683"/>
    <cellStyle name="Вычисление 2 4 5 4 2" xfId="10684"/>
    <cellStyle name="Вычисление 2 4 5 5" xfId="10685"/>
    <cellStyle name="Вычисление 2 4 5 5 2" xfId="10686"/>
    <cellStyle name="Вычисление 2 4 5 6" xfId="10687"/>
    <cellStyle name="Вычисление 2 4 5 6 2" xfId="10688"/>
    <cellStyle name="Вычисление 2 4 5 7" xfId="10689"/>
    <cellStyle name="Вычисление 2 4 6" xfId="10690"/>
    <cellStyle name="Вычисление 2 4 6 2" xfId="10691"/>
    <cellStyle name="Вычисление 2 4 6 2 2" xfId="10692"/>
    <cellStyle name="Вычисление 2 4 6 3" xfId="10693"/>
    <cellStyle name="Вычисление 2 4 6 3 2" xfId="10694"/>
    <cellStyle name="Вычисление 2 4 6 4" xfId="10695"/>
    <cellStyle name="Вычисление 2 4 6 4 2" xfId="10696"/>
    <cellStyle name="Вычисление 2 4 6 5" xfId="10697"/>
    <cellStyle name="Вычисление 2 4 6 5 2" xfId="10698"/>
    <cellStyle name="Вычисление 2 4 6 6" xfId="10699"/>
    <cellStyle name="Вычисление 2 4 6 6 2" xfId="10700"/>
    <cellStyle name="Вычисление 2 4 6 7" xfId="10701"/>
    <cellStyle name="Вычисление 2 4 7" xfId="10702"/>
    <cellStyle name="Вычисление 2 4 7 2" xfId="10703"/>
    <cellStyle name="Вычисление 2 4 7 2 2" xfId="10704"/>
    <cellStyle name="Вычисление 2 4 7 3" xfId="10705"/>
    <cellStyle name="Вычисление 2 4 7 3 2" xfId="10706"/>
    <cellStyle name="Вычисление 2 4 7 4" xfId="10707"/>
    <cellStyle name="Вычисление 2 4 7 4 2" xfId="10708"/>
    <cellStyle name="Вычисление 2 4 7 5" xfId="10709"/>
    <cellStyle name="Вычисление 2 4 7 5 2" xfId="10710"/>
    <cellStyle name="Вычисление 2 4 7 6" xfId="10711"/>
    <cellStyle name="Вычисление 2 4 7 6 2" xfId="10712"/>
    <cellStyle name="Вычисление 2 4 7 7" xfId="10713"/>
    <cellStyle name="Вычисление 2 4 8" xfId="10714"/>
    <cellStyle name="Вычисление 2 4 8 2" xfId="10715"/>
    <cellStyle name="Вычисление 2 4 8 2 2" xfId="10716"/>
    <cellStyle name="Вычисление 2 4 8 3" xfId="10717"/>
    <cellStyle name="Вычисление 2 4 8 3 2" xfId="10718"/>
    <cellStyle name="Вычисление 2 4 8 4" xfId="10719"/>
    <cellStyle name="Вычисление 2 4 8 4 2" xfId="10720"/>
    <cellStyle name="Вычисление 2 4 8 5" xfId="10721"/>
    <cellStyle name="Вычисление 2 4 8 5 2" xfId="10722"/>
    <cellStyle name="Вычисление 2 4 8 6" xfId="10723"/>
    <cellStyle name="Вычисление 2 4 8 6 2" xfId="10724"/>
    <cellStyle name="Вычисление 2 4 8 7" xfId="10725"/>
    <cellStyle name="Вычисление 2 4 9" xfId="10726"/>
    <cellStyle name="Вычисление 2 4 9 2" xfId="10727"/>
    <cellStyle name="Вычисление 2 5" xfId="10728"/>
    <cellStyle name="Вычисление 2 5 2" xfId="10729"/>
    <cellStyle name="Вычисление 2 5 2 2" xfId="10730"/>
    <cellStyle name="Вычисление 2 5 2 2 2" xfId="10731"/>
    <cellStyle name="Вычисление 2 5 2 3" xfId="10732"/>
    <cellStyle name="Вычисление 2 5 2 3 2" xfId="10733"/>
    <cellStyle name="Вычисление 2 5 2 4" xfId="10734"/>
    <cellStyle name="Вычисление 2 5 2 4 2" xfId="10735"/>
    <cellStyle name="Вычисление 2 5 2 5" xfId="10736"/>
    <cellStyle name="Вычисление 2 5 2 5 2" xfId="10737"/>
    <cellStyle name="Вычисление 2 5 2 6" xfId="10738"/>
    <cellStyle name="Вычисление 2 5 2 6 2" xfId="10739"/>
    <cellStyle name="Вычисление 2 5 2 7" xfId="10740"/>
    <cellStyle name="Вычисление 2 5 3" xfId="10741"/>
    <cellStyle name="Вычисление 2 5 3 2" xfId="10742"/>
    <cellStyle name="Вычисление 2 5 3 2 2" xfId="10743"/>
    <cellStyle name="Вычисление 2 5 3 3" xfId="10744"/>
    <cellStyle name="Вычисление 2 5 3 3 2" xfId="10745"/>
    <cellStyle name="Вычисление 2 5 3 4" xfId="10746"/>
    <cellStyle name="Вычисление 2 5 3 4 2" xfId="10747"/>
    <cellStyle name="Вычисление 2 5 3 5" xfId="10748"/>
    <cellStyle name="Вычисление 2 5 3 5 2" xfId="10749"/>
    <cellStyle name="Вычисление 2 5 3 6" xfId="10750"/>
    <cellStyle name="Вычисление 2 5 3 6 2" xfId="10751"/>
    <cellStyle name="Вычисление 2 5 3 7" xfId="10752"/>
    <cellStyle name="Вычисление 2 5 4" xfId="10753"/>
    <cellStyle name="Вычисление 2 5 4 2" xfId="10754"/>
    <cellStyle name="Вычисление 2 5 4 2 2" xfId="10755"/>
    <cellStyle name="Вычисление 2 5 4 3" xfId="10756"/>
    <cellStyle name="Вычисление 2 5 4 3 2" xfId="10757"/>
    <cellStyle name="Вычисление 2 5 4 4" xfId="10758"/>
    <cellStyle name="Вычисление 2 5 4 4 2" xfId="10759"/>
    <cellStyle name="Вычисление 2 5 4 5" xfId="10760"/>
    <cellStyle name="Вычисление 2 5 4 5 2" xfId="10761"/>
    <cellStyle name="Вычисление 2 5 4 6" xfId="10762"/>
    <cellStyle name="Вычисление 2 5 4 6 2" xfId="10763"/>
    <cellStyle name="Вычисление 2 5 4 7" xfId="10764"/>
    <cellStyle name="Вычисление 2 5 5" xfId="10765"/>
    <cellStyle name="Вычисление 2 5 5 2" xfId="10766"/>
    <cellStyle name="Вычисление 2 5 5 2 2" xfId="10767"/>
    <cellStyle name="Вычисление 2 5 5 3" xfId="10768"/>
    <cellStyle name="Вычисление 2 5 5 3 2" xfId="10769"/>
    <cellStyle name="Вычисление 2 5 5 4" xfId="10770"/>
    <cellStyle name="Вычисление 2 5 5 4 2" xfId="10771"/>
    <cellStyle name="Вычисление 2 5 5 5" xfId="10772"/>
    <cellStyle name="Вычисление 2 5 5 5 2" xfId="10773"/>
    <cellStyle name="Вычисление 2 5 5 6" xfId="10774"/>
    <cellStyle name="Вычисление 2 5 5 6 2" xfId="10775"/>
    <cellStyle name="Вычисление 2 5 5 7" xfId="10776"/>
    <cellStyle name="Вычисление 2 5 6" xfId="10777"/>
    <cellStyle name="Вычисление 2 5 6 2" xfId="10778"/>
    <cellStyle name="Вычисление 2 5 6 2 2" xfId="10779"/>
    <cellStyle name="Вычисление 2 5 6 3" xfId="10780"/>
    <cellStyle name="Вычисление 2 5 6 3 2" xfId="10781"/>
    <cellStyle name="Вычисление 2 5 6 4" xfId="10782"/>
    <cellStyle name="Вычисление 2 5 6 4 2" xfId="10783"/>
    <cellStyle name="Вычисление 2 5 6 5" xfId="10784"/>
    <cellStyle name="Вычисление 2 5 6 5 2" xfId="10785"/>
    <cellStyle name="Вычисление 2 5 6 6" xfId="10786"/>
    <cellStyle name="Вычисление 2 5 6 6 2" xfId="10787"/>
    <cellStyle name="Вычисление 2 5 6 7" xfId="10788"/>
    <cellStyle name="Вычисление 2 5 7" xfId="10789"/>
    <cellStyle name="Вычисление 2 5 7 2" xfId="10790"/>
    <cellStyle name="Вычисление 2 5 7 2 2" xfId="10791"/>
    <cellStyle name="Вычисление 2 5 7 3" xfId="10792"/>
    <cellStyle name="Вычисление 2 5 7 3 2" xfId="10793"/>
    <cellStyle name="Вычисление 2 5 7 4" xfId="10794"/>
    <cellStyle name="Вычисление 2 5 7 4 2" xfId="10795"/>
    <cellStyle name="Вычисление 2 5 7 5" xfId="10796"/>
    <cellStyle name="Вычисление 2 5 7 5 2" xfId="10797"/>
    <cellStyle name="Вычисление 2 5 7 6" xfId="10798"/>
    <cellStyle name="Вычисление 2 5 7 6 2" xfId="10799"/>
    <cellStyle name="Вычисление 2 5 7 7" xfId="10800"/>
    <cellStyle name="Вычисление 2 5 8" xfId="10801"/>
    <cellStyle name="Вычисление 2 5 8 2" xfId="10802"/>
    <cellStyle name="Вычисление 2 5 8 2 2" xfId="10803"/>
    <cellStyle name="Вычисление 2 5 8 3" xfId="10804"/>
    <cellStyle name="Вычисление 2 5 8 3 2" xfId="10805"/>
    <cellStyle name="Вычисление 2 5 8 4" xfId="10806"/>
    <cellStyle name="Вычисление 2 5 8 4 2" xfId="10807"/>
    <cellStyle name="Вычисление 2 5 8 5" xfId="10808"/>
    <cellStyle name="Вычисление 2 5 8 5 2" xfId="10809"/>
    <cellStyle name="Вычисление 2 5 8 6" xfId="10810"/>
    <cellStyle name="Вычисление 2 5 8 6 2" xfId="10811"/>
    <cellStyle name="Вычисление 2 5 8 7" xfId="10812"/>
    <cellStyle name="Вычисление 2 6" xfId="10813"/>
    <cellStyle name="Вычисление 2 6 2" xfId="10814"/>
    <cellStyle name="Вычисление 2 6 2 2" xfId="10815"/>
    <cellStyle name="Вычисление 2 6 2 2 2" xfId="10816"/>
    <cellStyle name="Вычисление 2 6 2 3" xfId="10817"/>
    <cellStyle name="Вычисление 2 6 2 3 2" xfId="10818"/>
    <cellStyle name="Вычисление 2 6 2 4" xfId="10819"/>
    <cellStyle name="Вычисление 2 6 2 4 2" xfId="10820"/>
    <cellStyle name="Вычисление 2 6 2 5" xfId="10821"/>
    <cellStyle name="Вычисление 2 6 2 5 2" xfId="10822"/>
    <cellStyle name="Вычисление 2 6 2 6" xfId="10823"/>
    <cellStyle name="Вычисление 2 6 2 6 2" xfId="10824"/>
    <cellStyle name="Вычисление 2 6 2 7" xfId="10825"/>
    <cellStyle name="Вычисление 2 6 3" xfId="10826"/>
    <cellStyle name="Вычисление 2 6 3 2" xfId="10827"/>
    <cellStyle name="Вычисление 2 6 3 2 2" xfId="10828"/>
    <cellStyle name="Вычисление 2 6 3 3" xfId="10829"/>
    <cellStyle name="Вычисление 2 6 3 3 2" xfId="10830"/>
    <cellStyle name="Вычисление 2 6 3 4" xfId="10831"/>
    <cellStyle name="Вычисление 2 6 3 4 2" xfId="10832"/>
    <cellStyle name="Вычисление 2 6 3 5" xfId="10833"/>
    <cellStyle name="Вычисление 2 6 3 5 2" xfId="10834"/>
    <cellStyle name="Вычисление 2 6 3 6" xfId="10835"/>
    <cellStyle name="Вычисление 2 6 3 6 2" xfId="10836"/>
    <cellStyle name="Вычисление 2 6 3 7" xfId="10837"/>
    <cellStyle name="Вычисление 2 6 4" xfId="10838"/>
    <cellStyle name="Вычисление 2 6 4 2" xfId="10839"/>
    <cellStyle name="Вычисление 2 6 4 2 2" xfId="10840"/>
    <cellStyle name="Вычисление 2 6 4 3" xfId="10841"/>
    <cellStyle name="Вычисление 2 6 4 3 2" xfId="10842"/>
    <cellStyle name="Вычисление 2 6 4 4" xfId="10843"/>
    <cellStyle name="Вычисление 2 6 4 4 2" xfId="10844"/>
    <cellStyle name="Вычисление 2 6 4 5" xfId="10845"/>
    <cellStyle name="Вычисление 2 6 4 5 2" xfId="10846"/>
    <cellStyle name="Вычисление 2 6 4 6" xfId="10847"/>
    <cellStyle name="Вычисление 2 6 4 6 2" xfId="10848"/>
    <cellStyle name="Вычисление 2 6 4 7" xfId="10849"/>
    <cellStyle name="Вычисление 2 6 5" xfId="10850"/>
    <cellStyle name="Вычисление 2 6 5 2" xfId="10851"/>
    <cellStyle name="Вычисление 2 6 5 2 2" xfId="10852"/>
    <cellStyle name="Вычисление 2 6 5 3" xfId="10853"/>
    <cellStyle name="Вычисление 2 6 5 3 2" xfId="10854"/>
    <cellStyle name="Вычисление 2 6 5 4" xfId="10855"/>
    <cellStyle name="Вычисление 2 6 5 4 2" xfId="10856"/>
    <cellStyle name="Вычисление 2 6 5 5" xfId="10857"/>
    <cellStyle name="Вычисление 2 6 5 5 2" xfId="10858"/>
    <cellStyle name="Вычисление 2 6 5 6" xfId="10859"/>
    <cellStyle name="Вычисление 2 6 5 6 2" xfId="10860"/>
    <cellStyle name="Вычисление 2 6 5 7" xfId="10861"/>
    <cellStyle name="Вычисление 2 6 6" xfId="10862"/>
    <cellStyle name="Вычисление 2 6 6 2" xfId="10863"/>
    <cellStyle name="Вычисление 2 6 6 2 2" xfId="10864"/>
    <cellStyle name="Вычисление 2 6 6 3" xfId="10865"/>
    <cellStyle name="Вычисление 2 6 6 3 2" xfId="10866"/>
    <cellStyle name="Вычисление 2 6 6 4" xfId="10867"/>
    <cellStyle name="Вычисление 2 6 6 4 2" xfId="10868"/>
    <cellStyle name="Вычисление 2 6 6 5" xfId="10869"/>
    <cellStyle name="Вычисление 2 6 6 5 2" xfId="10870"/>
    <cellStyle name="Вычисление 2 6 6 6" xfId="10871"/>
    <cellStyle name="Вычисление 2 6 6 6 2" xfId="10872"/>
    <cellStyle name="Вычисление 2 6 6 7" xfId="10873"/>
    <cellStyle name="Вычисление 2 6 7" xfId="10874"/>
    <cellStyle name="Вычисление 2 6 7 2" xfId="10875"/>
    <cellStyle name="Вычисление 2 6 7 2 2" xfId="10876"/>
    <cellStyle name="Вычисление 2 6 7 3" xfId="10877"/>
    <cellStyle name="Вычисление 2 6 7 3 2" xfId="10878"/>
    <cellStyle name="Вычисление 2 6 7 4" xfId="10879"/>
    <cellStyle name="Вычисление 2 6 7 4 2" xfId="10880"/>
    <cellStyle name="Вычисление 2 6 7 5" xfId="10881"/>
    <cellStyle name="Вычисление 2 6 7 5 2" xfId="10882"/>
    <cellStyle name="Вычисление 2 6 7 6" xfId="10883"/>
    <cellStyle name="Вычисление 2 6 7 6 2" xfId="10884"/>
    <cellStyle name="Вычисление 2 6 7 7" xfId="10885"/>
    <cellStyle name="Вычисление 2 6 8" xfId="10886"/>
    <cellStyle name="Вычисление 2 6 8 2" xfId="10887"/>
    <cellStyle name="Вычисление 2 6 8 2 2" xfId="10888"/>
    <cellStyle name="Вычисление 2 6 8 3" xfId="10889"/>
    <cellStyle name="Вычисление 2 6 8 3 2" xfId="10890"/>
    <cellStyle name="Вычисление 2 6 8 4" xfId="10891"/>
    <cellStyle name="Вычисление 2 6 8 4 2" xfId="10892"/>
    <cellStyle name="Вычисление 2 6 8 5" xfId="10893"/>
    <cellStyle name="Вычисление 2 6 8 5 2" xfId="10894"/>
    <cellStyle name="Вычисление 2 6 8 6" xfId="10895"/>
    <cellStyle name="Вычисление 2 6 8 6 2" xfId="10896"/>
    <cellStyle name="Вычисление 2 6 8 7" xfId="10897"/>
    <cellStyle name="Вычисление 2 7" xfId="10898"/>
    <cellStyle name="Вычисление 2 7 2" xfId="10899"/>
    <cellStyle name="Вычисление 2 7 2 2" xfId="10900"/>
    <cellStyle name="Вычисление 2 7 2 2 2" xfId="10901"/>
    <cellStyle name="Вычисление 2 7 2 3" xfId="10902"/>
    <cellStyle name="Вычисление 2 7 2 3 2" xfId="10903"/>
    <cellStyle name="Вычисление 2 7 2 4" xfId="10904"/>
    <cellStyle name="Вычисление 2 7 2 4 2" xfId="10905"/>
    <cellStyle name="Вычисление 2 7 2 5" xfId="10906"/>
    <cellStyle name="Вычисление 2 7 2 5 2" xfId="10907"/>
    <cellStyle name="Вычисление 2 7 2 6" xfId="10908"/>
    <cellStyle name="Вычисление 2 7 2 6 2" xfId="10909"/>
    <cellStyle name="Вычисление 2 7 2 7" xfId="10910"/>
    <cellStyle name="Вычисление 2 7 3" xfId="10911"/>
    <cellStyle name="Вычисление 2 7 3 2" xfId="10912"/>
    <cellStyle name="Вычисление 2 7 3 2 2" xfId="10913"/>
    <cellStyle name="Вычисление 2 7 3 3" xfId="10914"/>
    <cellStyle name="Вычисление 2 7 3 3 2" xfId="10915"/>
    <cellStyle name="Вычисление 2 7 3 4" xfId="10916"/>
    <cellStyle name="Вычисление 2 7 3 4 2" xfId="10917"/>
    <cellStyle name="Вычисление 2 7 3 5" xfId="10918"/>
    <cellStyle name="Вычисление 2 7 3 5 2" xfId="10919"/>
    <cellStyle name="Вычисление 2 7 3 6" xfId="10920"/>
    <cellStyle name="Вычисление 2 7 3 6 2" xfId="10921"/>
    <cellStyle name="Вычисление 2 7 3 7" xfId="10922"/>
    <cellStyle name="Вычисление 2 7 4" xfId="10923"/>
    <cellStyle name="Вычисление 2 7 4 2" xfId="10924"/>
    <cellStyle name="Вычисление 2 7 4 2 2" xfId="10925"/>
    <cellStyle name="Вычисление 2 7 4 3" xfId="10926"/>
    <cellStyle name="Вычисление 2 7 4 3 2" xfId="10927"/>
    <cellStyle name="Вычисление 2 7 4 4" xfId="10928"/>
    <cellStyle name="Вычисление 2 7 4 4 2" xfId="10929"/>
    <cellStyle name="Вычисление 2 7 4 5" xfId="10930"/>
    <cellStyle name="Вычисление 2 7 4 5 2" xfId="10931"/>
    <cellStyle name="Вычисление 2 7 4 6" xfId="10932"/>
    <cellStyle name="Вычисление 2 7 4 6 2" xfId="10933"/>
    <cellStyle name="Вычисление 2 7 4 7" xfId="10934"/>
    <cellStyle name="Вычисление 2 7 5" xfId="10935"/>
    <cellStyle name="Вычисление 2 7 5 2" xfId="10936"/>
    <cellStyle name="Вычисление 2 7 5 2 2" xfId="10937"/>
    <cellStyle name="Вычисление 2 7 5 3" xfId="10938"/>
    <cellStyle name="Вычисление 2 7 5 3 2" xfId="10939"/>
    <cellStyle name="Вычисление 2 7 5 4" xfId="10940"/>
    <cellStyle name="Вычисление 2 7 5 4 2" xfId="10941"/>
    <cellStyle name="Вычисление 2 7 5 5" xfId="10942"/>
    <cellStyle name="Вычисление 2 7 5 5 2" xfId="10943"/>
    <cellStyle name="Вычисление 2 7 5 6" xfId="10944"/>
    <cellStyle name="Вычисление 2 7 5 6 2" xfId="10945"/>
    <cellStyle name="Вычисление 2 7 5 7" xfId="10946"/>
    <cellStyle name="Вычисление 2 7 6" xfId="10947"/>
    <cellStyle name="Вычисление 2 7 6 2" xfId="10948"/>
    <cellStyle name="Вычисление 2 7 6 2 2" xfId="10949"/>
    <cellStyle name="Вычисление 2 7 6 3" xfId="10950"/>
    <cellStyle name="Вычисление 2 7 6 3 2" xfId="10951"/>
    <cellStyle name="Вычисление 2 7 6 4" xfId="10952"/>
    <cellStyle name="Вычисление 2 7 6 4 2" xfId="10953"/>
    <cellStyle name="Вычисление 2 7 6 5" xfId="10954"/>
    <cellStyle name="Вычисление 2 7 6 5 2" xfId="10955"/>
    <cellStyle name="Вычисление 2 7 6 6" xfId="10956"/>
    <cellStyle name="Вычисление 2 7 6 6 2" xfId="10957"/>
    <cellStyle name="Вычисление 2 7 6 7" xfId="10958"/>
    <cellStyle name="Вычисление 2 7 7" xfId="10959"/>
    <cellStyle name="Вычисление 2 7 7 2" xfId="10960"/>
    <cellStyle name="Вычисление 2 7 7 2 2" xfId="10961"/>
    <cellStyle name="Вычисление 2 7 7 3" xfId="10962"/>
    <cellStyle name="Вычисление 2 7 7 3 2" xfId="10963"/>
    <cellStyle name="Вычисление 2 7 7 4" xfId="10964"/>
    <cellStyle name="Вычисление 2 7 7 4 2" xfId="10965"/>
    <cellStyle name="Вычисление 2 7 7 5" xfId="10966"/>
    <cellStyle name="Вычисление 2 7 7 5 2" xfId="10967"/>
    <cellStyle name="Вычисление 2 7 7 6" xfId="10968"/>
    <cellStyle name="Вычисление 2 7 7 6 2" xfId="10969"/>
    <cellStyle name="Вычисление 2 7 7 7" xfId="10970"/>
    <cellStyle name="Вычисление 2 7 8" xfId="10971"/>
    <cellStyle name="Вычисление 2 7 8 2" xfId="10972"/>
    <cellStyle name="Вычисление 2 7 8 2 2" xfId="10973"/>
    <cellStyle name="Вычисление 2 7 8 3" xfId="10974"/>
    <cellStyle name="Вычисление 2 7 8 3 2" xfId="10975"/>
    <cellStyle name="Вычисление 2 7 8 4" xfId="10976"/>
    <cellStyle name="Вычисление 2 7 8 4 2" xfId="10977"/>
    <cellStyle name="Вычисление 2 7 8 5" xfId="10978"/>
    <cellStyle name="Вычисление 2 7 8 5 2" xfId="10979"/>
    <cellStyle name="Вычисление 2 7 8 6" xfId="10980"/>
    <cellStyle name="Вычисление 2 7 8 6 2" xfId="10981"/>
    <cellStyle name="Вычисление 2 7 8 7" xfId="10982"/>
    <cellStyle name="Вычисление 2 8" xfId="10983"/>
    <cellStyle name="Вычисление 2 8 2" xfId="10984"/>
    <cellStyle name="Вычисление 2 8 2 2" xfId="10985"/>
    <cellStyle name="Вычисление 2 8 3" xfId="10986"/>
    <cellStyle name="Вычисление 2 8 3 2" xfId="10987"/>
    <cellStyle name="Вычисление 2 8 4" xfId="10988"/>
    <cellStyle name="Вычисление 2 8 4 2" xfId="10989"/>
    <cellStyle name="Вычисление 2 8 5" xfId="10990"/>
    <cellStyle name="Вычисление 2 8 5 2" xfId="10991"/>
    <cellStyle name="Вычисление 2 8 6" xfId="10992"/>
    <cellStyle name="Вычисление 2 9" xfId="10993"/>
    <cellStyle name="Вычисление 2 9 2" xfId="10994"/>
    <cellStyle name="Вычисление 2 9 2 2" xfId="10995"/>
    <cellStyle name="Вычисление 2 9 3" xfId="10996"/>
    <cellStyle name="Вычисление 2 9 3 2" xfId="10997"/>
    <cellStyle name="Вычисление 2 9 4" xfId="10998"/>
    <cellStyle name="Вычисление 2 9 4 2" xfId="10999"/>
    <cellStyle name="Вычисление 2 9 5" xfId="11000"/>
    <cellStyle name="Вычисление 2 9 5 2" xfId="11001"/>
    <cellStyle name="Вычисление 2 9 6" xfId="11002"/>
    <cellStyle name="Вычисление 2 9 6 2" xfId="11003"/>
    <cellStyle name="Вычисление 2 9 7" xfId="11004"/>
    <cellStyle name="Вычисление 3" xfId="11005"/>
    <cellStyle name="Вычисление 3 2" xfId="11006"/>
    <cellStyle name="Вычисление 3 2 2" xfId="11007"/>
    <cellStyle name="Вычисление 3 2 2 2" xfId="11008"/>
    <cellStyle name="Вычисление 3 2 3" xfId="11009"/>
    <cellStyle name="Вычисление 3 2 4" xfId="11010"/>
    <cellStyle name="Вычисление 3 2 5" xfId="11011"/>
    <cellStyle name="Вычисление 3 2 6" xfId="11012"/>
    <cellStyle name="Вычисление 3 2 7" xfId="11013"/>
    <cellStyle name="Вычисление 3 2 8" xfId="11014"/>
    <cellStyle name="Вычисление 3 3" xfId="11015"/>
    <cellStyle name="Вычисление 3 3 2" xfId="11016"/>
    <cellStyle name="Вычисление 3 4" xfId="11017"/>
    <cellStyle name="Вычисление 3 5" xfId="11018"/>
    <cellStyle name="Вычисление 3 6" xfId="11019"/>
    <cellStyle name="Вычисление 3 7" xfId="11020"/>
    <cellStyle name="Вычисление 3 8" xfId="11021"/>
    <cellStyle name="Вычисление 3 9" xfId="11022"/>
    <cellStyle name="Гиперссылка 2" xfId="11023"/>
    <cellStyle name="Данные" xfId="11024"/>
    <cellStyle name="Данные 10" xfId="11025"/>
    <cellStyle name="Данные 10 2" xfId="11026"/>
    <cellStyle name="Данные 10 2 2" xfId="11027"/>
    <cellStyle name="Данные 10 3" xfId="11028"/>
    <cellStyle name="Данные 10 3 2" xfId="11029"/>
    <cellStyle name="Данные 10 4" xfId="11030"/>
    <cellStyle name="Данные 10 4 2" xfId="11031"/>
    <cellStyle name="Данные 10 5" xfId="11032"/>
    <cellStyle name="Данные 10 5 2" xfId="11033"/>
    <cellStyle name="Данные 10 6" xfId="11034"/>
    <cellStyle name="Данные 10 6 2" xfId="11035"/>
    <cellStyle name="Данные 10 7" xfId="11036"/>
    <cellStyle name="Данные 11" xfId="11037"/>
    <cellStyle name="Данные 11 2" xfId="11038"/>
    <cellStyle name="Данные 11 2 2" xfId="11039"/>
    <cellStyle name="Данные 11 3" xfId="11040"/>
    <cellStyle name="Данные 11 3 2" xfId="11041"/>
    <cellStyle name="Данные 11 4" xfId="11042"/>
    <cellStyle name="Данные 11 4 2" xfId="11043"/>
    <cellStyle name="Данные 11 5" xfId="11044"/>
    <cellStyle name="Данные 11 5 2" xfId="11045"/>
    <cellStyle name="Данные 11 6" xfId="11046"/>
    <cellStyle name="Данные 11 6 2" xfId="11047"/>
    <cellStyle name="Данные 11 7" xfId="11048"/>
    <cellStyle name="Данные 12" xfId="11049"/>
    <cellStyle name="Данные 12 2" xfId="11050"/>
    <cellStyle name="Данные 12 2 2" xfId="11051"/>
    <cellStyle name="Данные 12 3" xfId="11052"/>
    <cellStyle name="Данные 12 3 2" xfId="11053"/>
    <cellStyle name="Данные 12 4" xfId="11054"/>
    <cellStyle name="Данные 12 4 2" xfId="11055"/>
    <cellStyle name="Данные 12 5" xfId="11056"/>
    <cellStyle name="Данные 12 5 2" xfId="11057"/>
    <cellStyle name="Данные 12 6" xfId="11058"/>
    <cellStyle name="Данные 12 6 2" xfId="11059"/>
    <cellStyle name="Данные 12 7" xfId="11060"/>
    <cellStyle name="Данные 13" xfId="11061"/>
    <cellStyle name="Данные 13 2" xfId="11062"/>
    <cellStyle name="Данные 2" xfId="11063"/>
    <cellStyle name="Данные 2 2" xfId="11064"/>
    <cellStyle name="Данные 2 2 2" xfId="11065"/>
    <cellStyle name="Данные 2 3" xfId="11066"/>
    <cellStyle name="Данные 2 3 2" xfId="11067"/>
    <cellStyle name="Данные 2 4" xfId="11068"/>
    <cellStyle name="Данные 2 4 2" xfId="11069"/>
    <cellStyle name="Данные 3" xfId="11070"/>
    <cellStyle name="Данные 3 2" xfId="11071"/>
    <cellStyle name="Данные 3 2 2" xfId="11072"/>
    <cellStyle name="Данные 3 3" xfId="11073"/>
    <cellStyle name="Данные 3 3 2" xfId="11074"/>
    <cellStyle name="Данные 3 4" xfId="11075"/>
    <cellStyle name="Данные 3 4 2" xfId="11076"/>
    <cellStyle name="Данные 3 5" xfId="11077"/>
    <cellStyle name="Данные 3 5 2" xfId="11078"/>
    <cellStyle name="Данные 4" xfId="11079"/>
    <cellStyle name="Данные 4 2" xfId="11080"/>
    <cellStyle name="Данные 4 2 2" xfId="11081"/>
    <cellStyle name="Данные 4 3" xfId="11082"/>
    <cellStyle name="Данные 4 3 2" xfId="11083"/>
    <cellStyle name="Данные 4 4" xfId="11084"/>
    <cellStyle name="Данные 4 4 2" xfId="11085"/>
    <cellStyle name="Данные 4 5" xfId="11086"/>
    <cellStyle name="Данные 4 5 2" xfId="11087"/>
    <cellStyle name="Данные 4 6" xfId="11088"/>
    <cellStyle name="Данные 4 6 2" xfId="11089"/>
    <cellStyle name="Данные 4 7" xfId="11090"/>
    <cellStyle name="Данные 5" xfId="11091"/>
    <cellStyle name="Данные 5 2" xfId="11092"/>
    <cellStyle name="Данные 5 2 2" xfId="11093"/>
    <cellStyle name="Данные 5 3" xfId="11094"/>
    <cellStyle name="Данные 5 3 2" xfId="11095"/>
    <cellStyle name="Данные 5 4" xfId="11096"/>
    <cellStyle name="Данные 5 4 2" xfId="11097"/>
    <cellStyle name="Данные 5 5" xfId="11098"/>
    <cellStyle name="Данные 5 5 2" xfId="11099"/>
    <cellStyle name="Данные 5 6" xfId="11100"/>
    <cellStyle name="Данные 5 6 2" xfId="11101"/>
    <cellStyle name="Данные 5 7" xfId="11102"/>
    <cellStyle name="Данные 6" xfId="11103"/>
    <cellStyle name="Данные 6 2" xfId="11104"/>
    <cellStyle name="Данные 6 2 2" xfId="11105"/>
    <cellStyle name="Данные 6 3" xfId="11106"/>
    <cellStyle name="Данные 6 3 2" xfId="11107"/>
    <cellStyle name="Данные 6 4" xfId="11108"/>
    <cellStyle name="Данные 6 4 2" xfId="11109"/>
    <cellStyle name="Данные 6 5" xfId="11110"/>
    <cellStyle name="Данные 6 5 2" xfId="11111"/>
    <cellStyle name="Данные 6 6" xfId="11112"/>
    <cellStyle name="Данные 6 6 2" xfId="11113"/>
    <cellStyle name="Данные 6 7" xfId="11114"/>
    <cellStyle name="Данные 7" xfId="11115"/>
    <cellStyle name="Данные 7 2" xfId="11116"/>
    <cellStyle name="Данные 7 2 2" xfId="11117"/>
    <cellStyle name="Данные 7 3" xfId="11118"/>
    <cellStyle name="Данные 7 3 2" xfId="11119"/>
    <cellStyle name="Данные 7 4" xfId="11120"/>
    <cellStyle name="Данные 7 4 2" xfId="11121"/>
    <cellStyle name="Данные 7 5" xfId="11122"/>
    <cellStyle name="Данные 7 5 2" xfId="11123"/>
    <cellStyle name="Данные 7 6" xfId="11124"/>
    <cellStyle name="Данные 7 6 2" xfId="11125"/>
    <cellStyle name="Данные 7 7" xfId="11126"/>
    <cellStyle name="Данные 8" xfId="11127"/>
    <cellStyle name="Данные 8 2" xfId="11128"/>
    <cellStyle name="Данные 8 2 2" xfId="11129"/>
    <cellStyle name="Данные 8 3" xfId="11130"/>
    <cellStyle name="Данные 8 3 2" xfId="11131"/>
    <cellStyle name="Данные 8 4" xfId="11132"/>
    <cellStyle name="Данные 8 4 2" xfId="11133"/>
    <cellStyle name="Данные 8 5" xfId="11134"/>
    <cellStyle name="Данные 8 5 2" xfId="11135"/>
    <cellStyle name="Данные 8 6" xfId="11136"/>
    <cellStyle name="Данные 8 6 2" xfId="11137"/>
    <cellStyle name="Данные 8 7" xfId="11138"/>
    <cellStyle name="Данные 9" xfId="11139"/>
    <cellStyle name="Данные 9 2" xfId="11140"/>
    <cellStyle name="Данные 9 2 2" xfId="11141"/>
    <cellStyle name="Данные 9 3" xfId="11142"/>
    <cellStyle name="Данные 9 3 2" xfId="11143"/>
    <cellStyle name="Данные 9 4" xfId="11144"/>
    <cellStyle name="Данные 9 4 2" xfId="11145"/>
    <cellStyle name="Данные 9 5" xfId="11146"/>
    <cellStyle name="Данные 9 5 2" xfId="11147"/>
    <cellStyle name="Данные 9 6" xfId="11148"/>
    <cellStyle name="Данные 9 6 2" xfId="11149"/>
    <cellStyle name="Данные 9 7" xfId="11150"/>
    <cellStyle name="Дата" xfId="11151"/>
    <cellStyle name="Дата UTL" xfId="11152"/>
    <cellStyle name="Денежный 2" xfId="11153"/>
    <cellStyle name="Денежный 2 2" xfId="11154"/>
    <cellStyle name="Денежный 3" xfId="11155"/>
    <cellStyle name="Денежный 4" xfId="11156"/>
    <cellStyle name="Заголовок" xfId="11157"/>
    <cellStyle name="Заголовок 1 2" xfId="11158"/>
    <cellStyle name="Заголовок 1 2 2" xfId="11159"/>
    <cellStyle name="Заголовок 1 2 3" xfId="11160"/>
    <cellStyle name="Заголовок 1 2 4" xfId="11161"/>
    <cellStyle name="Заголовок 1 2 5" xfId="11162"/>
    <cellStyle name="Заголовок 1 2 6" xfId="11163"/>
    <cellStyle name="Заголовок 1 3" xfId="11164"/>
    <cellStyle name="Заголовок 2 2" xfId="11165"/>
    <cellStyle name="Заголовок 2 2 2" xfId="11166"/>
    <cellStyle name="Заголовок 2 2 3" xfId="11167"/>
    <cellStyle name="Заголовок 2 2 4" xfId="11168"/>
    <cellStyle name="Заголовок 2 2 5" xfId="11169"/>
    <cellStyle name="Заголовок 2 2 6" xfId="11170"/>
    <cellStyle name="Заголовок 2 3" xfId="11171"/>
    <cellStyle name="Заголовок 3 2" xfId="11172"/>
    <cellStyle name="Заголовок 3 2 2" xfId="11173"/>
    <cellStyle name="Заголовок 3 2 3" xfId="11174"/>
    <cellStyle name="Заголовок 3 2 4" xfId="11175"/>
    <cellStyle name="Заголовок 3 2 5" xfId="11176"/>
    <cellStyle name="Заголовок 3 2 6" xfId="11177"/>
    <cellStyle name="Заголовок 3 3" xfId="11178"/>
    <cellStyle name="Заголовок 4 2" xfId="11179"/>
    <cellStyle name="Заголовок 4 2 2" xfId="11180"/>
    <cellStyle name="Заголовок 4 2 3" xfId="11181"/>
    <cellStyle name="Заголовок 4 2 4" xfId="11182"/>
    <cellStyle name="Заголовок 4 2 5" xfId="11183"/>
    <cellStyle name="Заголовок 4 2 6" xfId="11184"/>
    <cellStyle name="Заголовок 4 3" xfId="11185"/>
    <cellStyle name="ЗаголовокСтолбца" xfId="11186"/>
    <cellStyle name="Защитный" xfId="11187"/>
    <cellStyle name="Защитный 2" xfId="11188"/>
    <cellStyle name="Защитный 3" xfId="11189"/>
    <cellStyle name="Значение" xfId="11190"/>
    <cellStyle name="Значение 10" xfId="11191"/>
    <cellStyle name="Значение 10 2" xfId="11192"/>
    <cellStyle name="Значение 10 2 2" xfId="11193"/>
    <cellStyle name="Значение 10 3" xfId="11194"/>
    <cellStyle name="Значение 10 3 2" xfId="11195"/>
    <cellStyle name="Значение 10 4" xfId="11196"/>
    <cellStyle name="Значение 10 4 2" xfId="11197"/>
    <cellStyle name="Значение 10 5" xfId="11198"/>
    <cellStyle name="Значение 10 5 2" xfId="11199"/>
    <cellStyle name="Значение 10 6" xfId="11200"/>
    <cellStyle name="Значение 10 6 2" xfId="11201"/>
    <cellStyle name="Значение 10 7" xfId="11202"/>
    <cellStyle name="Значение 11" xfId="11203"/>
    <cellStyle name="Значение 11 2" xfId="11204"/>
    <cellStyle name="Значение 11 2 2" xfId="11205"/>
    <cellStyle name="Значение 11 3" xfId="11206"/>
    <cellStyle name="Значение 11 3 2" xfId="11207"/>
    <cellStyle name="Значение 11 4" xfId="11208"/>
    <cellStyle name="Значение 11 4 2" xfId="11209"/>
    <cellStyle name="Значение 11 5" xfId="11210"/>
    <cellStyle name="Значение 11 5 2" xfId="11211"/>
    <cellStyle name="Значение 11 6" xfId="11212"/>
    <cellStyle name="Значение 11 6 2" xfId="11213"/>
    <cellStyle name="Значение 11 7" xfId="11214"/>
    <cellStyle name="Значение 12" xfId="11215"/>
    <cellStyle name="Значение 12 2" xfId="11216"/>
    <cellStyle name="Значение 12 2 2" xfId="11217"/>
    <cellStyle name="Значение 12 3" xfId="11218"/>
    <cellStyle name="Значение 12 3 2" xfId="11219"/>
    <cellStyle name="Значение 12 4" xfId="11220"/>
    <cellStyle name="Значение 12 4 2" xfId="11221"/>
    <cellStyle name="Значение 12 5" xfId="11222"/>
    <cellStyle name="Значение 12 5 2" xfId="11223"/>
    <cellStyle name="Значение 12 6" xfId="11224"/>
    <cellStyle name="Значение 12 6 2" xfId="11225"/>
    <cellStyle name="Значение 12 7" xfId="11226"/>
    <cellStyle name="Значение 13" xfId="11227"/>
    <cellStyle name="Значение 13 2" xfId="11228"/>
    <cellStyle name="Значение 2" xfId="11229"/>
    <cellStyle name="Значение 2 2" xfId="11230"/>
    <cellStyle name="Значение 2 2 2" xfId="11231"/>
    <cellStyle name="Значение 2 3" xfId="11232"/>
    <cellStyle name="Значение 2 3 2" xfId="11233"/>
    <cellStyle name="Значение 2 4" xfId="11234"/>
    <cellStyle name="Значение 2 4 2" xfId="11235"/>
    <cellStyle name="Значение 3" xfId="11236"/>
    <cellStyle name="Значение 3 2" xfId="11237"/>
    <cellStyle name="Значение 3 2 2" xfId="11238"/>
    <cellStyle name="Значение 3 3" xfId="11239"/>
    <cellStyle name="Значение 3 3 2" xfId="11240"/>
    <cellStyle name="Значение 3 4" xfId="11241"/>
    <cellStyle name="Значение 3 4 2" xfId="11242"/>
    <cellStyle name="Значение 3 5" xfId="11243"/>
    <cellStyle name="Значение 3 5 2" xfId="11244"/>
    <cellStyle name="Значение 4" xfId="11245"/>
    <cellStyle name="Значение 4 2" xfId="11246"/>
    <cellStyle name="Значение 4 2 2" xfId="11247"/>
    <cellStyle name="Значение 4 3" xfId="11248"/>
    <cellStyle name="Значение 4 3 2" xfId="11249"/>
    <cellStyle name="Значение 4 4" xfId="11250"/>
    <cellStyle name="Значение 4 4 2" xfId="11251"/>
    <cellStyle name="Значение 4 5" xfId="11252"/>
    <cellStyle name="Значение 4 5 2" xfId="11253"/>
    <cellStyle name="Значение 4 6" xfId="11254"/>
    <cellStyle name="Значение 4 6 2" xfId="11255"/>
    <cellStyle name="Значение 4 7" xfId="11256"/>
    <cellStyle name="Значение 5" xfId="11257"/>
    <cellStyle name="Значение 5 2" xfId="11258"/>
    <cellStyle name="Значение 5 2 2" xfId="11259"/>
    <cellStyle name="Значение 5 3" xfId="11260"/>
    <cellStyle name="Значение 5 3 2" xfId="11261"/>
    <cellStyle name="Значение 5 4" xfId="11262"/>
    <cellStyle name="Значение 5 4 2" xfId="11263"/>
    <cellStyle name="Значение 5 5" xfId="11264"/>
    <cellStyle name="Значение 5 5 2" xfId="11265"/>
    <cellStyle name="Значение 5 6" xfId="11266"/>
    <cellStyle name="Значение 5 6 2" xfId="11267"/>
    <cellStyle name="Значение 5 7" xfId="11268"/>
    <cellStyle name="Значение 6" xfId="11269"/>
    <cellStyle name="Значение 6 2" xfId="11270"/>
    <cellStyle name="Значение 6 2 2" xfId="11271"/>
    <cellStyle name="Значение 6 3" xfId="11272"/>
    <cellStyle name="Значение 6 3 2" xfId="11273"/>
    <cellStyle name="Значение 6 4" xfId="11274"/>
    <cellStyle name="Значение 6 4 2" xfId="11275"/>
    <cellStyle name="Значение 6 5" xfId="11276"/>
    <cellStyle name="Значение 6 5 2" xfId="11277"/>
    <cellStyle name="Значение 6 6" xfId="11278"/>
    <cellStyle name="Значение 6 6 2" xfId="11279"/>
    <cellStyle name="Значение 6 7" xfId="11280"/>
    <cellStyle name="Значение 7" xfId="11281"/>
    <cellStyle name="Значение 7 2" xfId="11282"/>
    <cellStyle name="Значение 7 2 2" xfId="11283"/>
    <cellStyle name="Значение 7 3" xfId="11284"/>
    <cellStyle name="Значение 7 3 2" xfId="11285"/>
    <cellStyle name="Значение 7 4" xfId="11286"/>
    <cellStyle name="Значение 7 4 2" xfId="11287"/>
    <cellStyle name="Значение 7 5" xfId="11288"/>
    <cellStyle name="Значение 7 5 2" xfId="11289"/>
    <cellStyle name="Значение 7 6" xfId="11290"/>
    <cellStyle name="Значение 7 6 2" xfId="11291"/>
    <cellStyle name="Значение 7 7" xfId="11292"/>
    <cellStyle name="Значение 8" xfId="11293"/>
    <cellStyle name="Значение 8 2" xfId="11294"/>
    <cellStyle name="Значение 8 2 2" xfId="11295"/>
    <cellStyle name="Значение 8 3" xfId="11296"/>
    <cellStyle name="Значение 8 3 2" xfId="11297"/>
    <cellStyle name="Значение 8 4" xfId="11298"/>
    <cellStyle name="Значение 8 4 2" xfId="11299"/>
    <cellStyle name="Значение 8 5" xfId="11300"/>
    <cellStyle name="Значение 8 5 2" xfId="11301"/>
    <cellStyle name="Значение 8 6" xfId="11302"/>
    <cellStyle name="Значение 8 6 2" xfId="11303"/>
    <cellStyle name="Значение 8 7" xfId="11304"/>
    <cellStyle name="Значение 9" xfId="11305"/>
    <cellStyle name="Значение 9 2" xfId="11306"/>
    <cellStyle name="Значение 9 2 2" xfId="11307"/>
    <cellStyle name="Значение 9 3" xfId="11308"/>
    <cellStyle name="Значение 9 3 2" xfId="11309"/>
    <cellStyle name="Значение 9 4" xfId="11310"/>
    <cellStyle name="Значение 9 4 2" xfId="11311"/>
    <cellStyle name="Значение 9 5" xfId="11312"/>
    <cellStyle name="Значение 9 5 2" xfId="11313"/>
    <cellStyle name="Значение 9 6" xfId="11314"/>
    <cellStyle name="Значение 9 6 2" xfId="11315"/>
    <cellStyle name="Значение 9 7" xfId="11316"/>
    <cellStyle name="Зоголовок" xfId="11317"/>
    <cellStyle name="зуксуте" xfId="11318"/>
    <cellStyle name="идгу" xfId="11319"/>
    <cellStyle name="Итог 2" xfId="11320"/>
    <cellStyle name="Итог 2 10" xfId="11321"/>
    <cellStyle name="Итог 2 10 2" xfId="11322"/>
    <cellStyle name="Итог 2 10 2 2" xfId="11323"/>
    <cellStyle name="Итог 2 10 3" xfId="11324"/>
    <cellStyle name="Итог 2 10 3 2" xfId="11325"/>
    <cellStyle name="Итог 2 10 4" xfId="11326"/>
    <cellStyle name="Итог 2 10 4 2" xfId="11327"/>
    <cellStyle name="Итог 2 10 5" xfId="11328"/>
    <cellStyle name="Итог 2 10 5 2" xfId="11329"/>
    <cellStyle name="Итог 2 10 6" xfId="11330"/>
    <cellStyle name="Итог 2 11" xfId="11331"/>
    <cellStyle name="Итог 2 11 2" xfId="11332"/>
    <cellStyle name="Итог 2 11 2 2" xfId="11333"/>
    <cellStyle name="Итог 2 11 3" xfId="11334"/>
    <cellStyle name="Итог 2 11 3 2" xfId="11335"/>
    <cellStyle name="Итог 2 11 4" xfId="11336"/>
    <cellStyle name="Итог 2 11 4 2" xfId="11337"/>
    <cellStyle name="Итог 2 11 5" xfId="11338"/>
    <cellStyle name="Итог 2 11 5 2" xfId="11339"/>
    <cellStyle name="Итог 2 11 6" xfId="11340"/>
    <cellStyle name="Итог 2 11 6 2" xfId="11341"/>
    <cellStyle name="Итог 2 11 7" xfId="11342"/>
    <cellStyle name="Итог 2 12" xfId="11343"/>
    <cellStyle name="Итог 2 12 2" xfId="11344"/>
    <cellStyle name="Итог 2 12 2 2" xfId="11345"/>
    <cellStyle name="Итог 2 12 3" xfId="11346"/>
    <cellStyle name="Итог 2 12 3 2" xfId="11347"/>
    <cellStyle name="Итог 2 12 4" xfId="11348"/>
    <cellStyle name="Итог 2 12 4 2" xfId="11349"/>
    <cellStyle name="Итог 2 12 5" xfId="11350"/>
    <cellStyle name="Итог 2 12 5 2" xfId="11351"/>
    <cellStyle name="Итог 2 12 6" xfId="11352"/>
    <cellStyle name="Итог 2 12 6 2" xfId="11353"/>
    <cellStyle name="Итог 2 12 7" xfId="11354"/>
    <cellStyle name="Итог 2 13" xfId="11355"/>
    <cellStyle name="Итог 2 14" xfId="11356"/>
    <cellStyle name="Итог 2 2" xfId="11357"/>
    <cellStyle name="Итог 2 2 10" xfId="11358"/>
    <cellStyle name="Итог 2 2 11" xfId="11359"/>
    <cellStyle name="Итог 2 2 12" xfId="11360"/>
    <cellStyle name="Итог 2 2 2" xfId="11361"/>
    <cellStyle name="Итог 2 2 2 2" xfId="11362"/>
    <cellStyle name="Итог 2 2 2 2 2" xfId="11363"/>
    <cellStyle name="Итог 2 2 2 3" xfId="11364"/>
    <cellStyle name="Итог 2 2 2 3 2" xfId="11365"/>
    <cellStyle name="Итог 2 2 2 4" xfId="11366"/>
    <cellStyle name="Итог 2 2 2 4 2" xfId="11367"/>
    <cellStyle name="Итог 2 2 2 5" xfId="11368"/>
    <cellStyle name="Итог 2 2 2 5 2" xfId="11369"/>
    <cellStyle name="Итог 2 2 2 6" xfId="11370"/>
    <cellStyle name="Итог 2 2 2 6 2" xfId="11371"/>
    <cellStyle name="Итог 2 2 2 7" xfId="11372"/>
    <cellStyle name="Итог 2 2 2 7 2" xfId="11373"/>
    <cellStyle name="Итог 2 2 2 8" xfId="11374"/>
    <cellStyle name="Итог 2 2 2 9" xfId="11375"/>
    <cellStyle name="Итог 2 2 3" xfId="11376"/>
    <cellStyle name="Итог 2 2 3 2" xfId="11377"/>
    <cellStyle name="Итог 2 2 3 2 2" xfId="11378"/>
    <cellStyle name="Итог 2 2 3 3" xfId="11379"/>
    <cellStyle name="Итог 2 2 3 3 2" xfId="11380"/>
    <cellStyle name="Итог 2 2 3 4" xfId="11381"/>
    <cellStyle name="Итог 2 2 3 4 2" xfId="11382"/>
    <cellStyle name="Итог 2 2 3 5" xfId="11383"/>
    <cellStyle name="Итог 2 2 3 5 2" xfId="11384"/>
    <cellStyle name="Итог 2 2 3 6" xfId="11385"/>
    <cellStyle name="Итог 2 2 3 6 2" xfId="11386"/>
    <cellStyle name="Итог 2 2 3 7" xfId="11387"/>
    <cellStyle name="Итог 2 2 4" xfId="11388"/>
    <cellStyle name="Итог 2 2 4 2" xfId="11389"/>
    <cellStyle name="Итог 2 2 4 2 2" xfId="11390"/>
    <cellStyle name="Итог 2 2 4 3" xfId="11391"/>
    <cellStyle name="Итог 2 2 4 3 2" xfId="11392"/>
    <cellStyle name="Итог 2 2 4 4" xfId="11393"/>
    <cellStyle name="Итог 2 2 4 4 2" xfId="11394"/>
    <cellStyle name="Итог 2 2 4 5" xfId="11395"/>
    <cellStyle name="Итог 2 2 4 5 2" xfId="11396"/>
    <cellStyle name="Итог 2 2 4 6" xfId="11397"/>
    <cellStyle name="Итог 2 2 5" xfId="11398"/>
    <cellStyle name="Итог 2 2 5 2" xfId="11399"/>
    <cellStyle name="Итог 2 2 5 2 2" xfId="11400"/>
    <cellStyle name="Итог 2 2 5 3" xfId="11401"/>
    <cellStyle name="Итог 2 2 5 3 2" xfId="11402"/>
    <cellStyle name="Итог 2 2 5 4" xfId="11403"/>
    <cellStyle name="Итог 2 2 5 4 2" xfId="11404"/>
    <cellStyle name="Итог 2 2 5 5" xfId="11405"/>
    <cellStyle name="Итог 2 2 5 5 2" xfId="11406"/>
    <cellStyle name="Итог 2 2 5 6" xfId="11407"/>
    <cellStyle name="Итог 2 2 6" xfId="11408"/>
    <cellStyle name="Итог 2 2 6 2" xfId="11409"/>
    <cellStyle name="Итог 2 2 6 2 2" xfId="11410"/>
    <cellStyle name="Итог 2 2 6 3" xfId="11411"/>
    <cellStyle name="Итог 2 2 6 3 2" xfId="11412"/>
    <cellStyle name="Итог 2 2 6 4" xfId="11413"/>
    <cellStyle name="Итог 2 2 6 4 2" xfId="11414"/>
    <cellStyle name="Итог 2 2 6 5" xfId="11415"/>
    <cellStyle name="Итог 2 2 6 5 2" xfId="11416"/>
    <cellStyle name="Итог 2 2 6 6" xfId="11417"/>
    <cellStyle name="Итог 2 2 7" xfId="11418"/>
    <cellStyle name="Итог 2 2 7 2" xfId="11419"/>
    <cellStyle name="Итог 2 2 7 2 2" xfId="11420"/>
    <cellStyle name="Итог 2 2 7 3" xfId="11421"/>
    <cellStyle name="Итог 2 2 7 3 2" xfId="11422"/>
    <cellStyle name="Итог 2 2 7 4" xfId="11423"/>
    <cellStyle name="Итог 2 2 7 4 2" xfId="11424"/>
    <cellStyle name="Итог 2 2 7 5" xfId="11425"/>
    <cellStyle name="Итог 2 2 7 5 2" xfId="11426"/>
    <cellStyle name="Итог 2 2 7 6" xfId="11427"/>
    <cellStyle name="Итог 2 2 7 6 2" xfId="11428"/>
    <cellStyle name="Итог 2 2 7 7" xfId="11429"/>
    <cellStyle name="Итог 2 2 8" xfId="11430"/>
    <cellStyle name="Итог 2 2 8 2" xfId="11431"/>
    <cellStyle name="Итог 2 2 8 2 2" xfId="11432"/>
    <cellStyle name="Итог 2 2 8 3" xfId="11433"/>
    <cellStyle name="Итог 2 2 8 3 2" xfId="11434"/>
    <cellStyle name="Итог 2 2 8 4" xfId="11435"/>
    <cellStyle name="Итог 2 2 8 4 2" xfId="11436"/>
    <cellStyle name="Итог 2 2 8 5" xfId="11437"/>
    <cellStyle name="Итог 2 2 8 5 2" xfId="11438"/>
    <cellStyle name="Итог 2 2 8 6" xfId="11439"/>
    <cellStyle name="Итог 2 2 8 6 2" xfId="11440"/>
    <cellStyle name="Итог 2 2 8 7" xfId="11441"/>
    <cellStyle name="Итог 2 2 9" xfId="11442"/>
    <cellStyle name="Итог 2 2 9 2" xfId="11443"/>
    <cellStyle name="Итог 2 3" xfId="11444"/>
    <cellStyle name="Итог 2 3 10" xfId="11445"/>
    <cellStyle name="Итог 2 3 11" xfId="11446"/>
    <cellStyle name="Итог 2 3 12" xfId="11447"/>
    <cellStyle name="Итог 2 3 2" xfId="11448"/>
    <cellStyle name="Итог 2 3 2 2" xfId="11449"/>
    <cellStyle name="Итог 2 3 2 2 2" xfId="11450"/>
    <cellStyle name="Итог 2 3 2 3" xfId="11451"/>
    <cellStyle name="Итог 2 3 2 3 2" xfId="11452"/>
    <cellStyle name="Итог 2 3 2 4" xfId="11453"/>
    <cellStyle name="Итог 2 3 2 4 2" xfId="11454"/>
    <cellStyle name="Итог 2 3 2 5" xfId="11455"/>
    <cellStyle name="Итог 2 3 2 5 2" xfId="11456"/>
    <cellStyle name="Итог 2 3 2 6" xfId="11457"/>
    <cellStyle name="Итог 2 3 2 6 2" xfId="11458"/>
    <cellStyle name="Итог 2 3 2 7" xfId="11459"/>
    <cellStyle name="Итог 2 3 3" xfId="11460"/>
    <cellStyle name="Итог 2 3 3 2" xfId="11461"/>
    <cellStyle name="Итог 2 3 3 2 2" xfId="11462"/>
    <cellStyle name="Итог 2 3 3 3" xfId="11463"/>
    <cellStyle name="Итог 2 3 3 3 2" xfId="11464"/>
    <cellStyle name="Итог 2 3 3 4" xfId="11465"/>
    <cellStyle name="Итог 2 3 3 4 2" xfId="11466"/>
    <cellStyle name="Итог 2 3 3 5" xfId="11467"/>
    <cellStyle name="Итог 2 3 3 5 2" xfId="11468"/>
    <cellStyle name="Итог 2 3 3 6" xfId="11469"/>
    <cellStyle name="Итог 2 3 4" xfId="11470"/>
    <cellStyle name="Итог 2 3 4 2" xfId="11471"/>
    <cellStyle name="Итог 2 3 4 2 2" xfId="11472"/>
    <cellStyle name="Итог 2 3 4 3" xfId="11473"/>
    <cellStyle name="Итог 2 3 4 3 2" xfId="11474"/>
    <cellStyle name="Итог 2 3 4 4" xfId="11475"/>
    <cellStyle name="Итог 2 3 4 4 2" xfId="11476"/>
    <cellStyle name="Итог 2 3 4 5" xfId="11477"/>
    <cellStyle name="Итог 2 3 4 5 2" xfId="11478"/>
    <cellStyle name="Итог 2 3 4 6" xfId="11479"/>
    <cellStyle name="Итог 2 3 5" xfId="11480"/>
    <cellStyle name="Итог 2 3 5 2" xfId="11481"/>
    <cellStyle name="Итог 2 3 5 2 2" xfId="11482"/>
    <cellStyle name="Итог 2 3 5 3" xfId="11483"/>
    <cellStyle name="Итог 2 3 5 3 2" xfId="11484"/>
    <cellStyle name="Итог 2 3 5 4" xfId="11485"/>
    <cellStyle name="Итог 2 3 5 4 2" xfId="11486"/>
    <cellStyle name="Итог 2 3 5 5" xfId="11487"/>
    <cellStyle name="Итог 2 3 5 5 2" xfId="11488"/>
    <cellStyle name="Итог 2 3 5 6" xfId="11489"/>
    <cellStyle name="Итог 2 3 6" xfId="11490"/>
    <cellStyle name="Итог 2 3 6 2" xfId="11491"/>
    <cellStyle name="Итог 2 3 6 2 2" xfId="11492"/>
    <cellStyle name="Итог 2 3 6 3" xfId="11493"/>
    <cellStyle name="Итог 2 3 6 3 2" xfId="11494"/>
    <cellStyle name="Итог 2 3 6 4" xfId="11495"/>
    <cellStyle name="Итог 2 3 6 4 2" xfId="11496"/>
    <cellStyle name="Итог 2 3 6 5" xfId="11497"/>
    <cellStyle name="Итог 2 3 6 5 2" xfId="11498"/>
    <cellStyle name="Итог 2 3 6 6" xfId="11499"/>
    <cellStyle name="Итог 2 3 7" xfId="11500"/>
    <cellStyle name="Итог 2 3 7 2" xfId="11501"/>
    <cellStyle name="Итог 2 3 7 2 2" xfId="11502"/>
    <cellStyle name="Итог 2 3 7 3" xfId="11503"/>
    <cellStyle name="Итог 2 3 7 3 2" xfId="11504"/>
    <cellStyle name="Итог 2 3 7 4" xfId="11505"/>
    <cellStyle name="Итог 2 3 7 4 2" xfId="11506"/>
    <cellStyle name="Итог 2 3 7 5" xfId="11507"/>
    <cellStyle name="Итог 2 3 7 5 2" xfId="11508"/>
    <cellStyle name="Итог 2 3 7 6" xfId="11509"/>
    <cellStyle name="Итог 2 3 7 6 2" xfId="11510"/>
    <cellStyle name="Итог 2 3 7 7" xfId="11511"/>
    <cellStyle name="Итог 2 3 8" xfId="11512"/>
    <cellStyle name="Итог 2 3 8 2" xfId="11513"/>
    <cellStyle name="Итог 2 3 8 2 2" xfId="11514"/>
    <cellStyle name="Итог 2 3 8 3" xfId="11515"/>
    <cellStyle name="Итог 2 3 8 3 2" xfId="11516"/>
    <cellStyle name="Итог 2 3 8 4" xfId="11517"/>
    <cellStyle name="Итог 2 3 8 4 2" xfId="11518"/>
    <cellStyle name="Итог 2 3 8 5" xfId="11519"/>
    <cellStyle name="Итог 2 3 8 5 2" xfId="11520"/>
    <cellStyle name="Итог 2 3 8 6" xfId="11521"/>
    <cellStyle name="Итог 2 3 8 6 2" xfId="11522"/>
    <cellStyle name="Итог 2 3 8 7" xfId="11523"/>
    <cellStyle name="Итог 2 3 9" xfId="11524"/>
    <cellStyle name="Итог 2 3 9 2" xfId="11525"/>
    <cellStyle name="Итог 2 4" xfId="11526"/>
    <cellStyle name="Итог 2 4 10" xfId="11527"/>
    <cellStyle name="Итог 2 4 2" xfId="11528"/>
    <cellStyle name="Итог 2 4 2 2" xfId="11529"/>
    <cellStyle name="Итог 2 4 2 2 2" xfId="11530"/>
    <cellStyle name="Итог 2 4 2 3" xfId="11531"/>
    <cellStyle name="Итог 2 4 2 3 2" xfId="11532"/>
    <cellStyle name="Итог 2 4 2 4" xfId="11533"/>
    <cellStyle name="Итог 2 4 2 4 2" xfId="11534"/>
    <cellStyle name="Итог 2 4 2 5" xfId="11535"/>
    <cellStyle name="Итог 2 4 2 5 2" xfId="11536"/>
    <cellStyle name="Итог 2 4 2 6" xfId="11537"/>
    <cellStyle name="Итог 2 4 3" xfId="11538"/>
    <cellStyle name="Итог 2 4 3 2" xfId="11539"/>
    <cellStyle name="Итог 2 4 3 2 2" xfId="11540"/>
    <cellStyle name="Итог 2 4 3 3" xfId="11541"/>
    <cellStyle name="Итог 2 4 3 3 2" xfId="11542"/>
    <cellStyle name="Итог 2 4 3 4" xfId="11543"/>
    <cellStyle name="Итог 2 4 3 4 2" xfId="11544"/>
    <cellStyle name="Итог 2 4 3 5" xfId="11545"/>
    <cellStyle name="Итог 2 4 3 5 2" xfId="11546"/>
    <cellStyle name="Итог 2 4 3 6" xfId="11547"/>
    <cellStyle name="Итог 2 4 4" xfId="11548"/>
    <cellStyle name="Итог 2 4 4 2" xfId="11549"/>
    <cellStyle name="Итог 2 4 4 2 2" xfId="11550"/>
    <cellStyle name="Итог 2 4 4 3" xfId="11551"/>
    <cellStyle name="Итог 2 4 4 3 2" xfId="11552"/>
    <cellStyle name="Итог 2 4 4 4" xfId="11553"/>
    <cellStyle name="Итог 2 4 4 4 2" xfId="11554"/>
    <cellStyle name="Итог 2 4 4 5" xfId="11555"/>
    <cellStyle name="Итог 2 4 4 5 2" xfId="11556"/>
    <cellStyle name="Итог 2 4 4 6" xfId="11557"/>
    <cellStyle name="Итог 2 4 5" xfId="11558"/>
    <cellStyle name="Итог 2 4 5 2" xfId="11559"/>
    <cellStyle name="Итог 2 4 5 2 2" xfId="11560"/>
    <cellStyle name="Итог 2 4 5 3" xfId="11561"/>
    <cellStyle name="Итог 2 4 5 3 2" xfId="11562"/>
    <cellStyle name="Итог 2 4 5 4" xfId="11563"/>
    <cellStyle name="Итог 2 4 5 4 2" xfId="11564"/>
    <cellStyle name="Итог 2 4 5 5" xfId="11565"/>
    <cellStyle name="Итог 2 4 5 5 2" xfId="11566"/>
    <cellStyle name="Итог 2 4 5 6" xfId="11567"/>
    <cellStyle name="Итог 2 4 6" xfId="11568"/>
    <cellStyle name="Итог 2 4 6 2" xfId="11569"/>
    <cellStyle name="Итог 2 4 6 2 2" xfId="11570"/>
    <cellStyle name="Итог 2 4 6 3" xfId="11571"/>
    <cellStyle name="Итог 2 4 6 3 2" xfId="11572"/>
    <cellStyle name="Итог 2 4 6 4" xfId="11573"/>
    <cellStyle name="Итог 2 4 6 4 2" xfId="11574"/>
    <cellStyle name="Итог 2 4 6 5" xfId="11575"/>
    <cellStyle name="Итог 2 4 6 5 2" xfId="11576"/>
    <cellStyle name="Итог 2 4 6 6" xfId="11577"/>
    <cellStyle name="Итог 2 4 7" xfId="11578"/>
    <cellStyle name="Итог 2 4 7 2" xfId="11579"/>
    <cellStyle name="Итог 2 4 7 2 2" xfId="11580"/>
    <cellStyle name="Итог 2 4 7 3" xfId="11581"/>
    <cellStyle name="Итог 2 4 7 3 2" xfId="11582"/>
    <cellStyle name="Итог 2 4 7 4" xfId="11583"/>
    <cellStyle name="Итог 2 4 7 4 2" xfId="11584"/>
    <cellStyle name="Итог 2 4 7 5" xfId="11585"/>
    <cellStyle name="Итог 2 4 7 5 2" xfId="11586"/>
    <cellStyle name="Итог 2 4 7 6" xfId="11587"/>
    <cellStyle name="Итог 2 4 7 6 2" xfId="11588"/>
    <cellStyle name="Итог 2 4 7 7" xfId="11589"/>
    <cellStyle name="Итог 2 4 8" xfId="11590"/>
    <cellStyle name="Итог 2 4 8 2" xfId="11591"/>
    <cellStyle name="Итог 2 4 8 2 2" xfId="11592"/>
    <cellStyle name="Итог 2 4 8 3" xfId="11593"/>
    <cellStyle name="Итог 2 4 8 3 2" xfId="11594"/>
    <cellStyle name="Итог 2 4 8 4" xfId="11595"/>
    <cellStyle name="Итог 2 4 8 4 2" xfId="11596"/>
    <cellStyle name="Итог 2 4 8 5" xfId="11597"/>
    <cellStyle name="Итог 2 4 8 5 2" xfId="11598"/>
    <cellStyle name="Итог 2 4 8 6" xfId="11599"/>
    <cellStyle name="Итог 2 4 8 6 2" xfId="11600"/>
    <cellStyle name="Итог 2 4 8 7" xfId="11601"/>
    <cellStyle name="Итог 2 4 9" xfId="11602"/>
    <cellStyle name="Итог 2 4 9 2" xfId="11603"/>
    <cellStyle name="Итог 2 5" xfId="11604"/>
    <cellStyle name="Итог 2 5 2" xfId="11605"/>
    <cellStyle name="Итог 2 5 2 2" xfId="11606"/>
    <cellStyle name="Итог 2 5 2 2 2" xfId="11607"/>
    <cellStyle name="Итог 2 5 2 3" xfId="11608"/>
    <cellStyle name="Итог 2 5 2 3 2" xfId="11609"/>
    <cellStyle name="Итог 2 5 2 4" xfId="11610"/>
    <cellStyle name="Итог 2 5 2 4 2" xfId="11611"/>
    <cellStyle name="Итог 2 5 2 5" xfId="11612"/>
    <cellStyle name="Итог 2 5 2 5 2" xfId="11613"/>
    <cellStyle name="Итог 2 5 2 6" xfId="11614"/>
    <cellStyle name="Итог 2 5 3" xfId="11615"/>
    <cellStyle name="Итог 2 5 3 2" xfId="11616"/>
    <cellStyle name="Итог 2 5 3 2 2" xfId="11617"/>
    <cellStyle name="Итог 2 5 3 3" xfId="11618"/>
    <cellStyle name="Итог 2 5 3 3 2" xfId="11619"/>
    <cellStyle name="Итог 2 5 3 4" xfId="11620"/>
    <cellStyle name="Итог 2 5 3 4 2" xfId="11621"/>
    <cellStyle name="Итог 2 5 3 5" xfId="11622"/>
    <cellStyle name="Итог 2 5 3 5 2" xfId="11623"/>
    <cellStyle name="Итог 2 5 3 6" xfId="11624"/>
    <cellStyle name="Итог 2 5 4" xfId="11625"/>
    <cellStyle name="Итог 2 5 4 2" xfId="11626"/>
    <cellStyle name="Итог 2 5 4 2 2" xfId="11627"/>
    <cellStyle name="Итог 2 5 4 3" xfId="11628"/>
    <cellStyle name="Итог 2 5 4 3 2" xfId="11629"/>
    <cellStyle name="Итог 2 5 4 4" xfId="11630"/>
    <cellStyle name="Итог 2 5 4 4 2" xfId="11631"/>
    <cellStyle name="Итог 2 5 4 5" xfId="11632"/>
    <cellStyle name="Итог 2 5 4 5 2" xfId="11633"/>
    <cellStyle name="Итог 2 5 4 6" xfId="11634"/>
    <cellStyle name="Итог 2 5 5" xfId="11635"/>
    <cellStyle name="Итог 2 5 5 2" xfId="11636"/>
    <cellStyle name="Итог 2 5 5 2 2" xfId="11637"/>
    <cellStyle name="Итог 2 5 5 3" xfId="11638"/>
    <cellStyle name="Итог 2 5 5 3 2" xfId="11639"/>
    <cellStyle name="Итог 2 5 5 4" xfId="11640"/>
    <cellStyle name="Итог 2 5 5 4 2" xfId="11641"/>
    <cellStyle name="Итог 2 5 5 5" xfId="11642"/>
    <cellStyle name="Итог 2 5 5 5 2" xfId="11643"/>
    <cellStyle name="Итог 2 5 5 6" xfId="11644"/>
    <cellStyle name="Итог 2 5 6" xfId="11645"/>
    <cellStyle name="Итог 2 5 6 2" xfId="11646"/>
    <cellStyle name="Итог 2 5 6 2 2" xfId="11647"/>
    <cellStyle name="Итог 2 5 6 3" xfId="11648"/>
    <cellStyle name="Итог 2 5 6 3 2" xfId="11649"/>
    <cellStyle name="Итог 2 5 6 4" xfId="11650"/>
    <cellStyle name="Итог 2 5 6 4 2" xfId="11651"/>
    <cellStyle name="Итог 2 5 6 5" xfId="11652"/>
    <cellStyle name="Итог 2 5 6 5 2" xfId="11653"/>
    <cellStyle name="Итог 2 5 6 6" xfId="11654"/>
    <cellStyle name="Итог 2 5 7" xfId="11655"/>
    <cellStyle name="Итог 2 5 7 2" xfId="11656"/>
    <cellStyle name="Итог 2 5 7 2 2" xfId="11657"/>
    <cellStyle name="Итог 2 5 7 3" xfId="11658"/>
    <cellStyle name="Итог 2 5 7 3 2" xfId="11659"/>
    <cellStyle name="Итог 2 5 7 4" xfId="11660"/>
    <cellStyle name="Итог 2 5 7 4 2" xfId="11661"/>
    <cellStyle name="Итог 2 5 7 5" xfId="11662"/>
    <cellStyle name="Итог 2 5 7 5 2" xfId="11663"/>
    <cellStyle name="Итог 2 5 7 6" xfId="11664"/>
    <cellStyle name="Итог 2 5 7 6 2" xfId="11665"/>
    <cellStyle name="Итог 2 5 7 7" xfId="11666"/>
    <cellStyle name="Итог 2 5 8" xfId="11667"/>
    <cellStyle name="Итог 2 5 8 2" xfId="11668"/>
    <cellStyle name="Итог 2 5 8 2 2" xfId="11669"/>
    <cellStyle name="Итог 2 5 8 3" xfId="11670"/>
    <cellStyle name="Итог 2 5 8 3 2" xfId="11671"/>
    <cellStyle name="Итог 2 5 8 4" xfId="11672"/>
    <cellStyle name="Итог 2 5 8 4 2" xfId="11673"/>
    <cellStyle name="Итог 2 5 8 5" xfId="11674"/>
    <cellStyle name="Итог 2 5 8 5 2" xfId="11675"/>
    <cellStyle name="Итог 2 5 8 6" xfId="11676"/>
    <cellStyle name="Итог 2 5 8 6 2" xfId="11677"/>
    <cellStyle name="Итог 2 5 8 7" xfId="11678"/>
    <cellStyle name="Итог 2 6" xfId="11679"/>
    <cellStyle name="Итог 2 6 2" xfId="11680"/>
    <cellStyle name="Итог 2 6 2 2" xfId="11681"/>
    <cellStyle name="Итог 2 6 2 2 2" xfId="11682"/>
    <cellStyle name="Итог 2 6 2 3" xfId="11683"/>
    <cellStyle name="Итог 2 6 2 3 2" xfId="11684"/>
    <cellStyle name="Итог 2 6 2 4" xfId="11685"/>
    <cellStyle name="Итог 2 6 2 4 2" xfId="11686"/>
    <cellStyle name="Итог 2 6 2 5" xfId="11687"/>
    <cellStyle name="Итог 2 6 2 5 2" xfId="11688"/>
    <cellStyle name="Итог 2 6 2 6" xfId="11689"/>
    <cellStyle name="Итог 2 6 3" xfId="11690"/>
    <cellStyle name="Итог 2 6 3 2" xfId="11691"/>
    <cellStyle name="Итог 2 6 3 2 2" xfId="11692"/>
    <cellStyle name="Итог 2 6 3 3" xfId="11693"/>
    <cellStyle name="Итог 2 6 3 3 2" xfId="11694"/>
    <cellStyle name="Итог 2 6 3 4" xfId="11695"/>
    <cellStyle name="Итог 2 6 3 4 2" xfId="11696"/>
    <cellStyle name="Итог 2 6 3 5" xfId="11697"/>
    <cellStyle name="Итог 2 6 3 5 2" xfId="11698"/>
    <cellStyle name="Итог 2 6 3 6" xfId="11699"/>
    <cellStyle name="Итог 2 6 4" xfId="11700"/>
    <cellStyle name="Итог 2 6 4 2" xfId="11701"/>
    <cellStyle name="Итог 2 6 4 2 2" xfId="11702"/>
    <cellStyle name="Итог 2 6 4 3" xfId="11703"/>
    <cellStyle name="Итог 2 6 4 3 2" xfId="11704"/>
    <cellStyle name="Итог 2 6 4 4" xfId="11705"/>
    <cellStyle name="Итог 2 6 4 4 2" xfId="11706"/>
    <cellStyle name="Итог 2 6 4 5" xfId="11707"/>
    <cellStyle name="Итог 2 6 4 5 2" xfId="11708"/>
    <cellStyle name="Итог 2 6 4 6" xfId="11709"/>
    <cellStyle name="Итог 2 6 5" xfId="11710"/>
    <cellStyle name="Итог 2 6 5 2" xfId="11711"/>
    <cellStyle name="Итог 2 6 5 2 2" xfId="11712"/>
    <cellStyle name="Итог 2 6 5 3" xfId="11713"/>
    <cellStyle name="Итог 2 6 5 3 2" xfId="11714"/>
    <cellStyle name="Итог 2 6 5 4" xfId="11715"/>
    <cellStyle name="Итог 2 6 5 4 2" xfId="11716"/>
    <cellStyle name="Итог 2 6 5 5" xfId="11717"/>
    <cellStyle name="Итог 2 6 5 5 2" xfId="11718"/>
    <cellStyle name="Итог 2 6 5 6" xfId="11719"/>
    <cellStyle name="Итог 2 6 6" xfId="11720"/>
    <cellStyle name="Итог 2 6 6 2" xfId="11721"/>
    <cellStyle name="Итог 2 6 6 2 2" xfId="11722"/>
    <cellStyle name="Итог 2 6 6 3" xfId="11723"/>
    <cellStyle name="Итог 2 6 6 3 2" xfId="11724"/>
    <cellStyle name="Итог 2 6 6 4" xfId="11725"/>
    <cellStyle name="Итог 2 6 6 4 2" xfId="11726"/>
    <cellStyle name="Итог 2 6 6 5" xfId="11727"/>
    <cellStyle name="Итог 2 6 6 5 2" xfId="11728"/>
    <cellStyle name="Итог 2 6 6 6" xfId="11729"/>
    <cellStyle name="Итог 2 6 7" xfId="11730"/>
    <cellStyle name="Итог 2 6 7 2" xfId="11731"/>
    <cellStyle name="Итог 2 6 7 2 2" xfId="11732"/>
    <cellStyle name="Итог 2 6 7 3" xfId="11733"/>
    <cellStyle name="Итог 2 6 7 3 2" xfId="11734"/>
    <cellStyle name="Итог 2 6 7 4" xfId="11735"/>
    <cellStyle name="Итог 2 6 7 4 2" xfId="11736"/>
    <cellStyle name="Итог 2 6 7 5" xfId="11737"/>
    <cellStyle name="Итог 2 6 7 5 2" xfId="11738"/>
    <cellStyle name="Итог 2 6 7 6" xfId="11739"/>
    <cellStyle name="Итог 2 6 7 6 2" xfId="11740"/>
    <cellStyle name="Итог 2 6 7 7" xfId="11741"/>
    <cellStyle name="Итог 2 6 8" xfId="11742"/>
    <cellStyle name="Итог 2 6 8 2" xfId="11743"/>
    <cellStyle name="Итог 2 6 8 2 2" xfId="11744"/>
    <cellStyle name="Итог 2 6 8 3" xfId="11745"/>
    <cellStyle name="Итог 2 6 8 3 2" xfId="11746"/>
    <cellStyle name="Итог 2 6 8 4" xfId="11747"/>
    <cellStyle name="Итог 2 6 8 4 2" xfId="11748"/>
    <cellStyle name="Итог 2 6 8 5" xfId="11749"/>
    <cellStyle name="Итог 2 6 8 5 2" xfId="11750"/>
    <cellStyle name="Итог 2 6 8 6" xfId="11751"/>
    <cellStyle name="Итог 2 6 8 6 2" xfId="11752"/>
    <cellStyle name="Итог 2 6 8 7" xfId="11753"/>
    <cellStyle name="Итог 2 7" xfId="11754"/>
    <cellStyle name="Итог 2 7 2" xfId="11755"/>
    <cellStyle name="Итог 2 7 2 2" xfId="11756"/>
    <cellStyle name="Итог 2 7 2 2 2" xfId="11757"/>
    <cellStyle name="Итог 2 7 2 3" xfId="11758"/>
    <cellStyle name="Итог 2 7 2 3 2" xfId="11759"/>
    <cellStyle name="Итог 2 7 2 4" xfId="11760"/>
    <cellStyle name="Итог 2 7 2 4 2" xfId="11761"/>
    <cellStyle name="Итог 2 7 2 5" xfId="11762"/>
    <cellStyle name="Итог 2 7 2 5 2" xfId="11763"/>
    <cellStyle name="Итог 2 7 2 6" xfId="11764"/>
    <cellStyle name="Итог 2 7 3" xfId="11765"/>
    <cellStyle name="Итог 2 7 3 2" xfId="11766"/>
    <cellStyle name="Итог 2 7 3 2 2" xfId="11767"/>
    <cellStyle name="Итог 2 7 3 3" xfId="11768"/>
    <cellStyle name="Итог 2 7 3 3 2" xfId="11769"/>
    <cellStyle name="Итог 2 7 3 4" xfId="11770"/>
    <cellStyle name="Итог 2 7 3 4 2" xfId="11771"/>
    <cellStyle name="Итог 2 7 3 5" xfId="11772"/>
    <cellStyle name="Итог 2 7 3 5 2" xfId="11773"/>
    <cellStyle name="Итог 2 7 3 6" xfId="11774"/>
    <cellStyle name="Итог 2 7 4" xfId="11775"/>
    <cellStyle name="Итог 2 7 4 2" xfId="11776"/>
    <cellStyle name="Итог 2 7 4 2 2" xfId="11777"/>
    <cellStyle name="Итог 2 7 4 3" xfId="11778"/>
    <cellStyle name="Итог 2 7 4 3 2" xfId="11779"/>
    <cellStyle name="Итог 2 7 4 4" xfId="11780"/>
    <cellStyle name="Итог 2 7 4 4 2" xfId="11781"/>
    <cellStyle name="Итог 2 7 4 5" xfId="11782"/>
    <cellStyle name="Итог 2 7 4 5 2" xfId="11783"/>
    <cellStyle name="Итог 2 7 4 6" xfId="11784"/>
    <cellStyle name="Итог 2 7 5" xfId="11785"/>
    <cellStyle name="Итог 2 7 5 2" xfId="11786"/>
    <cellStyle name="Итог 2 7 5 2 2" xfId="11787"/>
    <cellStyle name="Итог 2 7 5 3" xfId="11788"/>
    <cellStyle name="Итог 2 7 5 3 2" xfId="11789"/>
    <cellStyle name="Итог 2 7 5 4" xfId="11790"/>
    <cellStyle name="Итог 2 7 5 4 2" xfId="11791"/>
    <cellStyle name="Итог 2 7 5 5" xfId="11792"/>
    <cellStyle name="Итог 2 7 5 5 2" xfId="11793"/>
    <cellStyle name="Итог 2 7 5 6" xfId="11794"/>
    <cellStyle name="Итог 2 7 6" xfId="11795"/>
    <cellStyle name="Итог 2 7 6 2" xfId="11796"/>
    <cellStyle name="Итог 2 7 6 2 2" xfId="11797"/>
    <cellStyle name="Итог 2 7 6 3" xfId="11798"/>
    <cellStyle name="Итог 2 7 6 3 2" xfId="11799"/>
    <cellStyle name="Итог 2 7 6 4" xfId="11800"/>
    <cellStyle name="Итог 2 7 6 4 2" xfId="11801"/>
    <cellStyle name="Итог 2 7 6 5" xfId="11802"/>
    <cellStyle name="Итог 2 7 6 5 2" xfId="11803"/>
    <cellStyle name="Итог 2 7 6 6" xfId="11804"/>
    <cellStyle name="Итог 2 7 7" xfId="11805"/>
    <cellStyle name="Итог 2 7 7 2" xfId="11806"/>
    <cellStyle name="Итог 2 7 7 2 2" xfId="11807"/>
    <cellStyle name="Итог 2 7 7 3" xfId="11808"/>
    <cellStyle name="Итог 2 7 7 3 2" xfId="11809"/>
    <cellStyle name="Итог 2 7 7 4" xfId="11810"/>
    <cellStyle name="Итог 2 7 7 4 2" xfId="11811"/>
    <cellStyle name="Итог 2 7 7 5" xfId="11812"/>
    <cellStyle name="Итог 2 7 7 5 2" xfId="11813"/>
    <cellStyle name="Итог 2 7 7 6" xfId="11814"/>
    <cellStyle name="Итог 2 7 7 6 2" xfId="11815"/>
    <cellStyle name="Итог 2 7 7 7" xfId="11816"/>
    <cellStyle name="Итог 2 7 8" xfId="11817"/>
    <cellStyle name="Итог 2 7 8 2" xfId="11818"/>
    <cellStyle name="Итог 2 7 8 2 2" xfId="11819"/>
    <cellStyle name="Итог 2 7 8 3" xfId="11820"/>
    <cellStyle name="Итог 2 7 8 3 2" xfId="11821"/>
    <cellStyle name="Итог 2 7 8 4" xfId="11822"/>
    <cellStyle name="Итог 2 7 8 4 2" xfId="11823"/>
    <cellStyle name="Итог 2 7 8 5" xfId="11824"/>
    <cellStyle name="Итог 2 7 8 5 2" xfId="11825"/>
    <cellStyle name="Итог 2 7 8 6" xfId="11826"/>
    <cellStyle name="Итог 2 7 8 6 2" xfId="11827"/>
    <cellStyle name="Итог 2 7 8 7" xfId="11828"/>
    <cellStyle name="Итог 2 8" xfId="11829"/>
    <cellStyle name="Итог 2 8 2" xfId="11830"/>
    <cellStyle name="Итог 2 8 2 2" xfId="11831"/>
    <cellStyle name="Итог 2 8 3" xfId="11832"/>
    <cellStyle name="Итог 2 8 3 2" xfId="11833"/>
    <cellStyle name="Итог 2 8 4" xfId="11834"/>
    <cellStyle name="Итог 2 8 4 2" xfId="11835"/>
    <cellStyle name="Итог 2 8 5" xfId="11836"/>
    <cellStyle name="Итог 2 8 5 2" xfId="11837"/>
    <cellStyle name="Итог 2 8 6" xfId="11838"/>
    <cellStyle name="Итог 2 9" xfId="11839"/>
    <cellStyle name="Итог 2 9 2" xfId="11840"/>
    <cellStyle name="Итог 2 9 2 2" xfId="11841"/>
    <cellStyle name="Итог 2 9 3" xfId="11842"/>
    <cellStyle name="Итог 2 9 3 2" xfId="11843"/>
    <cellStyle name="Итог 2 9 4" xfId="11844"/>
    <cellStyle name="Итог 2 9 4 2" xfId="11845"/>
    <cellStyle name="Итог 2 9 5" xfId="11846"/>
    <cellStyle name="Итог 2 9 5 2" xfId="11847"/>
    <cellStyle name="Итог 2 9 6" xfId="11848"/>
    <cellStyle name="Итог 3" xfId="11849"/>
    <cellStyle name="Итог 3 10" xfId="11850"/>
    <cellStyle name="Итог 3 2" xfId="11851"/>
    <cellStyle name="Итог 3 2 2" xfId="11852"/>
    <cellStyle name="Итог 3 2 2 2" xfId="11853"/>
    <cellStyle name="Итог 3 2 3" xfId="11854"/>
    <cellStyle name="Итог 3 2 4" xfId="11855"/>
    <cellStyle name="Итог 3 2 5" xfId="11856"/>
    <cellStyle name="Итог 3 2 6" xfId="11857"/>
    <cellStyle name="Итог 3 2 7" xfId="11858"/>
    <cellStyle name="Итог 3 2 8" xfId="11859"/>
    <cellStyle name="Итог 3 3" xfId="11860"/>
    <cellStyle name="Итог 3 3 2" xfId="11861"/>
    <cellStyle name="Итог 3 4" xfId="11862"/>
    <cellStyle name="Итог 3 5" xfId="11863"/>
    <cellStyle name="Итог 3 6" xfId="11864"/>
    <cellStyle name="Итог 3 7" xfId="11865"/>
    <cellStyle name="Итог 3 8" xfId="11866"/>
    <cellStyle name="Итог 3 9" xfId="11867"/>
    <cellStyle name="Итого" xfId="11868"/>
    <cellStyle name="Итого 10" xfId="11869"/>
    <cellStyle name="Итого 10 2" xfId="11870"/>
    <cellStyle name="Итого 10 2 2" xfId="11871"/>
    <cellStyle name="Итого 10 3" xfId="11872"/>
    <cellStyle name="Итого 10 3 2" xfId="11873"/>
    <cellStyle name="Итого 10 4" xfId="11874"/>
    <cellStyle name="Итого 10 4 2" xfId="11875"/>
    <cellStyle name="Итого 10 5" xfId="11876"/>
    <cellStyle name="Итого 10 5 2" xfId="11877"/>
    <cellStyle name="Итого 10 6" xfId="11878"/>
    <cellStyle name="Итого 10 6 2" xfId="11879"/>
    <cellStyle name="Итого 10 7" xfId="11880"/>
    <cellStyle name="Итого 11" xfId="11881"/>
    <cellStyle name="Итого 11 2" xfId="11882"/>
    <cellStyle name="Итого 11 2 2" xfId="11883"/>
    <cellStyle name="Итого 11 3" xfId="11884"/>
    <cellStyle name="Итого 11 3 2" xfId="11885"/>
    <cellStyle name="Итого 11 4" xfId="11886"/>
    <cellStyle name="Итого 11 4 2" xfId="11887"/>
    <cellStyle name="Итого 11 5" xfId="11888"/>
    <cellStyle name="Итого 11 5 2" xfId="11889"/>
    <cellStyle name="Итого 11 6" xfId="11890"/>
    <cellStyle name="Итого 11 6 2" xfId="11891"/>
    <cellStyle name="Итого 11 7" xfId="11892"/>
    <cellStyle name="Итого 12" xfId="11893"/>
    <cellStyle name="Итого 12 2" xfId="11894"/>
    <cellStyle name="Итого 12 2 2" xfId="11895"/>
    <cellStyle name="Итого 12 3" xfId="11896"/>
    <cellStyle name="Итого 12 3 2" xfId="11897"/>
    <cellStyle name="Итого 12 4" xfId="11898"/>
    <cellStyle name="Итого 12 4 2" xfId="11899"/>
    <cellStyle name="Итого 12 5" xfId="11900"/>
    <cellStyle name="Итого 12 5 2" xfId="11901"/>
    <cellStyle name="Итого 12 6" xfId="11902"/>
    <cellStyle name="Итого 12 6 2" xfId="11903"/>
    <cellStyle name="Итого 12 7" xfId="11904"/>
    <cellStyle name="Итого 13" xfId="11905"/>
    <cellStyle name="Итого 13 2" xfId="11906"/>
    <cellStyle name="Итого 2" xfId="11907"/>
    <cellStyle name="Итого 2 2" xfId="11908"/>
    <cellStyle name="Итого 2 2 2" xfId="11909"/>
    <cellStyle name="Итого 2 3" xfId="11910"/>
    <cellStyle name="Итого 2 3 2" xfId="11911"/>
    <cellStyle name="Итого 2 4" xfId="11912"/>
    <cellStyle name="Итого 2 4 2" xfId="11913"/>
    <cellStyle name="Итого 3" xfId="11914"/>
    <cellStyle name="Итого 3 2" xfId="11915"/>
    <cellStyle name="Итого 3 2 2" xfId="11916"/>
    <cellStyle name="Итого 3 3" xfId="11917"/>
    <cellStyle name="Итого 3 3 2" xfId="11918"/>
    <cellStyle name="Итого 3 4" xfId="11919"/>
    <cellStyle name="Итого 3 4 2" xfId="11920"/>
    <cellStyle name="Итого 3 5" xfId="11921"/>
    <cellStyle name="Итого 3 5 2" xfId="11922"/>
    <cellStyle name="Итого 4" xfId="11923"/>
    <cellStyle name="Итого 4 2" xfId="11924"/>
    <cellStyle name="Итого 4 2 2" xfId="11925"/>
    <cellStyle name="Итого 4 3" xfId="11926"/>
    <cellStyle name="Итого 4 3 2" xfId="11927"/>
    <cellStyle name="Итого 4 4" xfId="11928"/>
    <cellStyle name="Итого 4 4 2" xfId="11929"/>
    <cellStyle name="Итого 4 5" xfId="11930"/>
    <cellStyle name="Итого 4 5 2" xfId="11931"/>
    <cellStyle name="Итого 4 6" xfId="11932"/>
    <cellStyle name="Итого 4 6 2" xfId="11933"/>
    <cellStyle name="Итого 4 7" xfId="11934"/>
    <cellStyle name="Итого 5" xfId="11935"/>
    <cellStyle name="Итого 5 2" xfId="11936"/>
    <cellStyle name="Итого 5 2 2" xfId="11937"/>
    <cellStyle name="Итого 5 3" xfId="11938"/>
    <cellStyle name="Итого 5 3 2" xfId="11939"/>
    <cellStyle name="Итого 5 4" xfId="11940"/>
    <cellStyle name="Итого 5 4 2" xfId="11941"/>
    <cellStyle name="Итого 5 5" xfId="11942"/>
    <cellStyle name="Итого 5 5 2" xfId="11943"/>
    <cellStyle name="Итого 5 6" xfId="11944"/>
    <cellStyle name="Итого 5 6 2" xfId="11945"/>
    <cellStyle name="Итого 5 7" xfId="11946"/>
    <cellStyle name="Итого 6" xfId="11947"/>
    <cellStyle name="Итого 6 2" xfId="11948"/>
    <cellStyle name="Итого 6 2 2" xfId="11949"/>
    <cellStyle name="Итого 6 3" xfId="11950"/>
    <cellStyle name="Итого 6 3 2" xfId="11951"/>
    <cellStyle name="Итого 6 4" xfId="11952"/>
    <cellStyle name="Итого 6 4 2" xfId="11953"/>
    <cellStyle name="Итого 6 5" xfId="11954"/>
    <cellStyle name="Итого 6 5 2" xfId="11955"/>
    <cellStyle name="Итого 6 6" xfId="11956"/>
    <cellStyle name="Итого 6 6 2" xfId="11957"/>
    <cellStyle name="Итого 6 7" xfId="11958"/>
    <cellStyle name="Итого 7" xfId="11959"/>
    <cellStyle name="Итого 7 2" xfId="11960"/>
    <cellStyle name="Итого 7 2 2" xfId="11961"/>
    <cellStyle name="Итого 7 3" xfId="11962"/>
    <cellStyle name="Итого 7 3 2" xfId="11963"/>
    <cellStyle name="Итого 7 4" xfId="11964"/>
    <cellStyle name="Итого 7 4 2" xfId="11965"/>
    <cellStyle name="Итого 7 5" xfId="11966"/>
    <cellStyle name="Итого 7 5 2" xfId="11967"/>
    <cellStyle name="Итого 7 6" xfId="11968"/>
    <cellStyle name="Итого 7 6 2" xfId="11969"/>
    <cellStyle name="Итого 7 7" xfId="11970"/>
    <cellStyle name="Итого 8" xfId="11971"/>
    <cellStyle name="Итого 8 2" xfId="11972"/>
    <cellStyle name="Итого 8 2 2" xfId="11973"/>
    <cellStyle name="Итого 8 3" xfId="11974"/>
    <cellStyle name="Итого 8 3 2" xfId="11975"/>
    <cellStyle name="Итого 8 4" xfId="11976"/>
    <cellStyle name="Итого 8 4 2" xfId="11977"/>
    <cellStyle name="Итого 8 5" xfId="11978"/>
    <cellStyle name="Итого 8 5 2" xfId="11979"/>
    <cellStyle name="Итого 8 6" xfId="11980"/>
    <cellStyle name="Итого 8 6 2" xfId="11981"/>
    <cellStyle name="Итого 8 7" xfId="11982"/>
    <cellStyle name="Итого 9" xfId="11983"/>
    <cellStyle name="Итого 9 2" xfId="11984"/>
    <cellStyle name="Итого 9 2 2" xfId="11985"/>
    <cellStyle name="Итого 9 3" xfId="11986"/>
    <cellStyle name="Итого 9 3 2" xfId="11987"/>
    <cellStyle name="Итого 9 4" xfId="11988"/>
    <cellStyle name="Итого 9 4 2" xfId="11989"/>
    <cellStyle name="Итого 9 5" xfId="11990"/>
    <cellStyle name="Итого 9 5 2" xfId="11991"/>
    <cellStyle name="Итого 9 6" xfId="11992"/>
    <cellStyle name="Итого 9 6 2" xfId="11993"/>
    <cellStyle name="Итого 9 7" xfId="11994"/>
    <cellStyle name="Контрольная ячейка 2" xfId="11995"/>
    <cellStyle name="Контрольная ячейка 2 2" xfId="11996"/>
    <cellStyle name="Контрольная ячейка 2 3" xfId="11997"/>
    <cellStyle name="Контрольная ячейка 2 4" xfId="11998"/>
    <cellStyle name="Контрольная ячейка 2 5" xfId="11999"/>
    <cellStyle name="Контрольная ячейка 2 6" xfId="12000"/>
    <cellStyle name="Контрольная ячейка 3" xfId="12001"/>
    <cellStyle name="Мой заголовок" xfId="12002"/>
    <cellStyle name="Мой заголовок листа" xfId="12003"/>
    <cellStyle name="Мои наименования показателей" xfId="12004"/>
    <cellStyle name="МЭС" xfId="12005"/>
    <cellStyle name="МЭС 10" xfId="12006"/>
    <cellStyle name="МЭС 10 2" xfId="12007"/>
    <cellStyle name="МЭС 10 2 2" xfId="12008"/>
    <cellStyle name="МЭС 10 3" xfId="12009"/>
    <cellStyle name="МЭС 10 3 2" xfId="12010"/>
    <cellStyle name="МЭС 10 4" xfId="12011"/>
    <cellStyle name="МЭС 10 4 2" xfId="12012"/>
    <cellStyle name="МЭС 10 5" xfId="12013"/>
    <cellStyle name="МЭС 10 5 2" xfId="12014"/>
    <cellStyle name="МЭС 10 6" xfId="12015"/>
    <cellStyle name="МЭС 10 6 2" xfId="12016"/>
    <cellStyle name="МЭС 10 7" xfId="12017"/>
    <cellStyle name="МЭС 11" xfId="12018"/>
    <cellStyle name="МЭС 11 2" xfId="12019"/>
    <cellStyle name="МЭС 11 2 2" xfId="12020"/>
    <cellStyle name="МЭС 11 3" xfId="12021"/>
    <cellStyle name="МЭС 11 3 2" xfId="12022"/>
    <cellStyle name="МЭС 11 4" xfId="12023"/>
    <cellStyle name="МЭС 11 4 2" xfId="12024"/>
    <cellStyle name="МЭС 11 5" xfId="12025"/>
    <cellStyle name="МЭС 11 5 2" xfId="12026"/>
    <cellStyle name="МЭС 11 6" xfId="12027"/>
    <cellStyle name="МЭС 11 6 2" xfId="12028"/>
    <cellStyle name="МЭС 11 7" xfId="12029"/>
    <cellStyle name="МЭС 12" xfId="12030"/>
    <cellStyle name="МЭС 12 2" xfId="12031"/>
    <cellStyle name="МЭС 12 2 2" xfId="12032"/>
    <cellStyle name="МЭС 12 3" xfId="12033"/>
    <cellStyle name="МЭС 12 3 2" xfId="12034"/>
    <cellStyle name="МЭС 12 4" xfId="12035"/>
    <cellStyle name="МЭС 12 4 2" xfId="12036"/>
    <cellStyle name="МЭС 12 5" xfId="12037"/>
    <cellStyle name="МЭС 12 5 2" xfId="12038"/>
    <cellStyle name="МЭС 12 6" xfId="12039"/>
    <cellStyle name="МЭС 12 6 2" xfId="12040"/>
    <cellStyle name="МЭС 12 7" xfId="12041"/>
    <cellStyle name="МЭС 13" xfId="12042"/>
    <cellStyle name="МЭС 13 2" xfId="12043"/>
    <cellStyle name="МЭС 2" xfId="12044"/>
    <cellStyle name="МЭС 2 2" xfId="12045"/>
    <cellStyle name="МЭС 2 2 2" xfId="12046"/>
    <cellStyle name="МЭС 2 3" xfId="12047"/>
    <cellStyle name="МЭС 2 3 2" xfId="12048"/>
    <cellStyle name="МЭС 2 4" xfId="12049"/>
    <cellStyle name="МЭС 2 4 2" xfId="12050"/>
    <cellStyle name="МЭС 3" xfId="12051"/>
    <cellStyle name="МЭС 3 2" xfId="12052"/>
    <cellStyle name="МЭС 3 2 2" xfId="12053"/>
    <cellStyle name="МЭС 3 3" xfId="12054"/>
    <cellStyle name="МЭС 3 3 2" xfId="12055"/>
    <cellStyle name="МЭС 3 4" xfId="12056"/>
    <cellStyle name="МЭС 3 4 2" xfId="12057"/>
    <cellStyle name="МЭС 3 5" xfId="12058"/>
    <cellStyle name="МЭС 3 5 2" xfId="12059"/>
    <cellStyle name="МЭС 4" xfId="12060"/>
    <cellStyle name="МЭС 4 2" xfId="12061"/>
    <cellStyle name="МЭС 4 2 2" xfId="12062"/>
    <cellStyle name="МЭС 4 3" xfId="12063"/>
    <cellStyle name="МЭС 4 3 2" xfId="12064"/>
    <cellStyle name="МЭС 4 4" xfId="12065"/>
    <cellStyle name="МЭС 4 4 2" xfId="12066"/>
    <cellStyle name="МЭС 4 5" xfId="12067"/>
    <cellStyle name="МЭС 4 5 2" xfId="12068"/>
    <cellStyle name="МЭС 4 6" xfId="12069"/>
    <cellStyle name="МЭС 4 6 2" xfId="12070"/>
    <cellStyle name="МЭС 4 7" xfId="12071"/>
    <cellStyle name="МЭС 5" xfId="12072"/>
    <cellStyle name="МЭС 5 2" xfId="12073"/>
    <cellStyle name="МЭС 5 2 2" xfId="12074"/>
    <cellStyle name="МЭС 5 3" xfId="12075"/>
    <cellStyle name="МЭС 5 3 2" xfId="12076"/>
    <cellStyle name="МЭС 5 4" xfId="12077"/>
    <cellStyle name="МЭС 5 4 2" xfId="12078"/>
    <cellStyle name="МЭС 5 5" xfId="12079"/>
    <cellStyle name="МЭС 5 5 2" xfId="12080"/>
    <cellStyle name="МЭС 5 6" xfId="12081"/>
    <cellStyle name="МЭС 5 6 2" xfId="12082"/>
    <cellStyle name="МЭС 5 7" xfId="12083"/>
    <cellStyle name="МЭС 6" xfId="12084"/>
    <cellStyle name="МЭС 6 2" xfId="12085"/>
    <cellStyle name="МЭС 6 2 2" xfId="12086"/>
    <cellStyle name="МЭС 6 3" xfId="12087"/>
    <cellStyle name="МЭС 6 3 2" xfId="12088"/>
    <cellStyle name="МЭС 6 4" xfId="12089"/>
    <cellStyle name="МЭС 6 4 2" xfId="12090"/>
    <cellStyle name="МЭС 6 5" xfId="12091"/>
    <cellStyle name="МЭС 6 5 2" xfId="12092"/>
    <cellStyle name="МЭС 6 6" xfId="12093"/>
    <cellStyle name="МЭС 6 6 2" xfId="12094"/>
    <cellStyle name="МЭС 6 7" xfId="12095"/>
    <cellStyle name="МЭС 7" xfId="12096"/>
    <cellStyle name="МЭС 7 2" xfId="12097"/>
    <cellStyle name="МЭС 7 2 2" xfId="12098"/>
    <cellStyle name="МЭС 7 3" xfId="12099"/>
    <cellStyle name="МЭС 7 3 2" xfId="12100"/>
    <cellStyle name="МЭС 7 4" xfId="12101"/>
    <cellStyle name="МЭС 7 4 2" xfId="12102"/>
    <cellStyle name="МЭС 7 5" xfId="12103"/>
    <cellStyle name="МЭС 7 5 2" xfId="12104"/>
    <cellStyle name="МЭС 7 6" xfId="12105"/>
    <cellStyle name="МЭС 7 6 2" xfId="12106"/>
    <cellStyle name="МЭС 7 7" xfId="12107"/>
    <cellStyle name="МЭС 8" xfId="12108"/>
    <cellStyle name="МЭС 8 2" xfId="12109"/>
    <cellStyle name="МЭС 8 2 2" xfId="12110"/>
    <cellStyle name="МЭС 8 3" xfId="12111"/>
    <cellStyle name="МЭС 8 3 2" xfId="12112"/>
    <cellStyle name="МЭС 8 4" xfId="12113"/>
    <cellStyle name="МЭС 8 4 2" xfId="12114"/>
    <cellStyle name="МЭС 8 5" xfId="12115"/>
    <cellStyle name="МЭС 8 5 2" xfId="12116"/>
    <cellStyle name="МЭС 8 6" xfId="12117"/>
    <cellStyle name="МЭС 8 6 2" xfId="12118"/>
    <cellStyle name="МЭС 8 7" xfId="12119"/>
    <cellStyle name="МЭС 9" xfId="12120"/>
    <cellStyle name="МЭС 9 2" xfId="12121"/>
    <cellStyle name="МЭС 9 2 2" xfId="12122"/>
    <cellStyle name="МЭС 9 3" xfId="12123"/>
    <cellStyle name="МЭС 9 3 2" xfId="12124"/>
    <cellStyle name="МЭС 9 4" xfId="12125"/>
    <cellStyle name="МЭС 9 4 2" xfId="12126"/>
    <cellStyle name="МЭС 9 5" xfId="12127"/>
    <cellStyle name="МЭС 9 5 2" xfId="12128"/>
    <cellStyle name="МЭС 9 6" xfId="12129"/>
    <cellStyle name="МЭС 9 6 2" xfId="12130"/>
    <cellStyle name="МЭС 9 7" xfId="12131"/>
    <cellStyle name="Название 2" xfId="12132"/>
    <cellStyle name="Название 2 2" xfId="12133"/>
    <cellStyle name="Название 2 3" xfId="12134"/>
    <cellStyle name="Название 2 4" xfId="12135"/>
    <cellStyle name="Название 2 5" xfId="12136"/>
    <cellStyle name="Название 2 6" xfId="12137"/>
    <cellStyle name="Название 3" xfId="12138"/>
    <cellStyle name="Нейтральный 2" xfId="12139"/>
    <cellStyle name="Нейтральный 2 2" xfId="12140"/>
    <cellStyle name="Нейтральный 2 3" xfId="12141"/>
    <cellStyle name="Нейтральный 2 4" xfId="12142"/>
    <cellStyle name="Нейтральный 2 5" xfId="12143"/>
    <cellStyle name="Нейтральный 2 6" xfId="12144"/>
    <cellStyle name="Нейтральный 3" xfId="12145"/>
    <cellStyle name="Обычный" xfId="0" builtinId="0"/>
    <cellStyle name="Обычный 10" xfId="12146"/>
    <cellStyle name="Обычный 10 2" xfId="12147"/>
    <cellStyle name="Обычный 10 2 2" xfId="12148"/>
    <cellStyle name="Обычный 10 2 3" xfId="12149"/>
    <cellStyle name="Обычный 10 2 4" xfId="12150"/>
    <cellStyle name="Обычный 10 3" xfId="12151"/>
    <cellStyle name="Обычный 10 3 2" xfId="12152"/>
    <cellStyle name="Обычный 10 3 3" xfId="12153"/>
    <cellStyle name="Обычный 10 4" xfId="12154"/>
    <cellStyle name="Обычный 10 4 2" xfId="12155"/>
    <cellStyle name="Обычный 10 5" xfId="12156"/>
    <cellStyle name="Обычный 10 5 2" xfId="12157"/>
    <cellStyle name="Обычный 10 6" xfId="12158"/>
    <cellStyle name="Обычный 11" xfId="12159"/>
    <cellStyle name="Обычный 11 2" xfId="12160"/>
    <cellStyle name="Обычный 11 2 2" xfId="12161"/>
    <cellStyle name="Обычный 11 3" xfId="12162"/>
    <cellStyle name="Обычный 114 2" xfId="12163"/>
    <cellStyle name="Обычный 114 2 2" xfId="12164"/>
    <cellStyle name="Обычный 114 2_пр№2 пр.149 170311" xfId="12165"/>
    <cellStyle name="Обычный 12" xfId="12166"/>
    <cellStyle name="Обычный 12 2" xfId="12167"/>
    <cellStyle name="Обычный 12 3" xfId="12168"/>
    <cellStyle name="Обычный 12 3 2" xfId="12169"/>
    <cellStyle name="Обычный 12 4" xfId="12170"/>
    <cellStyle name="Обычный 13" xfId="12171"/>
    <cellStyle name="Обычный 13 2" xfId="12172"/>
    <cellStyle name="Обычный 13 2 2" xfId="12173"/>
    <cellStyle name="Обычный 13 3" xfId="12174"/>
    <cellStyle name="Обычный 14" xfId="12175"/>
    <cellStyle name="Обычный 14 2" xfId="12176"/>
    <cellStyle name="Обычный 14 2 2" xfId="12177"/>
    <cellStyle name="Обычный 14 3" xfId="12178"/>
    <cellStyle name="Обычный 14 3 2" xfId="12179"/>
    <cellStyle name="Обычный 14 4" xfId="12180"/>
    <cellStyle name="Обычный 14 5" xfId="12181"/>
    <cellStyle name="Обычный 15" xfId="12182"/>
    <cellStyle name="Обычный 15 2" xfId="12183"/>
    <cellStyle name="Обычный 15 2 2" xfId="12184"/>
    <cellStyle name="Обычный 15 3" xfId="12185"/>
    <cellStyle name="Обычный 16" xfId="12186"/>
    <cellStyle name="Обычный 16 2" xfId="12187"/>
    <cellStyle name="Обычный 16 2 2" xfId="12188"/>
    <cellStyle name="Обычный 16 3" xfId="12189"/>
    <cellStyle name="Обычный 17" xfId="12190"/>
    <cellStyle name="Обычный 17 2" xfId="12191"/>
    <cellStyle name="Обычный 17 3" xfId="12192"/>
    <cellStyle name="Обычный 18" xfId="12193"/>
    <cellStyle name="Обычный 18 2" xfId="12194"/>
    <cellStyle name="Обычный 18 3" xfId="12195"/>
    <cellStyle name="Обычный 19" xfId="12196"/>
    <cellStyle name="Обычный 19 2" xfId="12197"/>
    <cellStyle name="Обычный 2" xfId="12198"/>
    <cellStyle name="Обычный 2 10" xfId="12199"/>
    <cellStyle name="Обычный 2 11" xfId="12200"/>
    <cellStyle name="Обычный 2 12" xfId="12201"/>
    <cellStyle name="Обычный 2 13" xfId="12202"/>
    <cellStyle name="Обычный 2 14" xfId="12203"/>
    <cellStyle name="Обычный 2 15" xfId="12204"/>
    <cellStyle name="Обычный 2 16" xfId="12205"/>
    <cellStyle name="Обычный 2 17" xfId="12206"/>
    <cellStyle name="Обычный 2 18" xfId="12207"/>
    <cellStyle name="Обычный 2 19" xfId="12208"/>
    <cellStyle name="Обычный 2 2" xfId="12209"/>
    <cellStyle name="Обычный 2 2 10" xfId="12210"/>
    <cellStyle name="Обычный 2 2 11" xfId="12211"/>
    <cellStyle name="Обычный 2 2 12" xfId="12212"/>
    <cellStyle name="Обычный 2 2 13" xfId="12213"/>
    <cellStyle name="Обычный 2 2 14" xfId="12214"/>
    <cellStyle name="Обычный 2 2 15" xfId="12215"/>
    <cellStyle name="Обычный 2 2 16" xfId="12216"/>
    <cellStyle name="Обычный 2 2 17" xfId="12217"/>
    <cellStyle name="Обычный 2 2 18" xfId="12218"/>
    <cellStyle name="Обычный 2 2 19" xfId="12219"/>
    <cellStyle name="Обычный 2 2 2" xfId="12220"/>
    <cellStyle name="Обычный 2 2 2 10" xfId="12221"/>
    <cellStyle name="Обычный 2 2 2 11" xfId="12222"/>
    <cellStyle name="Обычный 2 2 2 12" xfId="12223"/>
    <cellStyle name="Обычный 2 2 2 13" xfId="12224"/>
    <cellStyle name="Обычный 2 2 2 14" xfId="12225"/>
    <cellStyle name="Обычный 2 2 2 15" xfId="12226"/>
    <cellStyle name="Обычный 2 2 2 16" xfId="12227"/>
    <cellStyle name="Обычный 2 2 2 17" xfId="12228"/>
    <cellStyle name="Обычный 2 2 2 18" xfId="12229"/>
    <cellStyle name="Обычный 2 2 2 2" xfId="12230"/>
    <cellStyle name="Обычный 2 2 2 2 2" xfId="12231"/>
    <cellStyle name="Обычный 2 2 2 2 3" xfId="12232"/>
    <cellStyle name="Обычный 2 2 2 3" xfId="12233"/>
    <cellStyle name="Обычный 2 2 2 4" xfId="12234"/>
    <cellStyle name="Обычный 2 2 2 5" xfId="12235"/>
    <cellStyle name="Обычный 2 2 2 6" xfId="12236"/>
    <cellStyle name="Обычный 2 2 2 7" xfId="12237"/>
    <cellStyle name="Обычный 2 2 2 8" xfId="12238"/>
    <cellStyle name="Обычный 2 2 2 9" xfId="12239"/>
    <cellStyle name="Обычный 2 2 3" xfId="12240"/>
    <cellStyle name="Обычный 2 2 3 2" xfId="12241"/>
    <cellStyle name="Обычный 2 2 4" xfId="12242"/>
    <cellStyle name="Обычный 2 2 5" xfId="12243"/>
    <cellStyle name="Обычный 2 2 6" xfId="12244"/>
    <cellStyle name="Обычный 2 2 7" xfId="12245"/>
    <cellStyle name="Обычный 2 2 8" xfId="12246"/>
    <cellStyle name="Обычный 2 2 9" xfId="12247"/>
    <cellStyle name="Обычный 2 2_2014-2019 Пр.1.1" xfId="12248"/>
    <cellStyle name="Обычный 2 20" xfId="12249"/>
    <cellStyle name="Обычный 2 21" xfId="12250"/>
    <cellStyle name="Обычный 2 22" xfId="12251"/>
    <cellStyle name="Обычный 2 23" xfId="12252"/>
    <cellStyle name="Обычный 2 24" xfId="12253"/>
    <cellStyle name="Обычный 2 25" xfId="12254"/>
    <cellStyle name="Обычный 2 26" xfId="12255"/>
    <cellStyle name="Обычный 2 27" xfId="12256"/>
    <cellStyle name="Обычный 2 28" xfId="12257"/>
    <cellStyle name="Обычный 2 29" xfId="12258"/>
    <cellStyle name="Обычный 2 3" xfId="12259"/>
    <cellStyle name="Обычный 2 3 3" xfId="12260"/>
    <cellStyle name="Обычный 2 30" xfId="12261"/>
    <cellStyle name="Обычный 2 31" xfId="12262"/>
    <cellStyle name="Обычный 2 32" xfId="12263"/>
    <cellStyle name="Обычный 2 33" xfId="12264"/>
    <cellStyle name="Обычный 2 34" xfId="12265"/>
    <cellStyle name="Обычный 2 35" xfId="12266"/>
    <cellStyle name="Обычный 2 36" xfId="12267"/>
    <cellStyle name="Обычный 2 37" xfId="12268"/>
    <cellStyle name="Обычный 2 38" xfId="12269"/>
    <cellStyle name="Обычный 2 39" xfId="12270"/>
    <cellStyle name="Обычный 2 4" xfId="12271"/>
    <cellStyle name="Обычный 2 4 2" xfId="12272"/>
    <cellStyle name="Обычный 2 4 2 2" xfId="12273"/>
    <cellStyle name="Обычный 2 4 2 3" xfId="12274"/>
    <cellStyle name="Обычный 2 4 2 4" xfId="12275"/>
    <cellStyle name="Обычный 2 4 3" xfId="12276"/>
    <cellStyle name="Обычный 2 5" xfId="12277"/>
    <cellStyle name="Обычный 2 5 2" xfId="12278"/>
    <cellStyle name="Обычный 2 6" xfId="12279"/>
    <cellStyle name="Обычный 2 6 2" xfId="12280"/>
    <cellStyle name="Обычный 2 7" xfId="12281"/>
    <cellStyle name="Обычный 2 8" xfId="12282"/>
    <cellStyle name="Обычный 2 9" xfId="12283"/>
    <cellStyle name="Обычный 2_10.инвест" xfId="12284"/>
    <cellStyle name="Обычный 20" xfId="12285"/>
    <cellStyle name="Обычный 21" xfId="12286"/>
    <cellStyle name="Обычный 22" xfId="12287"/>
    <cellStyle name="Обычный 23" xfId="12288"/>
    <cellStyle name="Обычный 24" xfId="12289"/>
    <cellStyle name="Обычный 25" xfId="12290"/>
    <cellStyle name="Обычный 26" xfId="12291"/>
    <cellStyle name="Обычный 26 2" xfId="12292"/>
    <cellStyle name="Обычный 27" xfId="12293"/>
    <cellStyle name="Обычный 28" xfId="12294"/>
    <cellStyle name="Обычный 29" xfId="12295"/>
    <cellStyle name="Обычный 3" xfId="1"/>
    <cellStyle name="Обычный 3 10" xfId="12296"/>
    <cellStyle name="Обычный 3 11" xfId="12297"/>
    <cellStyle name="Обычный 3 12" xfId="12298"/>
    <cellStyle name="Обычный 3 13" xfId="12299"/>
    <cellStyle name="Обычный 3 14" xfId="12300"/>
    <cellStyle name="Обычный 3 15" xfId="12301"/>
    <cellStyle name="Обычный 3 16" xfId="12302"/>
    <cellStyle name="Обычный 3 17" xfId="12303"/>
    <cellStyle name="Обычный 3 18" xfId="12304"/>
    <cellStyle name="Обычный 3 19" xfId="12305"/>
    <cellStyle name="Обычный 3 2" xfId="12306"/>
    <cellStyle name="Обычный 3 2 2" xfId="12307"/>
    <cellStyle name="Обычный 3 2 2 2" xfId="12308"/>
    <cellStyle name="Обычный 3 2 2 2 2" xfId="12309"/>
    <cellStyle name="Обычный 3 2 3" xfId="12310"/>
    <cellStyle name="Обычный 3 2_2014-2019 Пр.1.1" xfId="12311"/>
    <cellStyle name="Обычный 3 20" xfId="12312"/>
    <cellStyle name="Обычный 3 3" xfId="12313"/>
    <cellStyle name="Обычный 3 4" xfId="12314"/>
    <cellStyle name="Обычный 3 4 2" xfId="12315"/>
    <cellStyle name="Обычный 3 5" xfId="12316"/>
    <cellStyle name="Обычный 3 6" xfId="12317"/>
    <cellStyle name="Обычный 3 7" xfId="12318"/>
    <cellStyle name="Обычный 3 8" xfId="12319"/>
    <cellStyle name="Обычный 3 9" xfId="12320"/>
    <cellStyle name="Обычный 3_Предложения по корректировке программы реновации (с учетом реновации за счет аморт)" xfId="12321"/>
    <cellStyle name="Обычный 30" xfId="12322"/>
    <cellStyle name="Обычный 31" xfId="12323"/>
    <cellStyle name="Обычный 32" xfId="12324"/>
    <cellStyle name="Обычный 33" xfId="12325"/>
    <cellStyle name="Обычный 34" xfId="12326"/>
    <cellStyle name="Обычный 34 2" xfId="12327"/>
    <cellStyle name="Обычный 4" xfId="12328"/>
    <cellStyle name="Обычный 4 10" xfId="12329"/>
    <cellStyle name="Обычный 4 11" xfId="12330"/>
    <cellStyle name="Обычный 4 12" xfId="12331"/>
    <cellStyle name="Обычный 4 13" xfId="12332"/>
    <cellStyle name="Обычный 4 14" xfId="12333"/>
    <cellStyle name="Обычный 4 15" xfId="12334"/>
    <cellStyle name="Обычный 4 16" xfId="12335"/>
    <cellStyle name="Обычный 4 17" xfId="12336"/>
    <cellStyle name="Обычный 4 18" xfId="12337"/>
    <cellStyle name="Обычный 4 19" xfId="12338"/>
    <cellStyle name="Обычный 4 2" xfId="12339"/>
    <cellStyle name="Обычный 4 2 2" xfId="12340"/>
    <cellStyle name="Обычный 4 2 2 2" xfId="12341"/>
    <cellStyle name="Обычный 4 2 2 3" xfId="12342"/>
    <cellStyle name="Обычный 4 20" xfId="12343"/>
    <cellStyle name="Обычный 4 21" xfId="12344"/>
    <cellStyle name="Обычный 4 3" xfId="12345"/>
    <cellStyle name="Обычный 4 3 2" xfId="12346"/>
    <cellStyle name="Обычный 4 3 2 2" xfId="12347"/>
    <cellStyle name="Обычный 4 3 2 3" xfId="12348"/>
    <cellStyle name="Обычный 4 3 3" xfId="12349"/>
    <cellStyle name="Обычный 4 4" xfId="12350"/>
    <cellStyle name="Обычный 4 4 2" xfId="12351"/>
    <cellStyle name="Обычный 4 4 2 2" xfId="12352"/>
    <cellStyle name="Обычный 4 4 3" xfId="12353"/>
    <cellStyle name="Обычный 4 5" xfId="12354"/>
    <cellStyle name="Обычный 4 6" xfId="12355"/>
    <cellStyle name="Обычный 4 6 2" xfId="12356"/>
    <cellStyle name="Обычный 4 6 2 2" xfId="12357"/>
    <cellStyle name="Обычный 4 6 3" xfId="12358"/>
    <cellStyle name="Обычный 4 7" xfId="12359"/>
    <cellStyle name="Обычный 4 7 2" xfId="12360"/>
    <cellStyle name="Обычный 4 8" xfId="12361"/>
    <cellStyle name="Обычный 4 9" xfId="12362"/>
    <cellStyle name="Обычный 4_Приложение 12 (факт)_МГТЭС_28_04_2011" xfId="12363"/>
    <cellStyle name="Обычный 42" xfId="12364"/>
    <cellStyle name="Обычный 42 2" xfId="12365"/>
    <cellStyle name="Обычный 42_Приложение 2 10-00" xfId="12366"/>
    <cellStyle name="Обычный 5" xfId="12367"/>
    <cellStyle name="Обычный 5 2" xfId="12368"/>
    <cellStyle name="Обычный 5 2 2" xfId="12369"/>
    <cellStyle name="Обычный 5 2 3" xfId="12370"/>
    <cellStyle name="Обычный 5 2 4" xfId="12371"/>
    <cellStyle name="Обычный 5 2 5" xfId="12372"/>
    <cellStyle name="Обычный 5 2 6" xfId="12373"/>
    <cellStyle name="Обычный 5 2 7" xfId="12374"/>
    <cellStyle name="Обычный 5 2 7 2" xfId="12375"/>
    <cellStyle name="Обычный 5 3" xfId="12376"/>
    <cellStyle name="Обычный 5 4" xfId="12377"/>
    <cellStyle name="Обычный 5 5" xfId="12378"/>
    <cellStyle name="Обычный 5 6" xfId="12379"/>
    <cellStyle name="Обычный 5 7" xfId="12380"/>
    <cellStyle name="Обычный 5 8" xfId="12381"/>
    <cellStyle name="Обычный 6" xfId="12382"/>
    <cellStyle name="Обычный 6 2" xfId="12383"/>
    <cellStyle name="Обычный 6 2 2" xfId="12384"/>
    <cellStyle name="Обычный 6 2 2 2" xfId="12385"/>
    <cellStyle name="Обычный 6 2 2 3" xfId="12386"/>
    <cellStyle name="Обычный 6 2 3" xfId="12387"/>
    <cellStyle name="Обычный 6 2 4" xfId="12388"/>
    <cellStyle name="Обычный 6 3" xfId="12389"/>
    <cellStyle name="Обычный 6 3 2" xfId="12390"/>
    <cellStyle name="Обычный 6 4" xfId="12391"/>
    <cellStyle name="Обычный 6_2014-2019 Пр.1.1" xfId="12392"/>
    <cellStyle name="Обычный 7" xfId="12393"/>
    <cellStyle name="Обычный 7 2" xfId="12394"/>
    <cellStyle name="Обычный 7 2 2" xfId="12395"/>
    <cellStyle name="Обычный 7 3" xfId="12396"/>
    <cellStyle name="Обычный 8" xfId="12397"/>
    <cellStyle name="Обычный 8 2" xfId="12398"/>
    <cellStyle name="Обычный 8 2 2" xfId="12399"/>
    <cellStyle name="Обычный 8 2 3" xfId="12400"/>
    <cellStyle name="Обычный 8 3" xfId="12401"/>
    <cellStyle name="Обычный 8 3 2" xfId="12402"/>
    <cellStyle name="Обычный 8 3 7" xfId="12403"/>
    <cellStyle name="Обычный 8 3 7 2" xfId="12404"/>
    <cellStyle name="Обычный 8 4" xfId="12405"/>
    <cellStyle name="Обычный 8_Приложение 12 (факт)_МГТЭС_28_04_2011" xfId="12406"/>
    <cellStyle name="Обычный 9" xfId="12407"/>
    <cellStyle name="Обычный 9 2" xfId="12408"/>
    <cellStyle name="Обычный 9 2 2" xfId="12409"/>
    <cellStyle name="Обычный 9 3" xfId="12410"/>
    <cellStyle name="Обычный 9 3 2" xfId="12411"/>
    <cellStyle name="Обычный 9 4" xfId="12412"/>
    <cellStyle name="Обычный 9 4 2" xfId="12413"/>
    <cellStyle name="Обычный 9 4 3" xfId="12414"/>
    <cellStyle name="Плохой 2" xfId="12415"/>
    <cellStyle name="Плохой 2 2" xfId="12416"/>
    <cellStyle name="Плохой 2 3" xfId="12417"/>
    <cellStyle name="Плохой 2 4" xfId="12418"/>
    <cellStyle name="Плохой 2 5" xfId="12419"/>
    <cellStyle name="Плохой 2 6" xfId="12420"/>
    <cellStyle name="Плохой 3" xfId="12421"/>
    <cellStyle name="Поле ввода" xfId="12422"/>
    <cellStyle name="Пояснение 2" xfId="12423"/>
    <cellStyle name="Пояснение 2 2" xfId="12424"/>
    <cellStyle name="Пояснение 2 3" xfId="12425"/>
    <cellStyle name="Пояснение 2 4" xfId="12426"/>
    <cellStyle name="Пояснение 2 5" xfId="12427"/>
    <cellStyle name="Пояснение 2 6" xfId="12428"/>
    <cellStyle name="Пояснение 3" xfId="12429"/>
    <cellStyle name="Примечание 10" xfId="12430"/>
    <cellStyle name="Примечание 10 2" xfId="12431"/>
    <cellStyle name="Примечание 10 2 2" xfId="12432"/>
    <cellStyle name="Примечание 10 2 2 2" xfId="12433"/>
    <cellStyle name="Примечание 10 2 3" xfId="12434"/>
    <cellStyle name="Примечание 10 2 3 2" xfId="12435"/>
    <cellStyle name="Примечание 10 2 4" xfId="12436"/>
    <cellStyle name="Примечание 10 2 4 2" xfId="12437"/>
    <cellStyle name="Примечание 10 2 5" xfId="12438"/>
    <cellStyle name="Примечание 10 2 5 2" xfId="12439"/>
    <cellStyle name="Примечание 10 2 6" xfId="12440"/>
    <cellStyle name="Примечание 10 3" xfId="12441"/>
    <cellStyle name="Примечание 10 3 2" xfId="12442"/>
    <cellStyle name="Примечание 10 3 2 2" xfId="12443"/>
    <cellStyle name="Примечание 10 3 3" xfId="12444"/>
    <cellStyle name="Примечание 10 3 3 2" xfId="12445"/>
    <cellStyle name="Примечание 10 3 4" xfId="12446"/>
    <cellStyle name="Примечание 10 3 4 2" xfId="12447"/>
    <cellStyle name="Примечание 10 3 5" xfId="12448"/>
    <cellStyle name="Примечание 10 3 5 2" xfId="12449"/>
    <cellStyle name="Примечание 10 3 6" xfId="12450"/>
    <cellStyle name="Примечание 10 3 6 2" xfId="12451"/>
    <cellStyle name="Примечание 10 3 7" xfId="12452"/>
    <cellStyle name="Примечание 10 4" xfId="12453"/>
    <cellStyle name="Примечание 10 4 2" xfId="12454"/>
    <cellStyle name="Примечание 10 4 2 2" xfId="12455"/>
    <cellStyle name="Примечание 10 4 3" xfId="12456"/>
    <cellStyle name="Примечание 10 4 3 2" xfId="12457"/>
    <cellStyle name="Примечание 10 4 4" xfId="12458"/>
    <cellStyle name="Примечание 10 4 4 2" xfId="12459"/>
    <cellStyle name="Примечание 10 4 5" xfId="12460"/>
    <cellStyle name="Примечание 10 4 5 2" xfId="12461"/>
    <cellStyle name="Примечание 10 4 6" xfId="12462"/>
    <cellStyle name="Примечание 10 4 6 2" xfId="12463"/>
    <cellStyle name="Примечание 10 4 7" xfId="12464"/>
    <cellStyle name="Примечание 10 5" xfId="12465"/>
    <cellStyle name="Примечание 10 5 2" xfId="12466"/>
    <cellStyle name="Примечание 10 5 2 2" xfId="12467"/>
    <cellStyle name="Примечание 10 5 3" xfId="12468"/>
    <cellStyle name="Примечание 10 5 3 2" xfId="12469"/>
    <cellStyle name="Примечание 10 5 4" xfId="12470"/>
    <cellStyle name="Примечание 10 5 4 2" xfId="12471"/>
    <cellStyle name="Примечание 10 5 5" xfId="12472"/>
    <cellStyle name="Примечание 10 5 5 2" xfId="12473"/>
    <cellStyle name="Примечание 10 5 6" xfId="12474"/>
    <cellStyle name="Примечание 10 5 6 2" xfId="12475"/>
    <cellStyle name="Примечание 10 5 7" xfId="12476"/>
    <cellStyle name="Примечание 10 6" xfId="12477"/>
    <cellStyle name="Примечание 10 6 2" xfId="12478"/>
    <cellStyle name="Примечание 10 6 2 2" xfId="12479"/>
    <cellStyle name="Примечание 10 6 3" xfId="12480"/>
    <cellStyle name="Примечание 10 6 3 2" xfId="12481"/>
    <cellStyle name="Примечание 10 6 4" xfId="12482"/>
    <cellStyle name="Примечание 10 6 4 2" xfId="12483"/>
    <cellStyle name="Примечание 10 6 5" xfId="12484"/>
    <cellStyle name="Примечание 10 6 5 2" xfId="12485"/>
    <cellStyle name="Примечание 10 6 6" xfId="12486"/>
    <cellStyle name="Примечание 10 6 6 2" xfId="12487"/>
    <cellStyle name="Примечание 10 6 7" xfId="12488"/>
    <cellStyle name="Примечание 10 7" xfId="12489"/>
    <cellStyle name="Примечание 10 7 2" xfId="12490"/>
    <cellStyle name="Примечание 10 7 2 2" xfId="12491"/>
    <cellStyle name="Примечание 10 7 3" xfId="12492"/>
    <cellStyle name="Примечание 10 7 3 2" xfId="12493"/>
    <cellStyle name="Примечание 10 7 4" xfId="12494"/>
    <cellStyle name="Примечание 10 7 4 2" xfId="12495"/>
    <cellStyle name="Примечание 10 7 5" xfId="12496"/>
    <cellStyle name="Примечание 10 7 5 2" xfId="12497"/>
    <cellStyle name="Примечание 10 7 6" xfId="12498"/>
    <cellStyle name="Примечание 10 7 6 2" xfId="12499"/>
    <cellStyle name="Примечание 10 7 7" xfId="12500"/>
    <cellStyle name="Примечание 10 8" xfId="12501"/>
    <cellStyle name="Примечание 10 8 2" xfId="12502"/>
    <cellStyle name="Примечание 10 8 2 2" xfId="12503"/>
    <cellStyle name="Примечание 10 8 3" xfId="12504"/>
    <cellStyle name="Примечание 10 8 3 2" xfId="12505"/>
    <cellStyle name="Примечание 10 8 4" xfId="12506"/>
    <cellStyle name="Примечание 10 8 4 2" xfId="12507"/>
    <cellStyle name="Примечание 10 8 5" xfId="12508"/>
    <cellStyle name="Примечание 10 8 5 2" xfId="12509"/>
    <cellStyle name="Примечание 10 8 6" xfId="12510"/>
    <cellStyle name="Примечание 10 8 6 2" xfId="12511"/>
    <cellStyle name="Примечание 10 8 7" xfId="12512"/>
    <cellStyle name="Примечание 10 9" xfId="12513"/>
    <cellStyle name="Примечание 2" xfId="12514"/>
    <cellStyle name="Примечание 2 2" xfId="12515"/>
    <cellStyle name="Примечание 2 2 10" xfId="12516"/>
    <cellStyle name="Примечание 2 2 10 2" xfId="12517"/>
    <cellStyle name="Примечание 2 2 11" xfId="12518"/>
    <cellStyle name="Примечание 2 2 12" xfId="12519"/>
    <cellStyle name="Примечание 2 2 2" xfId="12520"/>
    <cellStyle name="Примечание 2 2 2 2" xfId="12521"/>
    <cellStyle name="Примечание 2 2 2 3" xfId="12522"/>
    <cellStyle name="Примечание 2 2 2 3 2" xfId="12523"/>
    <cellStyle name="Примечание 2 2 2 4" xfId="12524"/>
    <cellStyle name="Примечание 2 2 2 4 2" xfId="12525"/>
    <cellStyle name="Примечание 2 2 2 5" xfId="12526"/>
    <cellStyle name="Примечание 2 2 2 5 2" xfId="12527"/>
    <cellStyle name="Примечание 2 2 2 6" xfId="12528"/>
    <cellStyle name="Примечание 2 2 2 6 2" xfId="12529"/>
    <cellStyle name="Примечание 2 2 2 7" xfId="12530"/>
    <cellStyle name="Примечание 2 2 2 7 2" xfId="12531"/>
    <cellStyle name="Примечание 2 2 3" xfId="12532"/>
    <cellStyle name="Примечание 2 2 3 10" xfId="12533"/>
    <cellStyle name="Примечание 2 2 3 2" xfId="12534"/>
    <cellStyle name="Примечание 2 2 3 2 2" xfId="12535"/>
    <cellStyle name="Примечание 2 2 3 3" xfId="12536"/>
    <cellStyle name="Примечание 2 2 3 3 2" xfId="12537"/>
    <cellStyle name="Примечание 2 2 3 4" xfId="12538"/>
    <cellStyle name="Примечание 2 2 3 4 2" xfId="12539"/>
    <cellStyle name="Примечание 2 2 3 5" xfId="12540"/>
    <cellStyle name="Примечание 2 2 3 5 2" xfId="12541"/>
    <cellStyle name="Примечание 2 2 3 6" xfId="12542"/>
    <cellStyle name="Примечание 2 2 3 6 2" xfId="12543"/>
    <cellStyle name="Примечание 2 2 3 7" xfId="12544"/>
    <cellStyle name="Примечание 2 2 3 7 2" xfId="12545"/>
    <cellStyle name="Примечание 2 2 3 8" xfId="12546"/>
    <cellStyle name="Примечание 2 2 3 8 2" xfId="12547"/>
    <cellStyle name="Примечание 2 2 3 9" xfId="12548"/>
    <cellStyle name="Примечание 2 2 4" xfId="12549"/>
    <cellStyle name="Примечание 2 2 4 2" xfId="12550"/>
    <cellStyle name="Примечание 2 2 4 2 2" xfId="12551"/>
    <cellStyle name="Примечание 2 2 4 3" xfId="12552"/>
    <cellStyle name="Примечание 2 2 4 3 2" xfId="12553"/>
    <cellStyle name="Примечание 2 2 4 4" xfId="12554"/>
    <cellStyle name="Примечание 2 2 4 4 2" xfId="12555"/>
    <cellStyle name="Примечание 2 2 4 5" xfId="12556"/>
    <cellStyle name="Примечание 2 2 4 5 2" xfId="12557"/>
    <cellStyle name="Примечание 2 2 4 6" xfId="12558"/>
    <cellStyle name="Примечание 2 2 4 6 2" xfId="12559"/>
    <cellStyle name="Примечание 2 2 4 7" xfId="12560"/>
    <cellStyle name="Примечание 2 2 5" xfId="12561"/>
    <cellStyle name="Примечание 2 2 5 2" xfId="12562"/>
    <cellStyle name="Примечание 2 2 5 2 2" xfId="12563"/>
    <cellStyle name="Примечание 2 2 5 3" xfId="12564"/>
    <cellStyle name="Примечание 2 2 5 3 2" xfId="12565"/>
    <cellStyle name="Примечание 2 2 5 4" xfId="12566"/>
    <cellStyle name="Примечание 2 2 5 4 2" xfId="12567"/>
    <cellStyle name="Примечание 2 2 5 5" xfId="12568"/>
    <cellStyle name="Примечание 2 2 5 5 2" xfId="12569"/>
    <cellStyle name="Примечание 2 2 5 6" xfId="12570"/>
    <cellStyle name="Примечание 2 2 5 6 2" xfId="12571"/>
    <cellStyle name="Примечание 2 2 5 7" xfId="12572"/>
    <cellStyle name="Примечание 2 2 6" xfId="12573"/>
    <cellStyle name="Примечание 2 2 6 2" xfId="12574"/>
    <cellStyle name="Примечание 2 2 6 2 2" xfId="12575"/>
    <cellStyle name="Примечание 2 2 6 3" xfId="12576"/>
    <cellStyle name="Примечание 2 2 6 3 2" xfId="12577"/>
    <cellStyle name="Примечание 2 2 6 4" xfId="12578"/>
    <cellStyle name="Примечание 2 2 6 4 2" xfId="12579"/>
    <cellStyle name="Примечание 2 2 6 5" xfId="12580"/>
    <cellStyle name="Примечание 2 2 6 5 2" xfId="12581"/>
    <cellStyle name="Примечание 2 2 6 6" xfId="12582"/>
    <cellStyle name="Примечание 2 2 6 6 2" xfId="12583"/>
    <cellStyle name="Примечание 2 2 6 7" xfId="12584"/>
    <cellStyle name="Примечание 2 2 7" xfId="12585"/>
    <cellStyle name="Примечание 2 2 8" xfId="12586"/>
    <cellStyle name="Примечание 2 2 8 2" xfId="12587"/>
    <cellStyle name="Примечание 2 2 8 2 2" xfId="12588"/>
    <cellStyle name="Примечание 2 2 8 3" xfId="12589"/>
    <cellStyle name="Примечание 2 2 8 3 2" xfId="12590"/>
    <cellStyle name="Примечание 2 2 8 4" xfId="12591"/>
    <cellStyle name="Примечание 2 2 8 4 2" xfId="12592"/>
    <cellStyle name="Примечание 2 2 8 5" xfId="12593"/>
    <cellStyle name="Примечание 2 2 8 5 2" xfId="12594"/>
    <cellStyle name="Примечание 2 2 8 6" xfId="12595"/>
    <cellStyle name="Примечание 2 2 8 6 2" xfId="12596"/>
    <cellStyle name="Примечание 2 2 8 7" xfId="12597"/>
    <cellStyle name="Примечание 2 2 9" xfId="12598"/>
    <cellStyle name="Примечание 2 2 9 2" xfId="12599"/>
    <cellStyle name="Примечание 2 2 9 2 2" xfId="12600"/>
    <cellStyle name="Примечание 2 2 9 3" xfId="12601"/>
    <cellStyle name="Примечание 2 2 9 3 2" xfId="12602"/>
    <cellStyle name="Примечание 2 2 9 4" xfId="12603"/>
    <cellStyle name="Примечание 2 2 9 4 2" xfId="12604"/>
    <cellStyle name="Примечание 2 2 9 5" xfId="12605"/>
    <cellStyle name="Примечание 2 2 9 5 2" xfId="12606"/>
    <cellStyle name="Примечание 2 2 9 6" xfId="12607"/>
    <cellStyle name="Примечание 2 2 9 6 2" xfId="12608"/>
    <cellStyle name="Примечание 2 2 9 7" xfId="12609"/>
    <cellStyle name="Примечание 2 3" xfId="12610"/>
    <cellStyle name="Примечание 2 3 2" xfId="12611"/>
    <cellStyle name="Примечание 2 3 2 2" xfId="12612"/>
    <cellStyle name="Примечание 2 3 2 2 2" xfId="12613"/>
    <cellStyle name="Примечание 2 3 2 3" xfId="12614"/>
    <cellStyle name="Примечание 2 3 2 3 2" xfId="12615"/>
    <cellStyle name="Примечание 2 3 2 4" xfId="12616"/>
    <cellStyle name="Примечание 2 3 2 4 2" xfId="12617"/>
    <cellStyle name="Примечание 2 3 2 5" xfId="12618"/>
    <cellStyle name="Примечание 2 3 2 5 2" xfId="12619"/>
    <cellStyle name="Примечание 2 3 2 6" xfId="12620"/>
    <cellStyle name="Примечание 2 3 3" xfId="12621"/>
    <cellStyle name="Примечание 2 3 3 2" xfId="12622"/>
    <cellStyle name="Примечание 2 3 3 2 2" xfId="12623"/>
    <cellStyle name="Примечание 2 3 3 3" xfId="12624"/>
    <cellStyle name="Примечание 2 3 3 3 2" xfId="12625"/>
    <cellStyle name="Примечание 2 3 3 4" xfId="12626"/>
    <cellStyle name="Примечание 2 3 3 4 2" xfId="12627"/>
    <cellStyle name="Примечание 2 3 3 5" xfId="12628"/>
    <cellStyle name="Примечание 2 3 3 5 2" xfId="12629"/>
    <cellStyle name="Примечание 2 3 3 6" xfId="12630"/>
    <cellStyle name="Примечание 2 3 3 6 2" xfId="12631"/>
    <cellStyle name="Примечание 2 3 3 7" xfId="12632"/>
    <cellStyle name="Примечание 2 3 4" xfId="12633"/>
    <cellStyle name="Примечание 2 3 4 2" xfId="12634"/>
    <cellStyle name="Примечание 2 3 4 2 2" xfId="12635"/>
    <cellStyle name="Примечание 2 3 4 3" xfId="12636"/>
    <cellStyle name="Примечание 2 3 4 3 2" xfId="12637"/>
    <cellStyle name="Примечание 2 3 4 4" xfId="12638"/>
    <cellStyle name="Примечание 2 3 4 4 2" xfId="12639"/>
    <cellStyle name="Примечание 2 3 4 5" xfId="12640"/>
    <cellStyle name="Примечание 2 3 4 5 2" xfId="12641"/>
    <cellStyle name="Примечание 2 3 4 6" xfId="12642"/>
    <cellStyle name="Примечание 2 3 4 6 2" xfId="12643"/>
    <cellStyle name="Примечание 2 3 4 7" xfId="12644"/>
    <cellStyle name="Примечание 2 3 5" xfId="12645"/>
    <cellStyle name="Примечание 2 3 5 2" xfId="12646"/>
    <cellStyle name="Примечание 2 3 5 2 2" xfId="12647"/>
    <cellStyle name="Примечание 2 3 5 3" xfId="12648"/>
    <cellStyle name="Примечание 2 3 5 3 2" xfId="12649"/>
    <cellStyle name="Примечание 2 3 5 4" xfId="12650"/>
    <cellStyle name="Примечание 2 3 5 4 2" xfId="12651"/>
    <cellStyle name="Примечание 2 3 5 5" xfId="12652"/>
    <cellStyle name="Примечание 2 3 5 5 2" xfId="12653"/>
    <cellStyle name="Примечание 2 3 5 6" xfId="12654"/>
    <cellStyle name="Примечание 2 3 5 6 2" xfId="12655"/>
    <cellStyle name="Примечание 2 3 5 7" xfId="12656"/>
    <cellStyle name="Примечание 2 3 6" xfId="12657"/>
    <cellStyle name="Примечание 2 3 6 2" xfId="12658"/>
    <cellStyle name="Примечание 2 3 6 2 2" xfId="12659"/>
    <cellStyle name="Примечание 2 3 6 3" xfId="12660"/>
    <cellStyle name="Примечание 2 3 6 3 2" xfId="12661"/>
    <cellStyle name="Примечание 2 3 6 4" xfId="12662"/>
    <cellStyle name="Примечание 2 3 6 4 2" xfId="12663"/>
    <cellStyle name="Примечание 2 3 6 5" xfId="12664"/>
    <cellStyle name="Примечание 2 3 6 5 2" xfId="12665"/>
    <cellStyle name="Примечание 2 3 6 6" xfId="12666"/>
    <cellStyle name="Примечание 2 3 6 6 2" xfId="12667"/>
    <cellStyle name="Примечание 2 3 6 7" xfId="12668"/>
    <cellStyle name="Примечание 2 3 7" xfId="12669"/>
    <cellStyle name="Примечание 2 3 7 2" xfId="12670"/>
    <cellStyle name="Примечание 2 3 7 2 2" xfId="12671"/>
    <cellStyle name="Примечание 2 3 7 3" xfId="12672"/>
    <cellStyle name="Примечание 2 3 7 3 2" xfId="12673"/>
    <cellStyle name="Примечание 2 3 7 4" xfId="12674"/>
    <cellStyle name="Примечание 2 3 7 4 2" xfId="12675"/>
    <cellStyle name="Примечание 2 3 7 5" xfId="12676"/>
    <cellStyle name="Примечание 2 3 7 5 2" xfId="12677"/>
    <cellStyle name="Примечание 2 3 7 6" xfId="12678"/>
    <cellStyle name="Примечание 2 3 7 6 2" xfId="12679"/>
    <cellStyle name="Примечание 2 3 7 7" xfId="12680"/>
    <cellStyle name="Примечание 2 3 8" xfId="12681"/>
    <cellStyle name="Примечание 2 3 8 2" xfId="12682"/>
    <cellStyle name="Примечание 2 3 8 2 2" xfId="12683"/>
    <cellStyle name="Примечание 2 3 8 3" xfId="12684"/>
    <cellStyle name="Примечание 2 3 8 3 2" xfId="12685"/>
    <cellStyle name="Примечание 2 3 8 4" xfId="12686"/>
    <cellStyle name="Примечание 2 3 8 4 2" xfId="12687"/>
    <cellStyle name="Примечание 2 3 8 5" xfId="12688"/>
    <cellStyle name="Примечание 2 3 8 5 2" xfId="12689"/>
    <cellStyle name="Примечание 2 3 8 6" xfId="12690"/>
    <cellStyle name="Примечание 2 3 8 6 2" xfId="12691"/>
    <cellStyle name="Примечание 2 3 8 7" xfId="12692"/>
    <cellStyle name="Примечание 2 3 9" xfId="12693"/>
    <cellStyle name="Примечание 2 4" xfId="12694"/>
    <cellStyle name="Примечание 2 4 2" xfId="12695"/>
    <cellStyle name="Примечание 2 4 2 2" xfId="12696"/>
    <cellStyle name="Примечание 2 4 2 2 2" xfId="12697"/>
    <cellStyle name="Примечание 2 4 2 3" xfId="12698"/>
    <cellStyle name="Примечание 2 4 2 3 2" xfId="12699"/>
    <cellStyle name="Примечание 2 4 2 4" xfId="12700"/>
    <cellStyle name="Примечание 2 4 2 4 2" xfId="12701"/>
    <cellStyle name="Примечание 2 4 2 5" xfId="12702"/>
    <cellStyle name="Примечание 2 4 2 5 2" xfId="12703"/>
    <cellStyle name="Примечание 2 4 2 6" xfId="12704"/>
    <cellStyle name="Примечание 2 4 3" xfId="12705"/>
    <cellStyle name="Примечание 2 4 3 2" xfId="12706"/>
    <cellStyle name="Примечание 2 4 3 2 2" xfId="12707"/>
    <cellStyle name="Примечание 2 4 3 3" xfId="12708"/>
    <cellStyle name="Примечание 2 4 3 3 2" xfId="12709"/>
    <cellStyle name="Примечание 2 4 3 4" xfId="12710"/>
    <cellStyle name="Примечание 2 4 3 4 2" xfId="12711"/>
    <cellStyle name="Примечание 2 4 3 5" xfId="12712"/>
    <cellStyle name="Примечание 2 4 3 5 2" xfId="12713"/>
    <cellStyle name="Примечание 2 4 3 6" xfId="12714"/>
    <cellStyle name="Примечание 2 4 3 6 2" xfId="12715"/>
    <cellStyle name="Примечание 2 4 3 7" xfId="12716"/>
    <cellStyle name="Примечание 2 4 4" xfId="12717"/>
    <cellStyle name="Примечание 2 4 4 2" xfId="12718"/>
    <cellStyle name="Примечание 2 4 4 2 2" xfId="12719"/>
    <cellStyle name="Примечание 2 4 4 3" xfId="12720"/>
    <cellStyle name="Примечание 2 4 4 3 2" xfId="12721"/>
    <cellStyle name="Примечание 2 4 4 4" xfId="12722"/>
    <cellStyle name="Примечание 2 4 4 4 2" xfId="12723"/>
    <cellStyle name="Примечание 2 4 4 5" xfId="12724"/>
    <cellStyle name="Примечание 2 4 4 5 2" xfId="12725"/>
    <cellStyle name="Примечание 2 4 4 6" xfId="12726"/>
    <cellStyle name="Примечание 2 4 4 6 2" xfId="12727"/>
    <cellStyle name="Примечание 2 4 4 7" xfId="12728"/>
    <cellStyle name="Примечание 2 4 5" xfId="12729"/>
    <cellStyle name="Примечание 2 4 5 2" xfId="12730"/>
    <cellStyle name="Примечание 2 4 5 2 2" xfId="12731"/>
    <cellStyle name="Примечание 2 4 5 3" xfId="12732"/>
    <cellStyle name="Примечание 2 4 5 3 2" xfId="12733"/>
    <cellStyle name="Примечание 2 4 5 4" xfId="12734"/>
    <cellStyle name="Примечание 2 4 5 4 2" xfId="12735"/>
    <cellStyle name="Примечание 2 4 5 5" xfId="12736"/>
    <cellStyle name="Примечание 2 4 5 5 2" xfId="12737"/>
    <cellStyle name="Примечание 2 4 5 6" xfId="12738"/>
    <cellStyle name="Примечание 2 4 5 6 2" xfId="12739"/>
    <cellStyle name="Примечание 2 4 5 7" xfId="12740"/>
    <cellStyle name="Примечание 2 4 6" xfId="12741"/>
    <cellStyle name="Примечание 2 4 6 2" xfId="12742"/>
    <cellStyle name="Примечание 2 4 6 2 2" xfId="12743"/>
    <cellStyle name="Примечание 2 4 6 3" xfId="12744"/>
    <cellStyle name="Примечание 2 4 6 3 2" xfId="12745"/>
    <cellStyle name="Примечание 2 4 6 4" xfId="12746"/>
    <cellStyle name="Примечание 2 4 6 4 2" xfId="12747"/>
    <cellStyle name="Примечание 2 4 6 5" xfId="12748"/>
    <cellStyle name="Примечание 2 4 6 5 2" xfId="12749"/>
    <cellStyle name="Примечание 2 4 6 6" xfId="12750"/>
    <cellStyle name="Примечание 2 4 6 6 2" xfId="12751"/>
    <cellStyle name="Примечание 2 4 6 7" xfId="12752"/>
    <cellStyle name="Примечание 2 4 7" xfId="12753"/>
    <cellStyle name="Примечание 2 4 7 2" xfId="12754"/>
    <cellStyle name="Примечание 2 4 7 2 2" xfId="12755"/>
    <cellStyle name="Примечание 2 4 7 3" xfId="12756"/>
    <cellStyle name="Примечание 2 4 7 3 2" xfId="12757"/>
    <cellStyle name="Примечание 2 4 7 4" xfId="12758"/>
    <cellStyle name="Примечание 2 4 7 4 2" xfId="12759"/>
    <cellStyle name="Примечание 2 4 7 5" xfId="12760"/>
    <cellStyle name="Примечание 2 4 7 5 2" xfId="12761"/>
    <cellStyle name="Примечание 2 4 7 6" xfId="12762"/>
    <cellStyle name="Примечание 2 4 7 6 2" xfId="12763"/>
    <cellStyle name="Примечание 2 4 7 7" xfId="12764"/>
    <cellStyle name="Примечание 2 4 8" xfId="12765"/>
    <cellStyle name="Примечание 2 4 8 2" xfId="12766"/>
    <cellStyle name="Примечание 2 4 8 2 2" xfId="12767"/>
    <cellStyle name="Примечание 2 4 8 3" xfId="12768"/>
    <cellStyle name="Примечание 2 4 8 3 2" xfId="12769"/>
    <cellStyle name="Примечание 2 4 8 4" xfId="12770"/>
    <cellStyle name="Примечание 2 4 8 4 2" xfId="12771"/>
    <cellStyle name="Примечание 2 4 8 5" xfId="12772"/>
    <cellStyle name="Примечание 2 4 8 5 2" xfId="12773"/>
    <cellStyle name="Примечание 2 4 8 6" xfId="12774"/>
    <cellStyle name="Примечание 2 4 8 6 2" xfId="12775"/>
    <cellStyle name="Примечание 2 4 8 7" xfId="12776"/>
    <cellStyle name="Примечание 2 4 9" xfId="12777"/>
    <cellStyle name="Примечание 2 5" xfId="12778"/>
    <cellStyle name="Примечание 2 5 2" xfId="12779"/>
    <cellStyle name="Примечание 2 5 2 2" xfId="12780"/>
    <cellStyle name="Примечание 2 5 2 2 2" xfId="12781"/>
    <cellStyle name="Примечание 2 5 2 3" xfId="12782"/>
    <cellStyle name="Примечание 2 5 2 3 2" xfId="12783"/>
    <cellStyle name="Примечание 2 5 2 4" xfId="12784"/>
    <cellStyle name="Примечание 2 5 2 4 2" xfId="12785"/>
    <cellStyle name="Примечание 2 5 2 5" xfId="12786"/>
    <cellStyle name="Примечание 2 5 2 5 2" xfId="12787"/>
    <cellStyle name="Примечание 2 5 2 6" xfId="12788"/>
    <cellStyle name="Примечание 2 5 3" xfId="12789"/>
    <cellStyle name="Примечание 2 5 3 2" xfId="12790"/>
    <cellStyle name="Примечание 2 5 3 2 2" xfId="12791"/>
    <cellStyle name="Примечание 2 5 3 3" xfId="12792"/>
    <cellStyle name="Примечание 2 5 3 3 2" xfId="12793"/>
    <cellStyle name="Примечание 2 5 3 4" xfId="12794"/>
    <cellStyle name="Примечание 2 5 3 4 2" xfId="12795"/>
    <cellStyle name="Примечание 2 5 3 5" xfId="12796"/>
    <cellStyle name="Примечание 2 5 3 5 2" xfId="12797"/>
    <cellStyle name="Примечание 2 5 3 6" xfId="12798"/>
    <cellStyle name="Примечание 2 5 3 6 2" xfId="12799"/>
    <cellStyle name="Примечание 2 5 3 7" xfId="12800"/>
    <cellStyle name="Примечание 2 5 4" xfId="12801"/>
    <cellStyle name="Примечание 2 5 4 2" xfId="12802"/>
    <cellStyle name="Примечание 2 5 4 2 2" xfId="12803"/>
    <cellStyle name="Примечание 2 5 4 3" xfId="12804"/>
    <cellStyle name="Примечание 2 5 4 3 2" xfId="12805"/>
    <cellStyle name="Примечание 2 5 4 4" xfId="12806"/>
    <cellStyle name="Примечание 2 5 4 4 2" xfId="12807"/>
    <cellStyle name="Примечание 2 5 4 5" xfId="12808"/>
    <cellStyle name="Примечание 2 5 4 5 2" xfId="12809"/>
    <cellStyle name="Примечание 2 5 4 6" xfId="12810"/>
    <cellStyle name="Примечание 2 5 4 6 2" xfId="12811"/>
    <cellStyle name="Примечание 2 5 4 7" xfId="12812"/>
    <cellStyle name="Примечание 2 5 5" xfId="12813"/>
    <cellStyle name="Примечание 2 5 5 2" xfId="12814"/>
    <cellStyle name="Примечание 2 5 5 2 2" xfId="12815"/>
    <cellStyle name="Примечание 2 5 5 3" xfId="12816"/>
    <cellStyle name="Примечание 2 5 5 3 2" xfId="12817"/>
    <cellStyle name="Примечание 2 5 5 4" xfId="12818"/>
    <cellStyle name="Примечание 2 5 5 4 2" xfId="12819"/>
    <cellStyle name="Примечание 2 5 5 5" xfId="12820"/>
    <cellStyle name="Примечание 2 5 5 5 2" xfId="12821"/>
    <cellStyle name="Примечание 2 5 5 6" xfId="12822"/>
    <cellStyle name="Примечание 2 5 5 6 2" xfId="12823"/>
    <cellStyle name="Примечание 2 5 5 7" xfId="12824"/>
    <cellStyle name="Примечание 2 5 6" xfId="12825"/>
    <cellStyle name="Примечание 2 5 6 2" xfId="12826"/>
    <cellStyle name="Примечание 2 5 6 2 2" xfId="12827"/>
    <cellStyle name="Примечание 2 5 6 3" xfId="12828"/>
    <cellStyle name="Примечание 2 5 6 3 2" xfId="12829"/>
    <cellStyle name="Примечание 2 5 6 4" xfId="12830"/>
    <cellStyle name="Примечание 2 5 6 4 2" xfId="12831"/>
    <cellStyle name="Примечание 2 5 6 5" xfId="12832"/>
    <cellStyle name="Примечание 2 5 6 5 2" xfId="12833"/>
    <cellStyle name="Примечание 2 5 6 6" xfId="12834"/>
    <cellStyle name="Примечание 2 5 6 6 2" xfId="12835"/>
    <cellStyle name="Примечание 2 5 6 7" xfId="12836"/>
    <cellStyle name="Примечание 2 5 7" xfId="12837"/>
    <cellStyle name="Примечание 2 5 7 2" xfId="12838"/>
    <cellStyle name="Примечание 2 5 7 2 2" xfId="12839"/>
    <cellStyle name="Примечание 2 5 7 3" xfId="12840"/>
    <cellStyle name="Примечание 2 5 7 3 2" xfId="12841"/>
    <cellStyle name="Примечание 2 5 7 4" xfId="12842"/>
    <cellStyle name="Примечание 2 5 7 4 2" xfId="12843"/>
    <cellStyle name="Примечание 2 5 7 5" xfId="12844"/>
    <cellStyle name="Примечание 2 5 7 5 2" xfId="12845"/>
    <cellStyle name="Примечание 2 5 7 6" xfId="12846"/>
    <cellStyle name="Примечание 2 5 7 6 2" xfId="12847"/>
    <cellStyle name="Примечание 2 5 7 7" xfId="12848"/>
    <cellStyle name="Примечание 2 5 8" xfId="12849"/>
    <cellStyle name="Примечание 2 5 8 2" xfId="12850"/>
    <cellStyle name="Примечание 2 5 8 2 2" xfId="12851"/>
    <cellStyle name="Примечание 2 5 8 3" xfId="12852"/>
    <cellStyle name="Примечание 2 5 8 3 2" xfId="12853"/>
    <cellStyle name="Примечание 2 5 8 4" xfId="12854"/>
    <cellStyle name="Примечание 2 5 8 4 2" xfId="12855"/>
    <cellStyle name="Примечание 2 5 8 5" xfId="12856"/>
    <cellStyle name="Примечание 2 5 8 5 2" xfId="12857"/>
    <cellStyle name="Примечание 2 5 8 6" xfId="12858"/>
    <cellStyle name="Примечание 2 5 8 6 2" xfId="12859"/>
    <cellStyle name="Примечание 2 5 8 7" xfId="12860"/>
    <cellStyle name="Примечание 2 5 9" xfId="12861"/>
    <cellStyle name="Примечание 2 6" xfId="12862"/>
    <cellStyle name="Примечание 2 6 2" xfId="12863"/>
    <cellStyle name="Примечание 2 6 2 2" xfId="12864"/>
    <cellStyle name="Примечание 2 6 2 2 2" xfId="12865"/>
    <cellStyle name="Примечание 2 6 2 3" xfId="12866"/>
    <cellStyle name="Примечание 2 6 2 3 2" xfId="12867"/>
    <cellStyle name="Примечание 2 6 2 4" xfId="12868"/>
    <cellStyle name="Примечание 2 6 2 4 2" xfId="12869"/>
    <cellStyle name="Примечание 2 6 2 5" xfId="12870"/>
    <cellStyle name="Примечание 2 6 2 5 2" xfId="12871"/>
    <cellStyle name="Примечание 2 6 2 6" xfId="12872"/>
    <cellStyle name="Примечание 2 6 3" xfId="12873"/>
    <cellStyle name="Примечание 2 6 3 2" xfId="12874"/>
    <cellStyle name="Примечание 2 6 3 2 2" xfId="12875"/>
    <cellStyle name="Примечание 2 6 3 3" xfId="12876"/>
    <cellStyle name="Примечание 2 6 3 3 2" xfId="12877"/>
    <cellStyle name="Примечание 2 6 3 4" xfId="12878"/>
    <cellStyle name="Примечание 2 6 3 4 2" xfId="12879"/>
    <cellStyle name="Примечание 2 6 3 5" xfId="12880"/>
    <cellStyle name="Примечание 2 6 3 5 2" xfId="12881"/>
    <cellStyle name="Примечание 2 6 3 6" xfId="12882"/>
    <cellStyle name="Примечание 2 6 3 6 2" xfId="12883"/>
    <cellStyle name="Примечание 2 6 3 7" xfId="12884"/>
    <cellStyle name="Примечание 2 6 4" xfId="12885"/>
    <cellStyle name="Примечание 2 6 4 2" xfId="12886"/>
    <cellStyle name="Примечание 2 6 4 2 2" xfId="12887"/>
    <cellStyle name="Примечание 2 6 4 3" xfId="12888"/>
    <cellStyle name="Примечание 2 6 4 3 2" xfId="12889"/>
    <cellStyle name="Примечание 2 6 4 4" xfId="12890"/>
    <cellStyle name="Примечание 2 6 4 4 2" xfId="12891"/>
    <cellStyle name="Примечание 2 6 4 5" xfId="12892"/>
    <cellStyle name="Примечание 2 6 4 5 2" xfId="12893"/>
    <cellStyle name="Примечание 2 6 4 6" xfId="12894"/>
    <cellStyle name="Примечание 2 6 4 6 2" xfId="12895"/>
    <cellStyle name="Примечание 2 6 4 7" xfId="12896"/>
    <cellStyle name="Примечание 2 6 5" xfId="12897"/>
    <cellStyle name="Примечание 2 6 5 2" xfId="12898"/>
    <cellStyle name="Примечание 2 6 5 2 2" xfId="12899"/>
    <cellStyle name="Примечание 2 6 5 3" xfId="12900"/>
    <cellStyle name="Примечание 2 6 5 3 2" xfId="12901"/>
    <cellStyle name="Примечание 2 6 5 4" xfId="12902"/>
    <cellStyle name="Примечание 2 6 5 4 2" xfId="12903"/>
    <cellStyle name="Примечание 2 6 5 5" xfId="12904"/>
    <cellStyle name="Примечание 2 6 5 5 2" xfId="12905"/>
    <cellStyle name="Примечание 2 6 5 6" xfId="12906"/>
    <cellStyle name="Примечание 2 6 5 6 2" xfId="12907"/>
    <cellStyle name="Примечание 2 6 5 7" xfId="12908"/>
    <cellStyle name="Примечание 2 6 6" xfId="12909"/>
    <cellStyle name="Примечание 2 6 6 2" xfId="12910"/>
    <cellStyle name="Примечание 2 6 6 2 2" xfId="12911"/>
    <cellStyle name="Примечание 2 6 6 3" xfId="12912"/>
    <cellStyle name="Примечание 2 6 6 3 2" xfId="12913"/>
    <cellStyle name="Примечание 2 6 6 4" xfId="12914"/>
    <cellStyle name="Примечание 2 6 6 4 2" xfId="12915"/>
    <cellStyle name="Примечание 2 6 6 5" xfId="12916"/>
    <cellStyle name="Примечание 2 6 6 5 2" xfId="12917"/>
    <cellStyle name="Примечание 2 6 6 6" xfId="12918"/>
    <cellStyle name="Примечание 2 6 6 6 2" xfId="12919"/>
    <cellStyle name="Примечание 2 6 6 7" xfId="12920"/>
    <cellStyle name="Примечание 2 6 7" xfId="12921"/>
    <cellStyle name="Примечание 2 6 7 2" xfId="12922"/>
    <cellStyle name="Примечание 2 6 7 2 2" xfId="12923"/>
    <cellStyle name="Примечание 2 6 7 3" xfId="12924"/>
    <cellStyle name="Примечание 2 6 7 3 2" xfId="12925"/>
    <cellStyle name="Примечание 2 6 7 4" xfId="12926"/>
    <cellStyle name="Примечание 2 6 7 4 2" xfId="12927"/>
    <cellStyle name="Примечание 2 6 7 5" xfId="12928"/>
    <cellStyle name="Примечание 2 6 7 5 2" xfId="12929"/>
    <cellStyle name="Примечание 2 6 7 6" xfId="12930"/>
    <cellStyle name="Примечание 2 6 7 6 2" xfId="12931"/>
    <cellStyle name="Примечание 2 6 7 7" xfId="12932"/>
    <cellStyle name="Примечание 2 6 8" xfId="12933"/>
    <cellStyle name="Примечание 2 6 8 2" xfId="12934"/>
    <cellStyle name="Примечание 2 6 8 2 2" xfId="12935"/>
    <cellStyle name="Примечание 2 6 8 3" xfId="12936"/>
    <cellStyle name="Примечание 2 6 8 3 2" xfId="12937"/>
    <cellStyle name="Примечание 2 6 8 4" xfId="12938"/>
    <cellStyle name="Примечание 2 6 8 4 2" xfId="12939"/>
    <cellStyle name="Примечание 2 6 8 5" xfId="12940"/>
    <cellStyle name="Примечание 2 6 8 5 2" xfId="12941"/>
    <cellStyle name="Примечание 2 6 8 6" xfId="12942"/>
    <cellStyle name="Примечание 2 6 8 6 2" xfId="12943"/>
    <cellStyle name="Примечание 2 6 8 7" xfId="12944"/>
    <cellStyle name="Примечание 2 6 9" xfId="12945"/>
    <cellStyle name="Примечание 2 7" xfId="12946"/>
    <cellStyle name="Примечание 2 7 2" xfId="12947"/>
    <cellStyle name="Примечание 2 7 2 2" xfId="12948"/>
    <cellStyle name="Примечание 2 7 2 2 2" xfId="12949"/>
    <cellStyle name="Примечание 2 7 2 3" xfId="12950"/>
    <cellStyle name="Примечание 2 7 2 3 2" xfId="12951"/>
    <cellStyle name="Примечание 2 7 2 4" xfId="12952"/>
    <cellStyle name="Примечание 2 7 2 4 2" xfId="12953"/>
    <cellStyle name="Примечание 2 7 2 5" xfId="12954"/>
    <cellStyle name="Примечание 2 7 2 5 2" xfId="12955"/>
    <cellStyle name="Примечание 2 7 2 6" xfId="12956"/>
    <cellStyle name="Примечание 2 7 3" xfId="12957"/>
    <cellStyle name="Примечание 2 7 3 2" xfId="12958"/>
    <cellStyle name="Примечание 2 7 3 2 2" xfId="12959"/>
    <cellStyle name="Примечание 2 7 3 3" xfId="12960"/>
    <cellStyle name="Примечание 2 7 3 3 2" xfId="12961"/>
    <cellStyle name="Примечание 2 7 3 4" xfId="12962"/>
    <cellStyle name="Примечание 2 7 3 4 2" xfId="12963"/>
    <cellStyle name="Примечание 2 7 3 5" xfId="12964"/>
    <cellStyle name="Примечание 2 7 3 5 2" xfId="12965"/>
    <cellStyle name="Примечание 2 7 3 6" xfId="12966"/>
    <cellStyle name="Примечание 2 7 3 6 2" xfId="12967"/>
    <cellStyle name="Примечание 2 7 3 7" xfId="12968"/>
    <cellStyle name="Примечание 2 7 4" xfId="12969"/>
    <cellStyle name="Примечание 2 7 4 2" xfId="12970"/>
    <cellStyle name="Примечание 2 7 4 2 2" xfId="12971"/>
    <cellStyle name="Примечание 2 7 4 3" xfId="12972"/>
    <cellStyle name="Примечание 2 7 4 3 2" xfId="12973"/>
    <cellStyle name="Примечание 2 7 4 4" xfId="12974"/>
    <cellStyle name="Примечание 2 7 4 4 2" xfId="12975"/>
    <cellStyle name="Примечание 2 7 4 5" xfId="12976"/>
    <cellStyle name="Примечание 2 7 4 5 2" xfId="12977"/>
    <cellStyle name="Примечание 2 7 4 6" xfId="12978"/>
    <cellStyle name="Примечание 2 7 4 6 2" xfId="12979"/>
    <cellStyle name="Примечание 2 7 4 7" xfId="12980"/>
    <cellStyle name="Примечание 2 7 5" xfId="12981"/>
    <cellStyle name="Примечание 2 7 5 2" xfId="12982"/>
    <cellStyle name="Примечание 2 7 5 2 2" xfId="12983"/>
    <cellStyle name="Примечание 2 7 5 3" xfId="12984"/>
    <cellStyle name="Примечание 2 7 5 3 2" xfId="12985"/>
    <cellStyle name="Примечание 2 7 5 4" xfId="12986"/>
    <cellStyle name="Примечание 2 7 5 4 2" xfId="12987"/>
    <cellStyle name="Примечание 2 7 5 5" xfId="12988"/>
    <cellStyle name="Примечание 2 7 5 5 2" xfId="12989"/>
    <cellStyle name="Примечание 2 7 5 6" xfId="12990"/>
    <cellStyle name="Примечание 2 7 5 6 2" xfId="12991"/>
    <cellStyle name="Примечание 2 7 5 7" xfId="12992"/>
    <cellStyle name="Примечание 2 7 6" xfId="12993"/>
    <cellStyle name="Примечание 2 7 6 2" xfId="12994"/>
    <cellStyle name="Примечание 2 7 6 2 2" xfId="12995"/>
    <cellStyle name="Примечание 2 7 6 3" xfId="12996"/>
    <cellStyle name="Примечание 2 7 6 3 2" xfId="12997"/>
    <cellStyle name="Примечание 2 7 6 4" xfId="12998"/>
    <cellStyle name="Примечание 2 7 6 4 2" xfId="12999"/>
    <cellStyle name="Примечание 2 7 6 5" xfId="13000"/>
    <cellStyle name="Примечание 2 7 6 5 2" xfId="13001"/>
    <cellStyle name="Примечание 2 7 6 6" xfId="13002"/>
    <cellStyle name="Примечание 2 7 6 6 2" xfId="13003"/>
    <cellStyle name="Примечание 2 7 6 7" xfId="13004"/>
    <cellStyle name="Примечание 2 7 7" xfId="13005"/>
    <cellStyle name="Примечание 2 7 7 2" xfId="13006"/>
    <cellStyle name="Примечание 2 7 7 2 2" xfId="13007"/>
    <cellStyle name="Примечание 2 7 7 3" xfId="13008"/>
    <cellStyle name="Примечание 2 7 7 3 2" xfId="13009"/>
    <cellStyle name="Примечание 2 7 7 4" xfId="13010"/>
    <cellStyle name="Примечание 2 7 7 4 2" xfId="13011"/>
    <cellStyle name="Примечание 2 7 7 5" xfId="13012"/>
    <cellStyle name="Примечание 2 7 7 5 2" xfId="13013"/>
    <cellStyle name="Примечание 2 7 7 6" xfId="13014"/>
    <cellStyle name="Примечание 2 7 7 6 2" xfId="13015"/>
    <cellStyle name="Примечание 2 7 7 7" xfId="13016"/>
    <cellStyle name="Примечание 2 7 8" xfId="13017"/>
    <cellStyle name="Примечание 2 7 8 2" xfId="13018"/>
    <cellStyle name="Примечание 2 7 8 2 2" xfId="13019"/>
    <cellStyle name="Примечание 2 7 8 3" xfId="13020"/>
    <cellStyle name="Примечание 2 7 8 3 2" xfId="13021"/>
    <cellStyle name="Примечание 2 7 8 4" xfId="13022"/>
    <cellStyle name="Примечание 2 7 8 4 2" xfId="13023"/>
    <cellStyle name="Примечание 2 7 8 5" xfId="13024"/>
    <cellStyle name="Примечание 2 7 8 5 2" xfId="13025"/>
    <cellStyle name="Примечание 2 7 8 6" xfId="13026"/>
    <cellStyle name="Примечание 2 7 8 6 2" xfId="13027"/>
    <cellStyle name="Примечание 2 7 8 7" xfId="13028"/>
    <cellStyle name="Примечание 2 7 9" xfId="13029"/>
    <cellStyle name="Примечание 2 8" xfId="13030"/>
    <cellStyle name="Примечание 2 8 2" xfId="13031"/>
    <cellStyle name="Примечание 2 8 2 2" xfId="13032"/>
    <cellStyle name="Примечание 2 8 2 2 2" xfId="13033"/>
    <cellStyle name="Примечание 2 8 2 3" xfId="13034"/>
    <cellStyle name="Примечание 2 8 2 3 2" xfId="13035"/>
    <cellStyle name="Примечание 2 8 2 4" xfId="13036"/>
    <cellStyle name="Примечание 2 8 2 4 2" xfId="13037"/>
    <cellStyle name="Примечание 2 8 2 5" xfId="13038"/>
    <cellStyle name="Примечание 2 8 2 5 2" xfId="13039"/>
    <cellStyle name="Примечание 2 8 2 6" xfId="13040"/>
    <cellStyle name="Примечание 2 8 3" xfId="13041"/>
    <cellStyle name="Примечание 2 8 3 2" xfId="13042"/>
    <cellStyle name="Примечание 2 8 3 2 2" xfId="13043"/>
    <cellStyle name="Примечание 2 8 3 3" xfId="13044"/>
    <cellStyle name="Примечание 2 8 3 3 2" xfId="13045"/>
    <cellStyle name="Примечание 2 8 3 4" xfId="13046"/>
    <cellStyle name="Примечание 2 8 3 4 2" xfId="13047"/>
    <cellStyle name="Примечание 2 8 3 5" xfId="13048"/>
    <cellStyle name="Примечание 2 8 3 5 2" xfId="13049"/>
    <cellStyle name="Примечание 2 8 3 6" xfId="13050"/>
    <cellStyle name="Примечание 2 8 3 6 2" xfId="13051"/>
    <cellStyle name="Примечание 2 8 3 7" xfId="13052"/>
    <cellStyle name="Примечание 2 8 4" xfId="13053"/>
    <cellStyle name="Примечание 2 8 4 2" xfId="13054"/>
    <cellStyle name="Примечание 2 8 4 2 2" xfId="13055"/>
    <cellStyle name="Примечание 2 8 4 3" xfId="13056"/>
    <cellStyle name="Примечание 2 8 4 3 2" xfId="13057"/>
    <cellStyle name="Примечание 2 8 4 4" xfId="13058"/>
    <cellStyle name="Примечание 2 8 4 4 2" xfId="13059"/>
    <cellStyle name="Примечание 2 8 4 5" xfId="13060"/>
    <cellStyle name="Примечание 2 8 4 5 2" xfId="13061"/>
    <cellStyle name="Примечание 2 8 4 6" xfId="13062"/>
    <cellStyle name="Примечание 2 8 4 6 2" xfId="13063"/>
    <cellStyle name="Примечание 2 8 4 7" xfId="13064"/>
    <cellStyle name="Примечание 2 8 5" xfId="13065"/>
    <cellStyle name="Примечание 2 8 5 2" xfId="13066"/>
    <cellStyle name="Примечание 2 8 5 2 2" xfId="13067"/>
    <cellStyle name="Примечание 2 8 5 3" xfId="13068"/>
    <cellStyle name="Примечание 2 8 5 3 2" xfId="13069"/>
    <cellStyle name="Примечание 2 8 5 4" xfId="13070"/>
    <cellStyle name="Примечание 2 8 5 4 2" xfId="13071"/>
    <cellStyle name="Примечание 2 8 5 5" xfId="13072"/>
    <cellStyle name="Примечание 2 8 5 5 2" xfId="13073"/>
    <cellStyle name="Примечание 2 8 5 6" xfId="13074"/>
    <cellStyle name="Примечание 2 8 5 6 2" xfId="13075"/>
    <cellStyle name="Примечание 2 8 5 7" xfId="13076"/>
    <cellStyle name="Примечание 2 8 6" xfId="13077"/>
    <cellStyle name="Примечание 2 8 6 2" xfId="13078"/>
    <cellStyle name="Примечание 2 8 6 2 2" xfId="13079"/>
    <cellStyle name="Примечание 2 8 6 3" xfId="13080"/>
    <cellStyle name="Примечание 2 8 6 3 2" xfId="13081"/>
    <cellStyle name="Примечание 2 8 6 4" xfId="13082"/>
    <cellStyle name="Примечание 2 8 6 4 2" xfId="13083"/>
    <cellStyle name="Примечание 2 8 6 5" xfId="13084"/>
    <cellStyle name="Примечание 2 8 6 5 2" xfId="13085"/>
    <cellStyle name="Примечание 2 8 6 6" xfId="13086"/>
    <cellStyle name="Примечание 2 8 6 6 2" xfId="13087"/>
    <cellStyle name="Примечание 2 8 6 7" xfId="13088"/>
    <cellStyle name="Примечание 2 8 7" xfId="13089"/>
    <cellStyle name="Примечание 2 8 7 2" xfId="13090"/>
    <cellStyle name="Примечание 2 8 7 2 2" xfId="13091"/>
    <cellStyle name="Примечание 2 8 7 3" xfId="13092"/>
    <cellStyle name="Примечание 2 8 7 3 2" xfId="13093"/>
    <cellStyle name="Примечание 2 8 7 4" xfId="13094"/>
    <cellStyle name="Примечание 2 8 7 4 2" xfId="13095"/>
    <cellStyle name="Примечание 2 8 7 5" xfId="13096"/>
    <cellStyle name="Примечание 2 8 7 5 2" xfId="13097"/>
    <cellStyle name="Примечание 2 8 7 6" xfId="13098"/>
    <cellStyle name="Примечание 2 8 7 6 2" xfId="13099"/>
    <cellStyle name="Примечание 2 8 7 7" xfId="13100"/>
    <cellStyle name="Примечание 2 8 8" xfId="13101"/>
    <cellStyle name="Примечание 2 8 8 2" xfId="13102"/>
    <cellStyle name="Примечание 2 8 8 2 2" xfId="13103"/>
    <cellStyle name="Примечание 2 8 8 3" xfId="13104"/>
    <cellStyle name="Примечание 2 8 8 3 2" xfId="13105"/>
    <cellStyle name="Примечание 2 8 8 4" xfId="13106"/>
    <cellStyle name="Примечание 2 8 8 4 2" xfId="13107"/>
    <cellStyle name="Примечание 2 8 8 5" xfId="13108"/>
    <cellStyle name="Примечание 2 8 8 5 2" xfId="13109"/>
    <cellStyle name="Примечание 2 8 8 6" xfId="13110"/>
    <cellStyle name="Примечание 2 8 8 6 2" xfId="13111"/>
    <cellStyle name="Примечание 2 8 8 7" xfId="13112"/>
    <cellStyle name="Примечание 2 8 9" xfId="13113"/>
    <cellStyle name="Примечание 3" xfId="13114"/>
    <cellStyle name="Примечание 3 10" xfId="13115"/>
    <cellStyle name="Примечание 3 10 2" xfId="13116"/>
    <cellStyle name="Примечание 3 10 2 2" xfId="13117"/>
    <cellStyle name="Примечание 3 10 3" xfId="13118"/>
    <cellStyle name="Примечание 3 10 3 2" xfId="13119"/>
    <cellStyle name="Примечание 3 10 4" xfId="13120"/>
    <cellStyle name="Примечание 3 10 4 2" xfId="13121"/>
    <cellStyle name="Примечание 3 10 5" xfId="13122"/>
    <cellStyle name="Примечание 3 10 5 2" xfId="13123"/>
    <cellStyle name="Примечание 3 10 6" xfId="13124"/>
    <cellStyle name="Примечание 3 10 6 2" xfId="13125"/>
    <cellStyle name="Примечание 3 10 7" xfId="13126"/>
    <cellStyle name="Примечание 3 11" xfId="13127"/>
    <cellStyle name="Примечание 3 11 2" xfId="13128"/>
    <cellStyle name="Примечание 3 11 2 2" xfId="13129"/>
    <cellStyle name="Примечание 3 11 3" xfId="13130"/>
    <cellStyle name="Примечание 3 11 3 2" xfId="13131"/>
    <cellStyle name="Примечание 3 11 4" xfId="13132"/>
    <cellStyle name="Примечание 3 11 4 2" xfId="13133"/>
    <cellStyle name="Примечание 3 11 5" xfId="13134"/>
    <cellStyle name="Примечание 3 11 5 2" xfId="13135"/>
    <cellStyle name="Примечание 3 11 6" xfId="13136"/>
    <cellStyle name="Примечание 3 11 6 2" xfId="13137"/>
    <cellStyle name="Примечание 3 11 7" xfId="13138"/>
    <cellStyle name="Примечание 3 12" xfId="13139"/>
    <cellStyle name="Примечание 3 13" xfId="13140"/>
    <cellStyle name="Примечание 3 2" xfId="13141"/>
    <cellStyle name="Примечание 3 2 10" xfId="13142"/>
    <cellStyle name="Примечание 3 2 10 2" xfId="13143"/>
    <cellStyle name="Примечание 3 2 11" xfId="13144"/>
    <cellStyle name="Примечание 3 2 11 2" xfId="13145"/>
    <cellStyle name="Примечание 3 2 12" xfId="13146"/>
    <cellStyle name="Примечание 3 2 12 2" xfId="13147"/>
    <cellStyle name="Примечание 3 2 13" xfId="13148"/>
    <cellStyle name="Примечание 3 2 13 2" xfId="13149"/>
    <cellStyle name="Примечание 3 2 14" xfId="13150"/>
    <cellStyle name="Примечание 3 2 15" xfId="13151"/>
    <cellStyle name="Примечание 3 2 16" xfId="13152"/>
    <cellStyle name="Примечание 3 2 2" xfId="13153"/>
    <cellStyle name="Примечание 3 2 2 2" xfId="13154"/>
    <cellStyle name="Примечание 3 2 2 2 2" xfId="13155"/>
    <cellStyle name="Примечание 3 2 2 3" xfId="13156"/>
    <cellStyle name="Примечание 3 2 2 3 2" xfId="13157"/>
    <cellStyle name="Примечание 3 2 2 4" xfId="13158"/>
    <cellStyle name="Примечание 3 2 2 4 2" xfId="13159"/>
    <cellStyle name="Примечание 3 2 2 5" xfId="13160"/>
    <cellStyle name="Примечание 3 2 2 5 2" xfId="13161"/>
    <cellStyle name="Примечание 3 2 2 6" xfId="13162"/>
    <cellStyle name="Примечание 3 2 2 6 2" xfId="13163"/>
    <cellStyle name="Примечание 3 2 2 7" xfId="13164"/>
    <cellStyle name="Примечание 3 2 2 7 2" xfId="13165"/>
    <cellStyle name="Примечание 3 2 2 8" xfId="13166"/>
    <cellStyle name="Примечание 3 2 2 9" xfId="13167"/>
    <cellStyle name="Примечание 3 2 3" xfId="13168"/>
    <cellStyle name="Примечание 3 2 3 2" xfId="13169"/>
    <cellStyle name="Примечание 3 2 3 2 2" xfId="13170"/>
    <cellStyle name="Примечание 3 2 3 3" xfId="13171"/>
    <cellStyle name="Примечание 3 2 3 3 2" xfId="13172"/>
    <cellStyle name="Примечание 3 2 3 4" xfId="13173"/>
    <cellStyle name="Примечание 3 2 3 4 2" xfId="13174"/>
    <cellStyle name="Примечание 3 2 3 5" xfId="13175"/>
    <cellStyle name="Примечание 3 2 3 5 2" xfId="13176"/>
    <cellStyle name="Примечание 3 2 3 6" xfId="13177"/>
    <cellStyle name="Примечание 3 2 3 6 2" xfId="13178"/>
    <cellStyle name="Примечание 3 2 3 7" xfId="13179"/>
    <cellStyle name="Примечание 3 2 4" xfId="13180"/>
    <cellStyle name="Примечание 3 2 4 2" xfId="13181"/>
    <cellStyle name="Примечание 3 2 4 2 2" xfId="13182"/>
    <cellStyle name="Примечание 3 2 4 3" xfId="13183"/>
    <cellStyle name="Примечание 3 2 4 3 2" xfId="13184"/>
    <cellStyle name="Примечание 3 2 4 4" xfId="13185"/>
    <cellStyle name="Примечание 3 2 4 4 2" xfId="13186"/>
    <cellStyle name="Примечание 3 2 4 5" xfId="13187"/>
    <cellStyle name="Примечание 3 2 4 5 2" xfId="13188"/>
    <cellStyle name="Примечание 3 2 4 6" xfId="13189"/>
    <cellStyle name="Примечание 3 2 4 6 2" xfId="13190"/>
    <cellStyle name="Примечание 3 2 4 7" xfId="13191"/>
    <cellStyle name="Примечание 3 2 4 7 2" xfId="13192"/>
    <cellStyle name="Примечание 3 2 4 8" xfId="13193"/>
    <cellStyle name="Примечание 3 2 5" xfId="13194"/>
    <cellStyle name="Примечание 3 2 5 2" xfId="13195"/>
    <cellStyle name="Примечание 3 2 5 2 2" xfId="13196"/>
    <cellStyle name="Примечание 3 2 5 3" xfId="13197"/>
    <cellStyle name="Примечание 3 2 5 3 2" xfId="13198"/>
    <cellStyle name="Примечание 3 2 5 4" xfId="13199"/>
    <cellStyle name="Примечание 3 2 5 4 2" xfId="13200"/>
    <cellStyle name="Примечание 3 2 5 5" xfId="13201"/>
    <cellStyle name="Примечание 3 2 5 5 2" xfId="13202"/>
    <cellStyle name="Примечание 3 2 5 6" xfId="13203"/>
    <cellStyle name="Примечание 3 2 5 6 2" xfId="13204"/>
    <cellStyle name="Примечание 3 2 5 7" xfId="13205"/>
    <cellStyle name="Примечание 3 2 6" xfId="13206"/>
    <cellStyle name="Примечание 3 2 6 2" xfId="13207"/>
    <cellStyle name="Примечание 3 2 6 2 2" xfId="13208"/>
    <cellStyle name="Примечание 3 2 6 3" xfId="13209"/>
    <cellStyle name="Примечание 3 2 6 3 2" xfId="13210"/>
    <cellStyle name="Примечание 3 2 6 4" xfId="13211"/>
    <cellStyle name="Примечание 3 2 6 4 2" xfId="13212"/>
    <cellStyle name="Примечание 3 2 6 5" xfId="13213"/>
    <cellStyle name="Примечание 3 2 6 5 2" xfId="13214"/>
    <cellStyle name="Примечание 3 2 6 6" xfId="13215"/>
    <cellStyle name="Примечание 3 2 6 6 2" xfId="13216"/>
    <cellStyle name="Примечание 3 2 6 7" xfId="13217"/>
    <cellStyle name="Примечание 3 2 7" xfId="13218"/>
    <cellStyle name="Примечание 3 2 7 2" xfId="13219"/>
    <cellStyle name="Примечание 3 2 7 2 2" xfId="13220"/>
    <cellStyle name="Примечание 3 2 7 3" xfId="13221"/>
    <cellStyle name="Примечание 3 2 7 3 2" xfId="13222"/>
    <cellStyle name="Примечание 3 2 7 4" xfId="13223"/>
    <cellStyle name="Примечание 3 2 7 4 2" xfId="13224"/>
    <cellStyle name="Примечание 3 2 7 5" xfId="13225"/>
    <cellStyle name="Примечание 3 2 7 5 2" xfId="13226"/>
    <cellStyle name="Примечание 3 2 7 6" xfId="13227"/>
    <cellStyle name="Примечание 3 2 7 6 2" xfId="13228"/>
    <cellStyle name="Примечание 3 2 7 7" xfId="13229"/>
    <cellStyle name="Примечание 3 2 8" xfId="13230"/>
    <cellStyle name="Примечание 3 2 8 2" xfId="13231"/>
    <cellStyle name="Примечание 3 2 8 2 2" xfId="13232"/>
    <cellStyle name="Примечание 3 2 8 3" xfId="13233"/>
    <cellStyle name="Примечание 3 2 8 3 2" xfId="13234"/>
    <cellStyle name="Примечание 3 2 8 4" xfId="13235"/>
    <cellStyle name="Примечание 3 2 8 4 2" xfId="13236"/>
    <cellStyle name="Примечание 3 2 8 5" xfId="13237"/>
    <cellStyle name="Примечание 3 2 8 5 2" xfId="13238"/>
    <cellStyle name="Примечание 3 2 8 6" xfId="13239"/>
    <cellStyle name="Примечание 3 2 8 6 2" xfId="13240"/>
    <cellStyle name="Примечание 3 2 8 7" xfId="13241"/>
    <cellStyle name="Примечание 3 2 9" xfId="13242"/>
    <cellStyle name="Примечание 3 2 9 2" xfId="13243"/>
    <cellStyle name="Примечание 3 2 9 2 2" xfId="13244"/>
    <cellStyle name="Примечание 3 2 9 3" xfId="13245"/>
    <cellStyle name="Примечание 3 2 9 3 2" xfId="13246"/>
    <cellStyle name="Примечание 3 2 9 4" xfId="13247"/>
    <cellStyle name="Примечание 3 2 9 4 2" xfId="13248"/>
    <cellStyle name="Примечание 3 2 9 5" xfId="13249"/>
    <cellStyle name="Примечание 3 2 9 5 2" xfId="13250"/>
    <cellStyle name="Примечание 3 2 9 6" xfId="13251"/>
    <cellStyle name="Примечание 3 2 9 6 2" xfId="13252"/>
    <cellStyle name="Примечание 3 2 9 7" xfId="13253"/>
    <cellStyle name="Примечание 3 3" xfId="13254"/>
    <cellStyle name="Примечание 3 3 2" xfId="13255"/>
    <cellStyle name="Примечание 3 3 2 2" xfId="13256"/>
    <cellStyle name="Примечание 3 3 2 2 2" xfId="13257"/>
    <cellStyle name="Примечание 3 3 2 3" xfId="13258"/>
    <cellStyle name="Примечание 3 3 2 3 2" xfId="13259"/>
    <cellStyle name="Примечание 3 3 2 4" xfId="13260"/>
    <cellStyle name="Примечание 3 3 2 4 2" xfId="13261"/>
    <cellStyle name="Примечание 3 3 2 5" xfId="13262"/>
    <cellStyle name="Примечание 3 3 2 5 2" xfId="13263"/>
    <cellStyle name="Примечание 3 3 2 6" xfId="13264"/>
    <cellStyle name="Примечание 3 3 2 6 2" xfId="13265"/>
    <cellStyle name="Примечание 3 3 2 7" xfId="13266"/>
    <cellStyle name="Примечание 3 3 2 7 2" xfId="13267"/>
    <cellStyle name="Примечание 3 3 2 8" xfId="13268"/>
    <cellStyle name="Примечание 3 3 3" xfId="13269"/>
    <cellStyle name="Примечание 3 3 3 2" xfId="13270"/>
    <cellStyle name="Примечание 3 3 3 2 2" xfId="13271"/>
    <cellStyle name="Примечание 3 3 3 3" xfId="13272"/>
    <cellStyle name="Примечание 3 3 3 3 2" xfId="13273"/>
    <cellStyle name="Примечание 3 3 3 4" xfId="13274"/>
    <cellStyle name="Примечание 3 3 3 4 2" xfId="13275"/>
    <cellStyle name="Примечание 3 3 3 5" xfId="13276"/>
    <cellStyle name="Примечание 3 3 3 5 2" xfId="13277"/>
    <cellStyle name="Примечание 3 3 3 6" xfId="13278"/>
    <cellStyle name="Примечание 3 3 3 6 2" xfId="13279"/>
    <cellStyle name="Примечание 3 3 3 7" xfId="13280"/>
    <cellStyle name="Примечание 3 3 4" xfId="13281"/>
    <cellStyle name="Примечание 3 3 4 2" xfId="13282"/>
    <cellStyle name="Примечание 3 3 4 2 2" xfId="13283"/>
    <cellStyle name="Примечание 3 3 4 3" xfId="13284"/>
    <cellStyle name="Примечание 3 3 4 3 2" xfId="13285"/>
    <cellStyle name="Примечание 3 3 4 4" xfId="13286"/>
    <cellStyle name="Примечание 3 3 4 4 2" xfId="13287"/>
    <cellStyle name="Примечание 3 3 4 5" xfId="13288"/>
    <cellStyle name="Примечание 3 3 4 5 2" xfId="13289"/>
    <cellStyle name="Примечание 3 3 4 6" xfId="13290"/>
    <cellStyle name="Примечание 3 3 4 6 2" xfId="13291"/>
    <cellStyle name="Примечание 3 3 4 7" xfId="13292"/>
    <cellStyle name="Примечание 3 3 5" xfId="13293"/>
    <cellStyle name="Примечание 3 3 6" xfId="13294"/>
    <cellStyle name="Примечание 3 3 7" xfId="13295"/>
    <cellStyle name="Примечание 3 3 8" xfId="13296"/>
    <cellStyle name="Примечание 3 3 9" xfId="13297"/>
    <cellStyle name="Примечание 3 4" xfId="13298"/>
    <cellStyle name="Примечание 3 4 2" xfId="13299"/>
    <cellStyle name="Примечание 3 4 2 2" xfId="13300"/>
    <cellStyle name="Примечание 3 4 3" xfId="13301"/>
    <cellStyle name="Примечание 3 4 3 2" xfId="13302"/>
    <cellStyle name="Примечание 3 4 4" xfId="13303"/>
    <cellStyle name="Примечание 3 4 4 2" xfId="13304"/>
    <cellStyle name="Примечание 3 4 5" xfId="13305"/>
    <cellStyle name="Примечание 3 4 5 2" xfId="13306"/>
    <cellStyle name="Примечание 3 4 6" xfId="13307"/>
    <cellStyle name="Примечание 3 4 6 2" xfId="13308"/>
    <cellStyle name="Примечание 3 4 7" xfId="13309"/>
    <cellStyle name="Примечание 3 4 7 2" xfId="13310"/>
    <cellStyle name="Примечание 3 4 8" xfId="13311"/>
    <cellStyle name="Примечание 3 4 9" xfId="13312"/>
    <cellStyle name="Примечание 3 5" xfId="13313"/>
    <cellStyle name="Примечание 3 5 2" xfId="13314"/>
    <cellStyle name="Примечание 3 5 2 2" xfId="13315"/>
    <cellStyle name="Примечание 3 5 3" xfId="13316"/>
    <cellStyle name="Примечание 3 5 3 2" xfId="13317"/>
    <cellStyle name="Примечание 3 5 4" xfId="13318"/>
    <cellStyle name="Примечание 3 5 4 2" xfId="13319"/>
    <cellStyle name="Примечание 3 5 5" xfId="13320"/>
    <cellStyle name="Примечание 3 5 5 2" xfId="13321"/>
    <cellStyle name="Примечание 3 5 6" xfId="13322"/>
    <cellStyle name="Примечание 3 5 6 2" xfId="13323"/>
    <cellStyle name="Примечание 3 5 7" xfId="13324"/>
    <cellStyle name="Примечание 3 6" xfId="13325"/>
    <cellStyle name="Примечание 3 6 2" xfId="13326"/>
    <cellStyle name="Примечание 3 6 2 2" xfId="13327"/>
    <cellStyle name="Примечание 3 6 3" xfId="13328"/>
    <cellStyle name="Примечание 3 6 3 2" xfId="13329"/>
    <cellStyle name="Примечание 3 6 4" xfId="13330"/>
    <cellStyle name="Примечание 3 6 4 2" xfId="13331"/>
    <cellStyle name="Примечание 3 6 5" xfId="13332"/>
    <cellStyle name="Примечание 3 6 5 2" xfId="13333"/>
    <cellStyle name="Примечание 3 6 6" xfId="13334"/>
    <cellStyle name="Примечание 3 6 6 2" xfId="13335"/>
    <cellStyle name="Примечание 3 6 7" xfId="13336"/>
    <cellStyle name="Примечание 3 7" xfId="13337"/>
    <cellStyle name="Примечание 3 7 2" xfId="13338"/>
    <cellStyle name="Примечание 3 7 2 2" xfId="13339"/>
    <cellStyle name="Примечание 3 7 3" xfId="13340"/>
    <cellStyle name="Примечание 3 7 3 2" xfId="13341"/>
    <cellStyle name="Примечание 3 7 4" xfId="13342"/>
    <cellStyle name="Примечание 3 7 4 2" xfId="13343"/>
    <cellStyle name="Примечание 3 7 5" xfId="13344"/>
    <cellStyle name="Примечание 3 7 5 2" xfId="13345"/>
    <cellStyle name="Примечание 3 7 6" xfId="13346"/>
    <cellStyle name="Примечание 3 7 6 2" xfId="13347"/>
    <cellStyle name="Примечание 3 7 7" xfId="13348"/>
    <cellStyle name="Примечание 3 8" xfId="13349"/>
    <cellStyle name="Примечание 3 8 2" xfId="13350"/>
    <cellStyle name="Примечание 3 8 2 2" xfId="13351"/>
    <cellStyle name="Примечание 3 8 3" xfId="13352"/>
    <cellStyle name="Примечание 3 8 3 2" xfId="13353"/>
    <cellStyle name="Примечание 3 8 4" xfId="13354"/>
    <cellStyle name="Примечание 3 8 4 2" xfId="13355"/>
    <cellStyle name="Примечание 3 8 5" xfId="13356"/>
    <cellStyle name="Примечание 3 8 5 2" xfId="13357"/>
    <cellStyle name="Примечание 3 8 6" xfId="13358"/>
    <cellStyle name="Примечание 3 8 6 2" xfId="13359"/>
    <cellStyle name="Примечание 3 8 7" xfId="13360"/>
    <cellStyle name="Примечание 3 9" xfId="13361"/>
    <cellStyle name="Примечание 3 9 2" xfId="13362"/>
    <cellStyle name="Примечание 3 9 2 2" xfId="13363"/>
    <cellStyle name="Примечание 3 9 3" xfId="13364"/>
    <cellStyle name="Примечание 3 9 3 2" xfId="13365"/>
    <cellStyle name="Примечание 3 9 4" xfId="13366"/>
    <cellStyle name="Примечание 3 9 4 2" xfId="13367"/>
    <cellStyle name="Примечание 3 9 5" xfId="13368"/>
    <cellStyle name="Примечание 3 9 5 2" xfId="13369"/>
    <cellStyle name="Примечание 3 9 6" xfId="13370"/>
    <cellStyle name="Примечание 3 9 6 2" xfId="13371"/>
    <cellStyle name="Примечание 3 9 7" xfId="13372"/>
    <cellStyle name="Примечание 4" xfId="13373"/>
    <cellStyle name="Примечание 4 10" xfId="13374"/>
    <cellStyle name="Примечание 4 11" xfId="13375"/>
    <cellStyle name="Примечание 4 2" xfId="13376"/>
    <cellStyle name="Примечание 4 2 2" xfId="13377"/>
    <cellStyle name="Примечание 4 2 2 2" xfId="13378"/>
    <cellStyle name="Примечание 4 2 2 2 2" xfId="13379"/>
    <cellStyle name="Примечание 4 2 2 3" xfId="13380"/>
    <cellStyle name="Примечание 4 2 2 3 2" xfId="13381"/>
    <cellStyle name="Примечание 4 2 2 4" xfId="13382"/>
    <cellStyle name="Примечание 4 2 2 4 2" xfId="13383"/>
    <cellStyle name="Примечание 4 2 2 5" xfId="13384"/>
    <cellStyle name="Примечание 4 2 2 5 2" xfId="13385"/>
    <cellStyle name="Примечание 4 2 2 6" xfId="13386"/>
    <cellStyle name="Примечание 4 2 2 6 2" xfId="13387"/>
    <cellStyle name="Примечание 4 2 2 7" xfId="13388"/>
    <cellStyle name="Примечание 4 2 2 7 2" xfId="13389"/>
    <cellStyle name="Примечание 4 2 2 8" xfId="13390"/>
    <cellStyle name="Примечание 4 2 3" xfId="13391"/>
    <cellStyle name="Примечание 4 2 3 2" xfId="13392"/>
    <cellStyle name="Примечание 4 2 3 2 2" xfId="13393"/>
    <cellStyle name="Примечание 4 2 3 3" xfId="13394"/>
    <cellStyle name="Примечание 4 2 3 3 2" xfId="13395"/>
    <cellStyle name="Примечание 4 2 3 4" xfId="13396"/>
    <cellStyle name="Примечание 4 2 3 4 2" xfId="13397"/>
    <cellStyle name="Примечание 4 2 3 5" xfId="13398"/>
    <cellStyle name="Примечание 4 2 3 5 2" xfId="13399"/>
    <cellStyle name="Примечание 4 2 3 6" xfId="13400"/>
    <cellStyle name="Примечание 4 2 3 6 2" xfId="13401"/>
    <cellStyle name="Примечание 4 2 3 7" xfId="13402"/>
    <cellStyle name="Примечание 4 2 4" xfId="13403"/>
    <cellStyle name="Примечание 4 2 4 2" xfId="13404"/>
    <cellStyle name="Примечание 4 2 4 2 2" xfId="13405"/>
    <cellStyle name="Примечание 4 2 4 3" xfId="13406"/>
    <cellStyle name="Примечание 4 2 4 3 2" xfId="13407"/>
    <cellStyle name="Примечание 4 2 4 4" xfId="13408"/>
    <cellStyle name="Примечание 4 2 4 4 2" xfId="13409"/>
    <cellStyle name="Примечание 4 2 4 5" xfId="13410"/>
    <cellStyle name="Примечание 4 2 4 5 2" xfId="13411"/>
    <cellStyle name="Примечание 4 2 4 6" xfId="13412"/>
    <cellStyle name="Примечание 4 2 4 6 2" xfId="13413"/>
    <cellStyle name="Примечание 4 2 4 7" xfId="13414"/>
    <cellStyle name="Примечание 4 2 5" xfId="13415"/>
    <cellStyle name="Примечание 4 2 5 2" xfId="13416"/>
    <cellStyle name="Примечание 4 2 6" xfId="13417"/>
    <cellStyle name="Примечание 4 2 7" xfId="13418"/>
    <cellStyle name="Примечание 4 2 8" xfId="13419"/>
    <cellStyle name="Примечание 4 2 9" xfId="13420"/>
    <cellStyle name="Примечание 4 3" xfId="13421"/>
    <cellStyle name="Примечание 4 3 2" xfId="13422"/>
    <cellStyle name="Примечание 4 3 2 2" xfId="13423"/>
    <cellStyle name="Примечание 4 3 3" xfId="13424"/>
    <cellStyle name="Примечание 4 3 3 2" xfId="13425"/>
    <cellStyle name="Примечание 4 3 4" xfId="13426"/>
    <cellStyle name="Примечание 4 3 4 2" xfId="13427"/>
    <cellStyle name="Примечание 4 3 5" xfId="13428"/>
    <cellStyle name="Примечание 4 3 5 2" xfId="13429"/>
    <cellStyle name="Примечание 4 3 6" xfId="13430"/>
    <cellStyle name="Примечание 4 3 6 2" xfId="13431"/>
    <cellStyle name="Примечание 4 3 7" xfId="13432"/>
    <cellStyle name="Примечание 4 3 7 2" xfId="13433"/>
    <cellStyle name="Примечание 4 3 8" xfId="13434"/>
    <cellStyle name="Примечание 4 4" xfId="13435"/>
    <cellStyle name="Примечание 4 4 2" xfId="13436"/>
    <cellStyle name="Примечание 4 4 2 2" xfId="13437"/>
    <cellStyle name="Примечание 4 4 3" xfId="13438"/>
    <cellStyle name="Примечание 4 4 3 2" xfId="13439"/>
    <cellStyle name="Примечание 4 4 4" xfId="13440"/>
    <cellStyle name="Примечание 4 4 4 2" xfId="13441"/>
    <cellStyle name="Примечание 4 4 5" xfId="13442"/>
    <cellStyle name="Примечание 4 4 5 2" xfId="13443"/>
    <cellStyle name="Примечание 4 4 6" xfId="13444"/>
    <cellStyle name="Примечание 4 4 6 2" xfId="13445"/>
    <cellStyle name="Примечание 4 4 7" xfId="13446"/>
    <cellStyle name="Примечание 4 5" xfId="13447"/>
    <cellStyle name="Примечание 4 5 2" xfId="13448"/>
    <cellStyle name="Примечание 4 5 2 2" xfId="13449"/>
    <cellStyle name="Примечание 4 5 3" xfId="13450"/>
    <cellStyle name="Примечание 4 5 3 2" xfId="13451"/>
    <cellStyle name="Примечание 4 5 4" xfId="13452"/>
    <cellStyle name="Примечание 4 5 4 2" xfId="13453"/>
    <cellStyle name="Примечание 4 5 5" xfId="13454"/>
    <cellStyle name="Примечание 4 5 5 2" xfId="13455"/>
    <cellStyle name="Примечание 4 5 6" xfId="13456"/>
    <cellStyle name="Примечание 4 5 6 2" xfId="13457"/>
    <cellStyle name="Примечание 4 5 7" xfId="13458"/>
    <cellStyle name="Примечание 4 6" xfId="13459"/>
    <cellStyle name="Примечание 4 6 2" xfId="13460"/>
    <cellStyle name="Примечание 4 6 2 2" xfId="13461"/>
    <cellStyle name="Примечание 4 6 3" xfId="13462"/>
    <cellStyle name="Примечание 4 6 3 2" xfId="13463"/>
    <cellStyle name="Примечание 4 6 4" xfId="13464"/>
    <cellStyle name="Примечание 4 6 4 2" xfId="13465"/>
    <cellStyle name="Примечание 4 6 5" xfId="13466"/>
    <cellStyle name="Примечание 4 6 5 2" xfId="13467"/>
    <cellStyle name="Примечание 4 6 6" xfId="13468"/>
    <cellStyle name="Примечание 4 6 6 2" xfId="13469"/>
    <cellStyle name="Примечание 4 6 7" xfId="13470"/>
    <cellStyle name="Примечание 4 7" xfId="13471"/>
    <cellStyle name="Примечание 4 7 2" xfId="13472"/>
    <cellStyle name="Примечание 4 7 2 2" xfId="13473"/>
    <cellStyle name="Примечание 4 7 3" xfId="13474"/>
    <cellStyle name="Примечание 4 7 3 2" xfId="13475"/>
    <cellStyle name="Примечание 4 7 4" xfId="13476"/>
    <cellStyle name="Примечание 4 7 4 2" xfId="13477"/>
    <cellStyle name="Примечание 4 7 5" xfId="13478"/>
    <cellStyle name="Примечание 4 7 5 2" xfId="13479"/>
    <cellStyle name="Примечание 4 7 6" xfId="13480"/>
    <cellStyle name="Примечание 4 7 6 2" xfId="13481"/>
    <cellStyle name="Примечание 4 7 7" xfId="13482"/>
    <cellStyle name="Примечание 4 8" xfId="13483"/>
    <cellStyle name="Примечание 4 8 2" xfId="13484"/>
    <cellStyle name="Примечание 4 8 2 2" xfId="13485"/>
    <cellStyle name="Примечание 4 8 3" xfId="13486"/>
    <cellStyle name="Примечание 4 8 3 2" xfId="13487"/>
    <cellStyle name="Примечание 4 8 4" xfId="13488"/>
    <cellStyle name="Примечание 4 8 4 2" xfId="13489"/>
    <cellStyle name="Примечание 4 8 5" xfId="13490"/>
    <cellStyle name="Примечание 4 8 5 2" xfId="13491"/>
    <cellStyle name="Примечание 4 8 6" xfId="13492"/>
    <cellStyle name="Примечание 4 8 6 2" xfId="13493"/>
    <cellStyle name="Примечание 4 8 7" xfId="13494"/>
    <cellStyle name="Примечание 4 9" xfId="13495"/>
    <cellStyle name="Примечание 4 9 2" xfId="13496"/>
    <cellStyle name="Примечание 4 9 2 2" xfId="13497"/>
    <cellStyle name="Примечание 4 9 3" xfId="13498"/>
    <cellStyle name="Примечание 4 9 3 2" xfId="13499"/>
    <cellStyle name="Примечание 4 9 4" xfId="13500"/>
    <cellStyle name="Примечание 4 9 4 2" xfId="13501"/>
    <cellStyle name="Примечание 4 9 5" xfId="13502"/>
    <cellStyle name="Примечание 4 9 5 2" xfId="13503"/>
    <cellStyle name="Примечание 4 9 6" xfId="13504"/>
    <cellStyle name="Примечание 4 9 6 2" xfId="13505"/>
    <cellStyle name="Примечание 4 9 7" xfId="13506"/>
    <cellStyle name="Процентный 16" xfId="13507"/>
    <cellStyle name="Процентный 2" xfId="13508"/>
    <cellStyle name="Процентный 2 10" xfId="13509"/>
    <cellStyle name="Процентный 2 11" xfId="13510"/>
    <cellStyle name="Процентный 2 12" xfId="13511"/>
    <cellStyle name="Процентный 2 13" xfId="13512"/>
    <cellStyle name="Процентный 2 14" xfId="13513"/>
    <cellStyle name="Процентный 2 15" xfId="13514"/>
    <cellStyle name="Процентный 2 16" xfId="13515"/>
    <cellStyle name="Процентный 2 17" xfId="13516"/>
    <cellStyle name="Процентный 2 18" xfId="13517"/>
    <cellStyle name="Процентный 2 19" xfId="13518"/>
    <cellStyle name="Процентный 2 2" xfId="13519"/>
    <cellStyle name="Процентный 2 2 2" xfId="13520"/>
    <cellStyle name="Процентный 2 2 3" xfId="13521"/>
    <cellStyle name="Процентный 2 20" xfId="13522"/>
    <cellStyle name="Процентный 2 21" xfId="13523"/>
    <cellStyle name="Процентный 2 22" xfId="13524"/>
    <cellStyle name="Процентный 2 23" xfId="13525"/>
    <cellStyle name="Процентный 2 24" xfId="13526"/>
    <cellStyle name="Процентный 2 25" xfId="13527"/>
    <cellStyle name="Процентный 2 26" xfId="13528"/>
    <cellStyle name="Процентный 2 27" xfId="13529"/>
    <cellStyle name="Процентный 2 3" xfId="13530"/>
    <cellStyle name="Процентный 2 3 2" xfId="13531"/>
    <cellStyle name="Процентный 2 3 2 2" xfId="13532"/>
    <cellStyle name="Процентный 2 3 2 3" xfId="13533"/>
    <cellStyle name="Процентный 2 4" xfId="13534"/>
    <cellStyle name="Процентный 2 4 2" xfId="13535"/>
    <cellStyle name="Процентный 2 5" xfId="13536"/>
    <cellStyle name="Процентный 2 6" xfId="13537"/>
    <cellStyle name="Процентный 2 7" xfId="13538"/>
    <cellStyle name="Процентный 2 8" xfId="13539"/>
    <cellStyle name="Процентный 2 9" xfId="13540"/>
    <cellStyle name="Процентный 3" xfId="13541"/>
    <cellStyle name="Процентный 3 10" xfId="13542"/>
    <cellStyle name="Процентный 3 11" xfId="13543"/>
    <cellStyle name="Процентный 3 12" xfId="13544"/>
    <cellStyle name="Процентный 3 13" xfId="13545"/>
    <cellStyle name="Процентный 3 14" xfId="13546"/>
    <cellStyle name="Процентный 3 15" xfId="13547"/>
    <cellStyle name="Процентный 3 16" xfId="13548"/>
    <cellStyle name="Процентный 3 17" xfId="13549"/>
    <cellStyle name="Процентный 3 18" xfId="13550"/>
    <cellStyle name="Процентный 3 19" xfId="13551"/>
    <cellStyle name="Процентный 3 2" xfId="13552"/>
    <cellStyle name="Процентный 3 2 2" xfId="13553"/>
    <cellStyle name="Процентный 3 2 3" xfId="13554"/>
    <cellStyle name="Процентный 3 3" xfId="13555"/>
    <cellStyle name="Процентный 3 3 2" xfId="13556"/>
    <cellStyle name="Процентный 3 4" xfId="13557"/>
    <cellStyle name="Процентный 3 5" xfId="13558"/>
    <cellStyle name="Процентный 3 6" xfId="13559"/>
    <cellStyle name="Процентный 3 7" xfId="13560"/>
    <cellStyle name="Процентный 3 8" xfId="13561"/>
    <cellStyle name="Процентный 3 9" xfId="13562"/>
    <cellStyle name="Процентный 4" xfId="13563"/>
    <cellStyle name="Процентный 4 2" xfId="13564"/>
    <cellStyle name="Процентный 4 3" xfId="13565"/>
    <cellStyle name="Процентный 5" xfId="13566"/>
    <cellStyle name="Процентный 5 2" xfId="13567"/>
    <cellStyle name="Процентный 6" xfId="13568"/>
    <cellStyle name="Процентный 8" xfId="13569"/>
    <cellStyle name="Связанная ячейка 2" xfId="13570"/>
    <cellStyle name="Связанная ячейка 2 2" xfId="13571"/>
    <cellStyle name="Связанная ячейка 2 3" xfId="13572"/>
    <cellStyle name="Связанная ячейка 2 4" xfId="13573"/>
    <cellStyle name="Связанная ячейка 2 5" xfId="13574"/>
    <cellStyle name="Связанная ячейка 2 6" xfId="13575"/>
    <cellStyle name="Связанная ячейка 3" xfId="13576"/>
    <cellStyle name="Статья" xfId="13577"/>
    <cellStyle name="Стиль 1" xfId="13578"/>
    <cellStyle name="Стиль 1 10" xfId="13579"/>
    <cellStyle name="Стиль 1 11" xfId="13580"/>
    <cellStyle name="Стиль 1 12" xfId="13581"/>
    <cellStyle name="Стиль 1 13" xfId="13582"/>
    <cellStyle name="Стиль 1 14" xfId="13583"/>
    <cellStyle name="Стиль 1 15" xfId="13584"/>
    <cellStyle name="Стиль 1 16" xfId="13585"/>
    <cellStyle name="Стиль 1 17" xfId="13586"/>
    <cellStyle name="Стиль 1 18" xfId="13587"/>
    <cellStyle name="Стиль 1 19" xfId="13588"/>
    <cellStyle name="Стиль 1 2" xfId="13589"/>
    <cellStyle name="Стиль 1 2 2" xfId="13590"/>
    <cellStyle name="Стиль 1 2 2 2" xfId="13591"/>
    <cellStyle name="Стиль 1 2 2 3" xfId="13592"/>
    <cellStyle name="Стиль 1 2 3" xfId="13593"/>
    <cellStyle name="Стиль 1 2 3 2" xfId="13594"/>
    <cellStyle name="Стиль 1 20" xfId="13595"/>
    <cellStyle name="Стиль 1 21" xfId="13596"/>
    <cellStyle name="Стиль 1 3" xfId="13597"/>
    <cellStyle name="Стиль 1 3 2" xfId="13598"/>
    <cellStyle name="Стиль 1 3 2 2" xfId="13599"/>
    <cellStyle name="Стиль 1 3 2 3" xfId="13600"/>
    <cellStyle name="Стиль 1 3 3" xfId="13601"/>
    <cellStyle name="Стиль 1 4" xfId="13602"/>
    <cellStyle name="Стиль 1 5" xfId="13603"/>
    <cellStyle name="Стиль 1 6" xfId="13604"/>
    <cellStyle name="Стиль 1 7" xfId="13605"/>
    <cellStyle name="Стиль 1 8" xfId="13606"/>
    <cellStyle name="Стиль 1 9" xfId="13607"/>
    <cellStyle name="Стиль 1_22.04.10 Пр.1 Формат ИПР (для Прав)" xfId="13608"/>
    <cellStyle name="Стиль_названий" xfId="13609"/>
    <cellStyle name="Текст предупреждения 2" xfId="13610"/>
    <cellStyle name="Текст предупреждения 2 2" xfId="13611"/>
    <cellStyle name="Текст предупреждения 2 3" xfId="13612"/>
    <cellStyle name="Текст предупреждения 2 4" xfId="13613"/>
    <cellStyle name="Текст предупреждения 2 5" xfId="13614"/>
    <cellStyle name="Текст предупреждения 2 6" xfId="13615"/>
    <cellStyle name="Текст предупреждения 3" xfId="13616"/>
    <cellStyle name="Текстовый" xfId="13617"/>
    <cellStyle name="тонны" xfId="13618"/>
    <cellStyle name="тщк" xfId="13619"/>
    <cellStyle name="тщкьфд" xfId="13620"/>
    <cellStyle name="Тысячи [0]_3Com" xfId="13621"/>
    <cellStyle name="Тысячи [а]" xfId="13622"/>
    <cellStyle name="Тысячи_3Com" xfId="13623"/>
    <cellStyle name="УровеньСтрок_2_март" xfId="13624"/>
    <cellStyle name="Финансовый [0] 2" xfId="13625"/>
    <cellStyle name="Финансовый 2" xfId="13626"/>
    <cellStyle name="Финансовый 2 2" xfId="13627"/>
    <cellStyle name="Финансовый 2 2 2" xfId="13628"/>
    <cellStyle name="Финансовый 2 2 2 2" xfId="13629"/>
    <cellStyle name="Финансовый 2 2 2 2 2" xfId="13630"/>
    <cellStyle name="Финансовый 2 2 2 2 3" xfId="13631"/>
    <cellStyle name="Финансовый 2 2 2 3" xfId="13632"/>
    <cellStyle name="Финансовый 2 2 3" xfId="13633"/>
    <cellStyle name="Финансовый 2 2 4" xfId="13634"/>
    <cellStyle name="Финансовый 2 2 4 2" xfId="13635"/>
    <cellStyle name="Финансовый 2 3" xfId="13636"/>
    <cellStyle name="Финансовый 2 3 2" xfId="13637"/>
    <cellStyle name="Финансовый 2 3 3" xfId="13638"/>
    <cellStyle name="Финансовый 2 3 3 2" xfId="13639"/>
    <cellStyle name="Финансовый 2 4" xfId="13640"/>
    <cellStyle name="Финансовый 2 4 2" xfId="13641"/>
    <cellStyle name="Финансовый 2 5" xfId="13642"/>
    <cellStyle name="Финансовый 3" xfId="13643"/>
    <cellStyle name="Финансовый 3 2" xfId="13644"/>
    <cellStyle name="Финансовый 3 2 2" xfId="13645"/>
    <cellStyle name="Финансовый 3 2 2 2" xfId="13646"/>
    <cellStyle name="Финансовый 3 3" xfId="13647"/>
    <cellStyle name="Финансовый 3 3 2" xfId="13648"/>
    <cellStyle name="Финансовый 3 4" xfId="13649"/>
    <cellStyle name="Финансовый 3 4 2" xfId="13650"/>
    <cellStyle name="Финансовый 3 5" xfId="13651"/>
    <cellStyle name="Финансовый 4" xfId="13652"/>
    <cellStyle name="Финансовый 4 2" xfId="13653"/>
    <cellStyle name="Финансовый 4 2 2" xfId="13654"/>
    <cellStyle name="Финансовый 4 2 2 2" xfId="13655"/>
    <cellStyle name="Финансовый 4 3" xfId="13656"/>
    <cellStyle name="Финансовый 4 3 2" xfId="13657"/>
    <cellStyle name="Финансовый 4 3 2 2" xfId="13658"/>
    <cellStyle name="Финансовый 5" xfId="13659"/>
    <cellStyle name="Финансовый 5 2" xfId="13660"/>
    <cellStyle name="Финансовый 5 3" xfId="13661"/>
    <cellStyle name="Финансовый 5 3 2" xfId="13662"/>
    <cellStyle name="Финансовый 5 4" xfId="13663"/>
    <cellStyle name="Финансовый 5 4 2" xfId="13664"/>
    <cellStyle name="Финансовый 6" xfId="13665"/>
    <cellStyle name="Финансовый 6 2" xfId="13666"/>
    <cellStyle name="Финансовый 6 2 2" xfId="13667"/>
    <cellStyle name="Финансовый 6 3" xfId="13668"/>
    <cellStyle name="Финансовый 7" xfId="13669"/>
    <cellStyle name="Финансовый 7 2" xfId="13670"/>
    <cellStyle name="Финансовый 8" xfId="13671"/>
    <cellStyle name="Финансовый 9" xfId="13672"/>
    <cellStyle name="Формула" xfId="13673"/>
    <cellStyle name="Формула 10" xfId="13674"/>
    <cellStyle name="Формула 10 2" xfId="13675"/>
    <cellStyle name="Формула 10 2 2" xfId="13676"/>
    <cellStyle name="Формула 10 3" xfId="13677"/>
    <cellStyle name="Формула 10 3 2" xfId="13678"/>
    <cellStyle name="Формула 10 4" xfId="13679"/>
    <cellStyle name="Формула 10 4 2" xfId="13680"/>
    <cellStyle name="Формула 10 5" xfId="13681"/>
    <cellStyle name="Формула 10 5 2" xfId="13682"/>
    <cellStyle name="Формула 10 6" xfId="13683"/>
    <cellStyle name="Формула 10 6 2" xfId="13684"/>
    <cellStyle name="Формула 10 7" xfId="13685"/>
    <cellStyle name="Формула 11" xfId="13686"/>
    <cellStyle name="Формула 11 2" xfId="13687"/>
    <cellStyle name="Формула 11 2 2" xfId="13688"/>
    <cellStyle name="Формула 11 3" xfId="13689"/>
    <cellStyle name="Формула 11 3 2" xfId="13690"/>
    <cellStyle name="Формула 11 4" xfId="13691"/>
    <cellStyle name="Формула 11 4 2" xfId="13692"/>
    <cellStyle name="Формула 11 5" xfId="13693"/>
    <cellStyle name="Формула 11 5 2" xfId="13694"/>
    <cellStyle name="Формула 11 6" xfId="13695"/>
    <cellStyle name="Формула 11 6 2" xfId="13696"/>
    <cellStyle name="Формула 11 7" xfId="13697"/>
    <cellStyle name="Формула 12" xfId="13698"/>
    <cellStyle name="Формула 12 2" xfId="13699"/>
    <cellStyle name="Формула 12 2 2" xfId="13700"/>
    <cellStyle name="Формула 12 3" xfId="13701"/>
    <cellStyle name="Формула 12 3 2" xfId="13702"/>
    <cellStyle name="Формула 12 4" xfId="13703"/>
    <cellStyle name="Формула 12 4 2" xfId="13704"/>
    <cellStyle name="Формула 12 5" xfId="13705"/>
    <cellStyle name="Формула 12 5 2" xfId="13706"/>
    <cellStyle name="Формула 12 6" xfId="13707"/>
    <cellStyle name="Формула 12 6 2" xfId="13708"/>
    <cellStyle name="Формула 12 7" xfId="13709"/>
    <cellStyle name="Формула 13" xfId="13710"/>
    <cellStyle name="Формула 13 2" xfId="13711"/>
    <cellStyle name="Формула 13 2 2" xfId="13712"/>
    <cellStyle name="Формула 13 3" xfId="13713"/>
    <cellStyle name="Формула 13 3 2" xfId="13714"/>
    <cellStyle name="Формула 13 4" xfId="13715"/>
    <cellStyle name="Формула 13 4 2" xfId="13716"/>
    <cellStyle name="Формула 13 5" xfId="13717"/>
    <cellStyle name="Формула 13 5 2" xfId="13718"/>
    <cellStyle name="Формула 13 6" xfId="13719"/>
    <cellStyle name="Формула 13 6 2" xfId="13720"/>
    <cellStyle name="Формула 13 7" xfId="13721"/>
    <cellStyle name="Формула 14" xfId="13722"/>
    <cellStyle name="Формула 14 2" xfId="13723"/>
    <cellStyle name="Формула 2" xfId="13724"/>
    <cellStyle name="Формула 3" xfId="13725"/>
    <cellStyle name="Формула 3 2" xfId="13726"/>
    <cellStyle name="Формула 3 2 2" xfId="13727"/>
    <cellStyle name="Формула 3 3" xfId="13728"/>
    <cellStyle name="Формула 3 3 2" xfId="13729"/>
    <cellStyle name="Формула 3 4" xfId="13730"/>
    <cellStyle name="Формула 3 4 2" xfId="13731"/>
    <cellStyle name="Формула 4" xfId="13732"/>
    <cellStyle name="Формула 4 2" xfId="13733"/>
    <cellStyle name="Формула 4 2 2" xfId="13734"/>
    <cellStyle name="Формула 4 3" xfId="13735"/>
    <cellStyle name="Формула 4 3 2" xfId="13736"/>
    <cellStyle name="Формула 4 4" xfId="13737"/>
    <cellStyle name="Формула 4 4 2" xfId="13738"/>
    <cellStyle name="Формула 4 5" xfId="13739"/>
    <cellStyle name="Формула 4 5 2" xfId="13740"/>
    <cellStyle name="Формула 5" xfId="13741"/>
    <cellStyle name="Формула 5 2" xfId="13742"/>
    <cellStyle name="Формула 5 2 2" xfId="13743"/>
    <cellStyle name="Формула 5 3" xfId="13744"/>
    <cellStyle name="Формула 5 3 2" xfId="13745"/>
    <cellStyle name="Формула 5 4" xfId="13746"/>
    <cellStyle name="Формула 5 4 2" xfId="13747"/>
    <cellStyle name="Формула 5 5" xfId="13748"/>
    <cellStyle name="Формула 5 5 2" xfId="13749"/>
    <cellStyle name="Формула 5 6" xfId="13750"/>
    <cellStyle name="Формула 5 6 2" xfId="13751"/>
    <cellStyle name="Формула 5 7" xfId="13752"/>
    <cellStyle name="Формула 6" xfId="13753"/>
    <cellStyle name="Формула 6 2" xfId="13754"/>
    <cellStyle name="Формула 6 2 2" xfId="13755"/>
    <cellStyle name="Формула 6 3" xfId="13756"/>
    <cellStyle name="Формула 6 3 2" xfId="13757"/>
    <cellStyle name="Формула 6 4" xfId="13758"/>
    <cellStyle name="Формула 6 4 2" xfId="13759"/>
    <cellStyle name="Формула 6 5" xfId="13760"/>
    <cellStyle name="Формула 6 5 2" xfId="13761"/>
    <cellStyle name="Формула 6 6" xfId="13762"/>
    <cellStyle name="Формула 6 6 2" xfId="13763"/>
    <cellStyle name="Формула 6 7" xfId="13764"/>
    <cellStyle name="Формула 7" xfId="13765"/>
    <cellStyle name="Формула 7 2" xfId="13766"/>
    <cellStyle name="Формула 7 2 2" xfId="13767"/>
    <cellStyle name="Формула 7 3" xfId="13768"/>
    <cellStyle name="Формула 7 3 2" xfId="13769"/>
    <cellStyle name="Формула 7 4" xfId="13770"/>
    <cellStyle name="Формула 7 4 2" xfId="13771"/>
    <cellStyle name="Формула 7 5" xfId="13772"/>
    <cellStyle name="Формула 7 5 2" xfId="13773"/>
    <cellStyle name="Формула 7 6" xfId="13774"/>
    <cellStyle name="Формула 7 6 2" xfId="13775"/>
    <cellStyle name="Формула 7 7" xfId="13776"/>
    <cellStyle name="Формула 8" xfId="13777"/>
    <cellStyle name="Формула 8 2" xfId="13778"/>
    <cellStyle name="Формула 8 2 2" xfId="13779"/>
    <cellStyle name="Формула 8 3" xfId="13780"/>
    <cellStyle name="Формула 8 3 2" xfId="13781"/>
    <cellStyle name="Формула 8 4" xfId="13782"/>
    <cellStyle name="Формула 8 4 2" xfId="13783"/>
    <cellStyle name="Формула 8 5" xfId="13784"/>
    <cellStyle name="Формула 8 5 2" xfId="13785"/>
    <cellStyle name="Формула 8 6" xfId="13786"/>
    <cellStyle name="Формула 8 6 2" xfId="13787"/>
    <cellStyle name="Формула 8 7" xfId="13788"/>
    <cellStyle name="Формула 9" xfId="13789"/>
    <cellStyle name="Формула 9 2" xfId="13790"/>
    <cellStyle name="Формула 9 2 2" xfId="13791"/>
    <cellStyle name="Формула 9 3" xfId="13792"/>
    <cellStyle name="Формула 9 3 2" xfId="13793"/>
    <cellStyle name="Формула 9 4" xfId="13794"/>
    <cellStyle name="Формула 9 4 2" xfId="13795"/>
    <cellStyle name="Формула 9 5" xfId="13796"/>
    <cellStyle name="Формула 9 5 2" xfId="13797"/>
    <cellStyle name="Формула 9 6" xfId="13798"/>
    <cellStyle name="Формула 9 6 2" xfId="13799"/>
    <cellStyle name="Формула 9 7" xfId="13800"/>
    <cellStyle name="Формула_GRES.2007.5" xfId="13801"/>
    <cellStyle name="ФормулаВБ" xfId="13802"/>
    <cellStyle name="ФормулаНаКонтроль" xfId="13803"/>
    <cellStyle name="Хороший 2" xfId="13804"/>
    <cellStyle name="Хороший 2 2" xfId="13805"/>
    <cellStyle name="Хороший 2 3" xfId="13806"/>
    <cellStyle name="Хороший 2 4" xfId="13807"/>
    <cellStyle name="Хороший 2 5" xfId="13808"/>
    <cellStyle name="Хороший 2 6" xfId="13809"/>
    <cellStyle name="Хороший 3" xfId="13810"/>
    <cellStyle name="Џђћ–…ќ’ќ›‰" xfId="13811"/>
    <cellStyle name="Шапка таблицы" xfId="13812"/>
    <cellStyle name="Шапка таблицы 10" xfId="13813"/>
    <cellStyle name="Шапка таблицы 10 2" xfId="13814"/>
    <cellStyle name="Шапка таблицы 10 2 2" xfId="13815"/>
    <cellStyle name="Шапка таблицы 10 3" xfId="13816"/>
    <cellStyle name="Шапка таблицы 10 3 2" xfId="13817"/>
    <cellStyle name="Шапка таблицы 10 4" xfId="13818"/>
    <cellStyle name="Шапка таблицы 10 4 2" xfId="13819"/>
    <cellStyle name="Шапка таблицы 10 5" xfId="13820"/>
    <cellStyle name="Шапка таблицы 10 5 2" xfId="13821"/>
    <cellStyle name="Шапка таблицы 10 6" xfId="13822"/>
    <cellStyle name="Шапка таблицы 10 6 2" xfId="13823"/>
    <cellStyle name="Шапка таблицы 10 7" xfId="13824"/>
    <cellStyle name="Шапка таблицы 11" xfId="13825"/>
    <cellStyle name="Шапка таблицы 11 2" xfId="13826"/>
    <cellStyle name="Шапка таблицы 11 2 2" xfId="13827"/>
    <cellStyle name="Шапка таблицы 11 3" xfId="13828"/>
    <cellStyle name="Шапка таблицы 11 3 2" xfId="13829"/>
    <cellStyle name="Шапка таблицы 11 4" xfId="13830"/>
    <cellStyle name="Шапка таблицы 11 4 2" xfId="13831"/>
    <cellStyle name="Шапка таблицы 11 5" xfId="13832"/>
    <cellStyle name="Шапка таблицы 11 5 2" xfId="13833"/>
    <cellStyle name="Шапка таблицы 11 6" xfId="13834"/>
    <cellStyle name="Шапка таблицы 11 6 2" xfId="13835"/>
    <cellStyle name="Шапка таблицы 11 7" xfId="13836"/>
    <cellStyle name="Шапка таблицы 12" xfId="13837"/>
    <cellStyle name="Шапка таблицы 12 2" xfId="13838"/>
    <cellStyle name="Шапка таблицы 12 2 2" xfId="13839"/>
    <cellStyle name="Шапка таблицы 12 3" xfId="13840"/>
    <cellStyle name="Шапка таблицы 12 3 2" xfId="13841"/>
    <cellStyle name="Шапка таблицы 12 4" xfId="13842"/>
    <cellStyle name="Шапка таблицы 12 4 2" xfId="13843"/>
    <cellStyle name="Шапка таблицы 12 5" xfId="13844"/>
    <cellStyle name="Шапка таблицы 12 5 2" xfId="13845"/>
    <cellStyle name="Шапка таблицы 12 6" xfId="13846"/>
    <cellStyle name="Шапка таблицы 12 6 2" xfId="13847"/>
    <cellStyle name="Шапка таблицы 12 7" xfId="13848"/>
    <cellStyle name="Шапка таблицы 13" xfId="13849"/>
    <cellStyle name="Шапка таблицы 13 2" xfId="13850"/>
    <cellStyle name="Шапка таблицы 2" xfId="13851"/>
    <cellStyle name="Шапка таблицы 2 2" xfId="13852"/>
    <cellStyle name="Шапка таблицы 2 2 2" xfId="13853"/>
    <cellStyle name="Шапка таблицы 2 3" xfId="13854"/>
    <cellStyle name="Шапка таблицы 2 3 2" xfId="13855"/>
    <cellStyle name="Шапка таблицы 2 4" xfId="13856"/>
    <cellStyle name="Шапка таблицы 2 4 2" xfId="13857"/>
    <cellStyle name="Шапка таблицы 3" xfId="13858"/>
    <cellStyle name="Шапка таблицы 3 2" xfId="13859"/>
    <cellStyle name="Шапка таблицы 3 2 2" xfId="13860"/>
    <cellStyle name="Шапка таблицы 3 3" xfId="13861"/>
    <cellStyle name="Шапка таблицы 3 3 2" xfId="13862"/>
    <cellStyle name="Шапка таблицы 3 4" xfId="13863"/>
    <cellStyle name="Шапка таблицы 3 4 2" xfId="13864"/>
    <cellStyle name="Шапка таблицы 3 5" xfId="13865"/>
    <cellStyle name="Шапка таблицы 3 5 2" xfId="13866"/>
    <cellStyle name="Шапка таблицы 4" xfId="13867"/>
    <cellStyle name="Шапка таблицы 4 2" xfId="13868"/>
    <cellStyle name="Шапка таблицы 4 2 2" xfId="13869"/>
    <cellStyle name="Шапка таблицы 4 3" xfId="13870"/>
    <cellStyle name="Шапка таблицы 4 3 2" xfId="13871"/>
    <cellStyle name="Шапка таблицы 4 4" xfId="13872"/>
    <cellStyle name="Шапка таблицы 4 4 2" xfId="13873"/>
    <cellStyle name="Шапка таблицы 4 5" xfId="13874"/>
    <cellStyle name="Шапка таблицы 4 5 2" xfId="13875"/>
    <cellStyle name="Шапка таблицы 4 6" xfId="13876"/>
    <cellStyle name="Шапка таблицы 4 6 2" xfId="13877"/>
    <cellStyle name="Шапка таблицы 4 7" xfId="13878"/>
    <cellStyle name="Шапка таблицы 5" xfId="13879"/>
    <cellStyle name="Шапка таблицы 5 2" xfId="13880"/>
    <cellStyle name="Шапка таблицы 5 2 2" xfId="13881"/>
    <cellStyle name="Шапка таблицы 5 3" xfId="13882"/>
    <cellStyle name="Шапка таблицы 5 3 2" xfId="13883"/>
    <cellStyle name="Шапка таблицы 5 4" xfId="13884"/>
    <cellStyle name="Шапка таблицы 5 4 2" xfId="13885"/>
    <cellStyle name="Шапка таблицы 5 5" xfId="13886"/>
    <cellStyle name="Шапка таблицы 5 5 2" xfId="13887"/>
    <cellStyle name="Шапка таблицы 5 6" xfId="13888"/>
    <cellStyle name="Шапка таблицы 5 6 2" xfId="13889"/>
    <cellStyle name="Шапка таблицы 5 7" xfId="13890"/>
    <cellStyle name="Шапка таблицы 6" xfId="13891"/>
    <cellStyle name="Шапка таблицы 6 2" xfId="13892"/>
    <cellStyle name="Шапка таблицы 6 2 2" xfId="13893"/>
    <cellStyle name="Шапка таблицы 6 3" xfId="13894"/>
    <cellStyle name="Шапка таблицы 6 3 2" xfId="13895"/>
    <cellStyle name="Шапка таблицы 6 4" xfId="13896"/>
    <cellStyle name="Шапка таблицы 6 4 2" xfId="13897"/>
    <cellStyle name="Шапка таблицы 6 5" xfId="13898"/>
    <cellStyle name="Шапка таблицы 6 5 2" xfId="13899"/>
    <cellStyle name="Шапка таблицы 6 6" xfId="13900"/>
    <cellStyle name="Шапка таблицы 6 6 2" xfId="13901"/>
    <cellStyle name="Шапка таблицы 6 7" xfId="13902"/>
    <cellStyle name="Шапка таблицы 7" xfId="13903"/>
    <cellStyle name="Шапка таблицы 7 2" xfId="13904"/>
    <cellStyle name="Шапка таблицы 7 2 2" xfId="13905"/>
    <cellStyle name="Шапка таблицы 7 3" xfId="13906"/>
    <cellStyle name="Шапка таблицы 7 3 2" xfId="13907"/>
    <cellStyle name="Шапка таблицы 7 4" xfId="13908"/>
    <cellStyle name="Шапка таблицы 7 4 2" xfId="13909"/>
    <cellStyle name="Шапка таблицы 7 5" xfId="13910"/>
    <cellStyle name="Шапка таблицы 7 5 2" xfId="13911"/>
    <cellStyle name="Шапка таблицы 7 6" xfId="13912"/>
    <cellStyle name="Шапка таблицы 7 6 2" xfId="13913"/>
    <cellStyle name="Шапка таблицы 7 7" xfId="13914"/>
    <cellStyle name="Шапка таблицы 8" xfId="13915"/>
    <cellStyle name="Шапка таблицы 8 2" xfId="13916"/>
    <cellStyle name="Шапка таблицы 8 2 2" xfId="13917"/>
    <cellStyle name="Шапка таблицы 8 3" xfId="13918"/>
    <cellStyle name="Шапка таблицы 8 3 2" xfId="13919"/>
    <cellStyle name="Шапка таблицы 8 4" xfId="13920"/>
    <cellStyle name="Шапка таблицы 8 4 2" xfId="13921"/>
    <cellStyle name="Шапка таблицы 8 5" xfId="13922"/>
    <cellStyle name="Шапка таблицы 8 5 2" xfId="13923"/>
    <cellStyle name="Шапка таблицы 8 6" xfId="13924"/>
    <cellStyle name="Шапка таблицы 8 6 2" xfId="13925"/>
    <cellStyle name="Шапка таблицы 8 7" xfId="13926"/>
    <cellStyle name="Шапка таблицы 9" xfId="13927"/>
    <cellStyle name="Шапка таблицы 9 2" xfId="13928"/>
    <cellStyle name="Шапка таблицы 9 2 2" xfId="13929"/>
    <cellStyle name="Шапка таблицы 9 3" xfId="13930"/>
    <cellStyle name="Шапка таблицы 9 3 2" xfId="13931"/>
    <cellStyle name="Шапка таблицы 9 4" xfId="13932"/>
    <cellStyle name="Шапка таблицы 9 4 2" xfId="13933"/>
    <cellStyle name="Шапка таблицы 9 5" xfId="13934"/>
    <cellStyle name="Шапка таблицы 9 5 2" xfId="13935"/>
    <cellStyle name="Шапка таблицы 9 6" xfId="13936"/>
    <cellStyle name="Шапка таблицы 9 6 2" xfId="13937"/>
    <cellStyle name="Шапка таблицы 9 7" xfId="13938"/>
    <cellStyle name="ܘ_x0008_" xfId="13939"/>
    <cellStyle name="ܛ_x0008_" xfId="13940"/>
    <cellStyle name="Ž–…’›‰" xfId="13941"/>
    <cellStyle name="標準_BS-Cr" xfId="13942"/>
    <cellStyle name="㐀കܒ_x0008_" xfId="13943"/>
    <cellStyle name="㼿?" xfId="13944"/>
    <cellStyle name="㼿? 10" xfId="13945"/>
    <cellStyle name="㼿? 10 2" xfId="13946"/>
    <cellStyle name="㼿? 10 2 2" xfId="13947"/>
    <cellStyle name="㼿? 10 3" xfId="13948"/>
    <cellStyle name="㼿? 10 3 2" xfId="13949"/>
    <cellStyle name="㼿? 10 4" xfId="13950"/>
    <cellStyle name="㼿? 10 4 2" xfId="13951"/>
    <cellStyle name="㼿? 10 5" xfId="13952"/>
    <cellStyle name="㼿? 10 5 2" xfId="13953"/>
    <cellStyle name="㼿? 10 6" xfId="13954"/>
    <cellStyle name="㼿? 10 6 2" xfId="13955"/>
    <cellStyle name="㼿? 10 7" xfId="13956"/>
    <cellStyle name="㼿? 11" xfId="13957"/>
    <cellStyle name="㼿? 11 2" xfId="13958"/>
    <cellStyle name="㼿? 11 2 2" xfId="13959"/>
    <cellStyle name="㼿? 11 3" xfId="13960"/>
    <cellStyle name="㼿? 11 3 2" xfId="13961"/>
    <cellStyle name="㼿? 11 4" xfId="13962"/>
    <cellStyle name="㼿? 11 4 2" xfId="13963"/>
    <cellStyle name="㼿? 11 5" xfId="13964"/>
    <cellStyle name="㼿? 11 5 2" xfId="13965"/>
    <cellStyle name="㼿? 11 6" xfId="13966"/>
    <cellStyle name="㼿? 11 6 2" xfId="13967"/>
    <cellStyle name="㼿? 11 7" xfId="13968"/>
    <cellStyle name="㼿? 12" xfId="13969"/>
    <cellStyle name="㼿? 12 2" xfId="13970"/>
    <cellStyle name="㼿? 12 2 2" xfId="13971"/>
    <cellStyle name="㼿? 12 3" xfId="13972"/>
    <cellStyle name="㼿? 12 3 2" xfId="13973"/>
    <cellStyle name="㼿? 12 4" xfId="13974"/>
    <cellStyle name="㼿? 12 4 2" xfId="13975"/>
    <cellStyle name="㼿? 12 5" xfId="13976"/>
    <cellStyle name="㼿? 12 5 2" xfId="13977"/>
    <cellStyle name="㼿? 12 6" xfId="13978"/>
    <cellStyle name="㼿? 12 6 2" xfId="13979"/>
    <cellStyle name="㼿? 12 7" xfId="13980"/>
    <cellStyle name="㼿? 13" xfId="13981"/>
    <cellStyle name="㼿? 13 2" xfId="13982"/>
    <cellStyle name="㼿? 2" xfId="13983"/>
    <cellStyle name="㼿? 2 2" xfId="13984"/>
    <cellStyle name="㼿? 2 2 2" xfId="13985"/>
    <cellStyle name="㼿? 2 3" xfId="13986"/>
    <cellStyle name="㼿? 2 3 2" xfId="13987"/>
    <cellStyle name="㼿? 2 4" xfId="13988"/>
    <cellStyle name="㼿? 2 4 2" xfId="13989"/>
    <cellStyle name="㼿? 3" xfId="13990"/>
    <cellStyle name="㼿? 3 2" xfId="13991"/>
    <cellStyle name="㼿? 3 2 2" xfId="13992"/>
    <cellStyle name="㼿? 3 3" xfId="13993"/>
    <cellStyle name="㼿? 3 3 2" xfId="13994"/>
    <cellStyle name="㼿? 3 4" xfId="13995"/>
    <cellStyle name="㼿? 3 4 2" xfId="13996"/>
    <cellStyle name="㼿? 3 5" xfId="13997"/>
    <cellStyle name="㼿? 3 5 2" xfId="13998"/>
    <cellStyle name="㼿? 4" xfId="13999"/>
    <cellStyle name="㼿? 4 2" xfId="14000"/>
    <cellStyle name="㼿? 4 2 2" xfId="14001"/>
    <cellStyle name="㼿? 4 3" xfId="14002"/>
    <cellStyle name="㼿? 4 3 2" xfId="14003"/>
    <cellStyle name="㼿? 4 4" xfId="14004"/>
    <cellStyle name="㼿? 4 4 2" xfId="14005"/>
    <cellStyle name="㼿? 4 5" xfId="14006"/>
    <cellStyle name="㼿? 4 5 2" xfId="14007"/>
    <cellStyle name="㼿? 4 6" xfId="14008"/>
    <cellStyle name="㼿? 4 6 2" xfId="14009"/>
    <cellStyle name="㼿? 4 7" xfId="14010"/>
    <cellStyle name="㼿? 5" xfId="14011"/>
    <cellStyle name="㼿? 5 2" xfId="14012"/>
    <cellStyle name="㼿? 5 2 2" xfId="14013"/>
    <cellStyle name="㼿? 5 3" xfId="14014"/>
    <cellStyle name="㼿? 5 3 2" xfId="14015"/>
    <cellStyle name="㼿? 5 4" xfId="14016"/>
    <cellStyle name="㼿? 5 4 2" xfId="14017"/>
    <cellStyle name="㼿? 5 5" xfId="14018"/>
    <cellStyle name="㼿? 5 5 2" xfId="14019"/>
    <cellStyle name="㼿? 5 6" xfId="14020"/>
    <cellStyle name="㼿? 5 6 2" xfId="14021"/>
    <cellStyle name="㼿? 5 7" xfId="14022"/>
    <cellStyle name="㼿? 6" xfId="14023"/>
    <cellStyle name="㼿? 6 2" xfId="14024"/>
    <cellStyle name="㼿? 6 2 2" xfId="14025"/>
    <cellStyle name="㼿? 6 3" xfId="14026"/>
    <cellStyle name="㼿? 6 3 2" xfId="14027"/>
    <cellStyle name="㼿? 6 4" xfId="14028"/>
    <cellStyle name="㼿? 6 4 2" xfId="14029"/>
    <cellStyle name="㼿? 6 5" xfId="14030"/>
    <cellStyle name="㼿? 6 5 2" xfId="14031"/>
    <cellStyle name="㼿? 6 6" xfId="14032"/>
    <cellStyle name="㼿? 6 6 2" xfId="14033"/>
    <cellStyle name="㼿? 6 7" xfId="14034"/>
    <cellStyle name="㼿? 7" xfId="14035"/>
    <cellStyle name="㼿? 7 2" xfId="14036"/>
    <cellStyle name="㼿? 7 2 2" xfId="14037"/>
    <cellStyle name="㼿? 7 3" xfId="14038"/>
    <cellStyle name="㼿? 7 3 2" xfId="14039"/>
    <cellStyle name="㼿? 7 4" xfId="14040"/>
    <cellStyle name="㼿? 7 4 2" xfId="14041"/>
    <cellStyle name="㼿? 7 5" xfId="14042"/>
    <cellStyle name="㼿? 7 5 2" xfId="14043"/>
    <cellStyle name="㼿? 7 6" xfId="14044"/>
    <cellStyle name="㼿? 7 6 2" xfId="14045"/>
    <cellStyle name="㼿? 7 7" xfId="14046"/>
    <cellStyle name="㼿? 8" xfId="14047"/>
    <cellStyle name="㼿? 8 2" xfId="14048"/>
    <cellStyle name="㼿? 8 2 2" xfId="14049"/>
    <cellStyle name="㼿? 8 3" xfId="14050"/>
    <cellStyle name="㼿? 8 3 2" xfId="14051"/>
    <cellStyle name="㼿? 8 4" xfId="14052"/>
    <cellStyle name="㼿? 8 4 2" xfId="14053"/>
    <cellStyle name="㼿? 8 5" xfId="14054"/>
    <cellStyle name="㼿? 8 5 2" xfId="14055"/>
    <cellStyle name="㼿? 8 6" xfId="14056"/>
    <cellStyle name="㼿? 8 6 2" xfId="14057"/>
    <cellStyle name="㼿? 8 7" xfId="14058"/>
    <cellStyle name="㼿? 9" xfId="14059"/>
    <cellStyle name="㼿? 9 2" xfId="14060"/>
    <cellStyle name="㼿? 9 2 2" xfId="14061"/>
    <cellStyle name="㼿? 9 3" xfId="14062"/>
    <cellStyle name="㼿? 9 3 2" xfId="14063"/>
    <cellStyle name="㼿? 9 4" xfId="14064"/>
    <cellStyle name="㼿? 9 4 2" xfId="14065"/>
    <cellStyle name="㼿? 9 5" xfId="14066"/>
    <cellStyle name="㼿? 9 5 2" xfId="14067"/>
    <cellStyle name="㼿? 9 6" xfId="14068"/>
    <cellStyle name="㼿? 9 6 2" xfId="14069"/>
    <cellStyle name="㼿? 9 7" xfId="14070"/>
    <cellStyle name="㼿㼿" xfId="14071"/>
    <cellStyle name="㼿㼿 2" xfId="14072"/>
    <cellStyle name="㼿㼿 2 2" xfId="14073"/>
    <cellStyle name="㼿㼿 2 2 2" xfId="14074"/>
    <cellStyle name="㼿㼿 2 3" xfId="14075"/>
    <cellStyle name="㼿㼿 2 3 2" xfId="14076"/>
    <cellStyle name="㼿㼿 2 4" xfId="14077"/>
    <cellStyle name="㼿㼿 2 4 2" xfId="14078"/>
    <cellStyle name="㼿㼿 2 5" xfId="14079"/>
    <cellStyle name="㼿㼿 2 5 2" xfId="14080"/>
    <cellStyle name="㼿㼿 2 6" xfId="14081"/>
    <cellStyle name="㼿㼿 3" xfId="14082"/>
    <cellStyle name="㼿㼿 3 2" xfId="14083"/>
    <cellStyle name="㼿㼿 3 2 2" xfId="14084"/>
    <cellStyle name="㼿㼿 3 3" xfId="14085"/>
    <cellStyle name="㼿㼿 3 3 2" xfId="14086"/>
    <cellStyle name="㼿㼿 3 4" xfId="14087"/>
    <cellStyle name="㼿㼿 3 4 2" xfId="14088"/>
    <cellStyle name="㼿㼿 3 5" xfId="14089"/>
    <cellStyle name="㼿㼿 3 5 2" xfId="14090"/>
    <cellStyle name="㼿㼿 3 6" xfId="14091"/>
    <cellStyle name="㼿㼿 4" xfId="14092"/>
    <cellStyle name="㼿㼿 4 2" xfId="14093"/>
    <cellStyle name="㼿㼿 4 2 2" xfId="14094"/>
    <cellStyle name="㼿㼿 4 3" xfId="14095"/>
    <cellStyle name="㼿㼿 4 3 2" xfId="14096"/>
    <cellStyle name="㼿㼿 4 4" xfId="14097"/>
    <cellStyle name="㼿㼿 4 4 2" xfId="14098"/>
    <cellStyle name="㼿㼿 4 5" xfId="14099"/>
    <cellStyle name="㼿㼿 4 5 2" xfId="14100"/>
    <cellStyle name="㼿㼿 4 6" xfId="14101"/>
    <cellStyle name="㼿㼿 5" xfId="14102"/>
    <cellStyle name="㼿㼿 5 2" xfId="14103"/>
    <cellStyle name="㼿㼿 5 2 2" xfId="14104"/>
    <cellStyle name="㼿㼿 5 3" xfId="14105"/>
    <cellStyle name="㼿㼿 5 3 2" xfId="14106"/>
    <cellStyle name="㼿㼿 5 4" xfId="14107"/>
    <cellStyle name="㼿㼿 5 4 2" xfId="14108"/>
    <cellStyle name="㼿㼿 5 5" xfId="14109"/>
    <cellStyle name="㼿㼿 5 5 2" xfId="14110"/>
    <cellStyle name="㼿㼿 5 6" xfId="14111"/>
    <cellStyle name="㼿㼿 6" xfId="14112"/>
    <cellStyle name="㼿㼿 6 2" xfId="14113"/>
    <cellStyle name="㼿㼿 6 2 2" xfId="14114"/>
    <cellStyle name="㼿㼿 6 3" xfId="14115"/>
    <cellStyle name="㼿㼿 6 3 2" xfId="14116"/>
    <cellStyle name="㼿㼿 6 4" xfId="14117"/>
    <cellStyle name="㼿㼿 6 4 2" xfId="14118"/>
    <cellStyle name="㼿㼿 6 5" xfId="14119"/>
    <cellStyle name="㼿㼿 6 5 2" xfId="14120"/>
    <cellStyle name="㼿㼿 6 6" xfId="14121"/>
    <cellStyle name="㼿㼿 7" xfId="14122"/>
    <cellStyle name="㼿㼿 7 2" xfId="14123"/>
    <cellStyle name="㼿㼿 7 2 2" xfId="14124"/>
    <cellStyle name="㼿㼿 7 3" xfId="14125"/>
    <cellStyle name="㼿㼿 7 3 2" xfId="14126"/>
    <cellStyle name="㼿㼿 7 4" xfId="14127"/>
    <cellStyle name="㼿㼿 7 4 2" xfId="14128"/>
    <cellStyle name="㼿㼿 7 5" xfId="14129"/>
    <cellStyle name="㼿㼿 7 5 2" xfId="14130"/>
    <cellStyle name="㼿㼿 7 6" xfId="14131"/>
    <cellStyle name="㼿㼿 7 6 2" xfId="14132"/>
    <cellStyle name="㼿㼿 7 7" xfId="14133"/>
    <cellStyle name="㼿㼿 8" xfId="14134"/>
    <cellStyle name="㼿㼿 8 2" xfId="14135"/>
    <cellStyle name="㼿㼿 8 2 2" xfId="14136"/>
    <cellStyle name="㼿㼿 8 3" xfId="14137"/>
    <cellStyle name="㼿㼿 8 3 2" xfId="14138"/>
    <cellStyle name="㼿㼿 8 4" xfId="14139"/>
    <cellStyle name="㼿㼿 8 4 2" xfId="14140"/>
    <cellStyle name="㼿㼿 8 5" xfId="14141"/>
    <cellStyle name="㼿㼿 8 5 2" xfId="14142"/>
    <cellStyle name="㼿㼿 8 6" xfId="14143"/>
    <cellStyle name="㼿㼿 8 6 2" xfId="14144"/>
    <cellStyle name="㼿㼿 8 7" xfId="14145"/>
    <cellStyle name="㼿㼿?" xfId="14146"/>
    <cellStyle name="㼿㼿? 2" xfId="14147"/>
    <cellStyle name="㼿㼿? 2 2" xfId="14148"/>
    <cellStyle name="㼿㼿? 2 2 2" xfId="14149"/>
    <cellStyle name="㼿㼿? 2 3" xfId="14150"/>
    <cellStyle name="㼿㼿? 2 3 2" xfId="14151"/>
    <cellStyle name="㼿㼿? 2 4" xfId="14152"/>
    <cellStyle name="㼿㼿? 2 4 2" xfId="14153"/>
    <cellStyle name="㼿㼿? 2 5" xfId="14154"/>
    <cellStyle name="㼿㼿? 2 5 2" xfId="14155"/>
    <cellStyle name="㼿㼿? 2 6" xfId="14156"/>
    <cellStyle name="㼿㼿? 3" xfId="14157"/>
    <cellStyle name="㼿㼿? 3 2" xfId="14158"/>
    <cellStyle name="㼿㼿? 3 2 2" xfId="14159"/>
    <cellStyle name="㼿㼿? 3 3" xfId="14160"/>
    <cellStyle name="㼿㼿? 3 3 2" xfId="14161"/>
    <cellStyle name="㼿㼿? 3 4" xfId="14162"/>
    <cellStyle name="㼿㼿? 3 4 2" xfId="14163"/>
    <cellStyle name="㼿㼿? 3 5" xfId="14164"/>
    <cellStyle name="㼿㼿? 3 5 2" xfId="14165"/>
    <cellStyle name="㼿㼿? 3 6" xfId="14166"/>
    <cellStyle name="㼿㼿? 4" xfId="14167"/>
    <cellStyle name="㼿㼿? 4 2" xfId="14168"/>
    <cellStyle name="㼿㼿? 4 2 2" xfId="14169"/>
    <cellStyle name="㼿㼿? 4 3" xfId="14170"/>
    <cellStyle name="㼿㼿? 4 3 2" xfId="14171"/>
    <cellStyle name="㼿㼿? 4 4" xfId="14172"/>
    <cellStyle name="㼿㼿? 4 4 2" xfId="14173"/>
    <cellStyle name="㼿㼿? 4 5" xfId="14174"/>
    <cellStyle name="㼿㼿? 4 5 2" xfId="14175"/>
    <cellStyle name="㼿㼿? 4 6" xfId="14176"/>
    <cellStyle name="㼿㼿? 5" xfId="14177"/>
    <cellStyle name="㼿㼿? 5 2" xfId="14178"/>
    <cellStyle name="㼿㼿? 5 2 2" xfId="14179"/>
    <cellStyle name="㼿㼿? 5 3" xfId="14180"/>
    <cellStyle name="㼿㼿? 5 3 2" xfId="14181"/>
    <cellStyle name="㼿㼿? 5 4" xfId="14182"/>
    <cellStyle name="㼿㼿? 5 4 2" xfId="14183"/>
    <cellStyle name="㼿㼿? 5 5" xfId="14184"/>
    <cellStyle name="㼿㼿? 5 5 2" xfId="14185"/>
    <cellStyle name="㼿㼿? 5 6" xfId="14186"/>
    <cellStyle name="㼿㼿? 6" xfId="14187"/>
    <cellStyle name="㼿㼿? 6 2" xfId="14188"/>
    <cellStyle name="㼿㼿? 6 2 2" xfId="14189"/>
    <cellStyle name="㼿㼿? 6 3" xfId="14190"/>
    <cellStyle name="㼿㼿? 6 3 2" xfId="14191"/>
    <cellStyle name="㼿㼿? 6 4" xfId="14192"/>
    <cellStyle name="㼿㼿? 6 4 2" xfId="14193"/>
    <cellStyle name="㼿㼿? 6 5" xfId="14194"/>
    <cellStyle name="㼿㼿? 6 5 2" xfId="14195"/>
    <cellStyle name="㼿㼿? 6 6" xfId="14196"/>
    <cellStyle name="㼿㼿? 7" xfId="14197"/>
    <cellStyle name="㼿㼿? 7 2" xfId="14198"/>
    <cellStyle name="㼿㼿? 7 2 2" xfId="14199"/>
    <cellStyle name="㼿㼿? 7 3" xfId="14200"/>
    <cellStyle name="㼿㼿? 7 3 2" xfId="14201"/>
    <cellStyle name="㼿㼿? 7 4" xfId="14202"/>
    <cellStyle name="㼿㼿? 7 4 2" xfId="14203"/>
    <cellStyle name="㼿㼿? 7 5" xfId="14204"/>
    <cellStyle name="㼿㼿? 7 5 2" xfId="14205"/>
    <cellStyle name="㼿㼿? 7 6" xfId="14206"/>
    <cellStyle name="㼿㼿? 7 6 2" xfId="14207"/>
    <cellStyle name="㼿㼿? 7 7" xfId="14208"/>
    <cellStyle name="㼿㼿? 8" xfId="14209"/>
    <cellStyle name="㼿㼿? 8 2" xfId="14210"/>
    <cellStyle name="㼿㼿? 8 2 2" xfId="14211"/>
    <cellStyle name="㼿㼿? 8 3" xfId="14212"/>
    <cellStyle name="㼿㼿? 8 3 2" xfId="14213"/>
    <cellStyle name="㼿㼿? 8 4" xfId="14214"/>
    <cellStyle name="㼿㼿? 8 4 2" xfId="14215"/>
    <cellStyle name="㼿㼿? 8 5" xfId="14216"/>
    <cellStyle name="㼿㼿? 8 5 2" xfId="14217"/>
    <cellStyle name="㼿㼿? 8 6" xfId="14218"/>
    <cellStyle name="㼿㼿? 8 6 2" xfId="14219"/>
    <cellStyle name="㼿㼿? 8 7" xfId="14220"/>
    <cellStyle name="㼿㼿㼿" xfId="14221"/>
    <cellStyle name="㼿㼿㼿?" xfId="14222"/>
    <cellStyle name="㼿㼿㼿㼿" xfId="14223"/>
    <cellStyle name="㼿㼿㼿㼿?" xfId="14224"/>
    <cellStyle name="㼿㼿㼿㼿㼿" xfId="14225"/>
    <cellStyle name="㼿㼿㼿㼿㼿 2" xfId="14226"/>
    <cellStyle name="㼿㼿㼿㼿㼿 2 2" xfId="14227"/>
    <cellStyle name="㼿㼿㼿㼿㼿 2 2 2" xfId="14228"/>
    <cellStyle name="㼿㼿㼿㼿㼿 2 3" xfId="14229"/>
    <cellStyle name="㼿㼿㼿㼿㼿 2 3 2" xfId="14230"/>
    <cellStyle name="㼿㼿㼿㼿㼿 2 4" xfId="14231"/>
    <cellStyle name="㼿㼿㼿㼿㼿 2 4 2" xfId="14232"/>
    <cellStyle name="㼿㼿㼿㼿㼿 2 5" xfId="14233"/>
    <cellStyle name="㼿㼿㼿㼿㼿 2 5 2" xfId="14234"/>
    <cellStyle name="㼿㼿㼿㼿㼿 2 6" xfId="14235"/>
    <cellStyle name="㼿㼿㼿㼿㼿 3" xfId="14236"/>
    <cellStyle name="㼿㼿㼿㼿㼿 3 2" xfId="14237"/>
    <cellStyle name="㼿㼿㼿㼿㼿 3 2 2" xfId="14238"/>
    <cellStyle name="㼿㼿㼿㼿㼿 3 3" xfId="14239"/>
    <cellStyle name="㼿㼿㼿㼿㼿 3 3 2" xfId="14240"/>
    <cellStyle name="㼿㼿㼿㼿㼿 3 4" xfId="14241"/>
    <cellStyle name="㼿㼿㼿㼿㼿 3 4 2" xfId="14242"/>
    <cellStyle name="㼿㼿㼿㼿㼿 3 5" xfId="14243"/>
    <cellStyle name="㼿㼿㼿㼿㼿 3 5 2" xfId="14244"/>
    <cellStyle name="㼿㼿㼿㼿㼿 3 6" xfId="14245"/>
    <cellStyle name="㼿㼿㼿㼿㼿 3 6 2" xfId="14246"/>
    <cellStyle name="㼿㼿㼿㼿㼿 3 7" xfId="14247"/>
    <cellStyle name="㼿㼿㼿㼿㼿 4" xfId="14248"/>
    <cellStyle name="㼿㼿㼿㼿㼿 4 2" xfId="14249"/>
    <cellStyle name="㼿㼿㼿㼿㼿 4 2 2" xfId="14250"/>
    <cellStyle name="㼿㼿㼿㼿㼿 4 3" xfId="14251"/>
    <cellStyle name="㼿㼿㼿㼿㼿 4 3 2" xfId="14252"/>
    <cellStyle name="㼿㼿㼿㼿㼿 4 4" xfId="14253"/>
    <cellStyle name="㼿㼿㼿㼿㼿 4 4 2" xfId="14254"/>
    <cellStyle name="㼿㼿㼿㼿㼿 4 5" xfId="14255"/>
    <cellStyle name="㼿㼿㼿㼿㼿 4 5 2" xfId="14256"/>
    <cellStyle name="㼿㼿㼿㼿㼿 4 6" xfId="14257"/>
    <cellStyle name="㼿㼿㼿㼿㼿 4 6 2" xfId="14258"/>
    <cellStyle name="㼿㼿㼿㼿㼿 4 7" xfId="14259"/>
    <cellStyle name="㼿㼿㼿㼿㼿 5" xfId="14260"/>
    <cellStyle name="㼿㼿㼿㼿㼿 5 2" xfId="14261"/>
    <cellStyle name="㼿㼿㼿㼿㼿 5 2 2" xfId="14262"/>
    <cellStyle name="㼿㼿㼿㼿㼿 5 3" xfId="14263"/>
    <cellStyle name="㼿㼿㼿㼿㼿 5 3 2" xfId="14264"/>
    <cellStyle name="㼿㼿㼿㼿㼿 5 4" xfId="14265"/>
    <cellStyle name="㼿㼿㼿㼿㼿 5 4 2" xfId="14266"/>
    <cellStyle name="㼿㼿㼿㼿㼿 5 5" xfId="14267"/>
    <cellStyle name="㼿㼿㼿㼿㼿 5 5 2" xfId="14268"/>
    <cellStyle name="㼿㼿㼿㼿㼿 5 6" xfId="14269"/>
    <cellStyle name="㼿㼿㼿㼿㼿 5 6 2" xfId="14270"/>
    <cellStyle name="㼿㼿㼿㼿㼿 5 7" xfId="14271"/>
    <cellStyle name="㼿㼿㼿㼿㼿 6" xfId="14272"/>
    <cellStyle name="㼿㼿㼿㼿㼿 6 2" xfId="14273"/>
    <cellStyle name="㼿㼿㼿㼿㼿 6 2 2" xfId="14274"/>
    <cellStyle name="㼿㼿㼿㼿㼿 6 3" xfId="14275"/>
    <cellStyle name="㼿㼿㼿㼿㼿 6 3 2" xfId="14276"/>
    <cellStyle name="㼿㼿㼿㼿㼿 6 4" xfId="14277"/>
    <cellStyle name="㼿㼿㼿㼿㼿 6 4 2" xfId="14278"/>
    <cellStyle name="㼿㼿㼿㼿㼿 6 5" xfId="14279"/>
    <cellStyle name="㼿㼿㼿㼿㼿 6 5 2" xfId="14280"/>
    <cellStyle name="㼿㼿㼿㼿㼿 6 6" xfId="14281"/>
    <cellStyle name="㼿㼿㼿㼿㼿 6 6 2" xfId="14282"/>
    <cellStyle name="㼿㼿㼿㼿㼿 6 7" xfId="14283"/>
    <cellStyle name="㼿㼿㼿㼿㼿 7" xfId="14284"/>
    <cellStyle name="㼿㼿㼿㼿㼿 7 2" xfId="14285"/>
    <cellStyle name="㼿㼿㼿㼿㼿 7 2 2" xfId="14286"/>
    <cellStyle name="㼿㼿㼿㼿㼿 7 3" xfId="14287"/>
    <cellStyle name="㼿㼿㼿㼿㼿 7 3 2" xfId="14288"/>
    <cellStyle name="㼿㼿㼿㼿㼿 7 4" xfId="14289"/>
    <cellStyle name="㼿㼿㼿㼿㼿 7 4 2" xfId="14290"/>
    <cellStyle name="㼿㼿㼿㼿㼿 7 5" xfId="14291"/>
    <cellStyle name="㼿㼿㼿㼿㼿 7 5 2" xfId="14292"/>
    <cellStyle name="㼿㼿㼿㼿㼿 7 6" xfId="14293"/>
    <cellStyle name="㼿㼿㼿㼿㼿 7 6 2" xfId="14294"/>
    <cellStyle name="㼿㼿㼿㼿㼿 7 7" xfId="14295"/>
    <cellStyle name="㼿㼿㼿㼿㼿 8" xfId="14296"/>
    <cellStyle name="㼿㼿㼿㼿㼿 8 2" xfId="14297"/>
    <cellStyle name="㼿㼿㼿㼿㼿 8 2 2" xfId="14298"/>
    <cellStyle name="㼿㼿㼿㼿㼿 8 3" xfId="14299"/>
    <cellStyle name="㼿㼿㼿㼿㼿 8 3 2" xfId="14300"/>
    <cellStyle name="㼿㼿㼿㼿㼿 8 4" xfId="14301"/>
    <cellStyle name="㼿㼿㼿㼿㼿 8 4 2" xfId="14302"/>
    <cellStyle name="㼿㼿㼿㼿㼿 8 5" xfId="14303"/>
    <cellStyle name="㼿㼿㼿㼿㼿 8 5 2" xfId="14304"/>
    <cellStyle name="㼿㼿㼿㼿㼿 8 6" xfId="14305"/>
    <cellStyle name="㼿㼿㼿㼿㼿 8 6 2" xfId="14306"/>
    <cellStyle name="㼿㼿㼿㼿㼿 8 7" xfId="14307"/>
    <cellStyle name="㼿㼿㼿㼿㼿 9" xfId="14308"/>
    <cellStyle name="㼿㼿㼿㼿㼿?" xfId="14309"/>
    <cellStyle name="㼿㼿㼿㼿㼿㼿?" xfId="14310"/>
    <cellStyle name="㼿㼿㼿㼿㼿㼿㼿?" xfId="14311"/>
    <cellStyle name="㼿㼿㼿㼿㼿㼿㼿㼿" xfId="14312"/>
    <cellStyle name="㼿㼿㼿㼿㼿㼿㼿㼿㼿" xfId="14313"/>
    <cellStyle name="㼿㼿㼿㼿㼿㼿㼿㼿㼿㼿" xfId="14314"/>
    <cellStyle name="㼿㼿㼿㼿㼿㼿㼿㼿㼿㼿?" xfId="14315"/>
    <cellStyle name="㼿㼿㼿㼿㼿㼿㼿㼿㼿㼿㼿" xfId="14316"/>
    <cellStyle name="㼿㼿㼿㼿㼿㼿㼿㼿㼿㼿㼿?" xfId="14317"/>
    <cellStyle name="㼿㼿㼿㼿㼿㼿㼿㼿㼿㼿㼿㼿" xfId="14318"/>
    <cellStyle name="㼿㼿㼿㼿㼿㼿㼿㼿㼿㼿㼿㼿?" xfId="14319"/>
    <cellStyle name="㼿㼿㼿㼿㼿㼿㼿㼿㼿㼿㼿㼿㼿" xfId="14320"/>
    <cellStyle name="㼿㼿㼿㼿㼿㼿㼿㼿㼿㼿㼿㼿㼿?" xfId="14321"/>
    <cellStyle name="㼿㼿㼿㼿㼿㼿㼿㼿㼿㼿㼿㼿㼿㼿" xfId="14322"/>
    <cellStyle name="㼿㼿㼿㼿㼿㼿㼿㼿㼿㼿㼿㼿㼿㼿?" xfId="14323"/>
    <cellStyle name="㼿㼿㼿㼿㼿㼿㼿㼿㼿㼿㼿㼿㼿㼿㼿" xfId="14324"/>
    <cellStyle name="㼿㼿㼿㼿㼿㼿㼿㼿㼿㼿㼿㼿㼿㼿㼿?" xfId="14325"/>
    <cellStyle name="㼿㼿㼿㼿㼿㼿㼿㼿㼿㼿㼿㼿㼿㼿㼿㼿" xfId="14326"/>
    <cellStyle name="㼿㼿㼿㼿㼿㼿㼿㼿㼿㼿㼿㼿㼿㼿㼿㼿㼿" xfId="14327"/>
    <cellStyle name="㼿㼿㼿㼿㼿㼿㼿㼿㼿㼿㼿㼿㼿㼿㼿㼿㼿?" xfId="14328"/>
    <cellStyle name="㼿㼿㼿㼿㼿㼿㼿㼿㼿㼿㼿㼿㼿㼿㼿㼿㼿㼿?" xfId="14329"/>
    <cellStyle name="㼿㼿㼿㼿㼿㼿㼿㼿㼿㼿㼿㼿㼿㼿㼿㼿㼿㼿㼿" xfId="14330"/>
    <cellStyle name="㼿㼿㼿㼿㼿㼿㼿㼿㼿㼿㼿㼿㼿㼿㼿㼿㼿㼿㼿㼿" xfId="14331"/>
    <cellStyle name="㼿㼿㼿㼿㼿㼿㼿㼿㼿㼿㼿㼿㼿㼿㼿㼿㼿㼿㼿㼿㼿" xfId="14332"/>
    <cellStyle name="㼿㼿㼿㼿㼿㼿㼿㼿㼿㼿㼿㼿㼿㼿㼿㼿㼿㼿㼿㼿㼿㼿" xfId="14333"/>
    <cellStyle name="㼿㼿㼿㼿㼿㼿㼿㼿㼿㼿㼿㼿㼿㼿㼿㼿㼿㼿㼿㼿㼿㼿?" xfId="14334"/>
    <cellStyle name="㼿㼿㼿㼿㼿㼿㼿㼿㼿㼿㼿㼿㼿㼿㼿㼿㼿㼿㼿㼿㼿㼿㼿" xfId="14335"/>
    <cellStyle name="㼿㼿㼿㼿㼿㼿㼿㼿㼿㼿㼿㼿㼿㼿㼿㼿㼿㼿㼿㼿㼿㼿㼿㼿" xfId="14336"/>
    <cellStyle name="㼿㼿㼿㼿㼿㼿㼿㼿㼿㼿㼿㼿㼿㼿㼿㼿㼿㼿㼿㼿㼿㼿㼿㼿㼿" xfId="14337"/>
    <cellStyle name="㼿㼿㼿㼿㼿㼿㼿㼿㼿㼿㼿㼿㼿㼿㼿㼿㼿㼿㼿㼿㼿㼿㼿㼿㼿㼿" xfId="14338"/>
    <cellStyle name="㼿㼿㼿㼿㼿㼿㼿㼿㼿㼿㼿㼿㼿㼿㼿㼿㼿㼿㼿㼿㼿㼿㼿㼿㼿㼿?" xfId="14339"/>
    <cellStyle name="㼿㼿㼿㼿㼿㼿㼿㼿㼿㼿㼿㼿㼿㼿㼿㼿㼿㼿㼿㼿㼿㼿㼿㼿㼿㼿㼿" xfId="14340"/>
    <cellStyle name="㼿㼿㼿㼿㼿㼿㼿㼿㼿㼿㼿㼿㼿㼿㼿㼿㼿㼿㼿㼿㼿㼿㼿㼿㼿㼿㼿?" xfId="14341"/>
    <cellStyle name="㼿㼿㼿㼿㼿㼿㼿㼿㼿㼿㼿㼿㼿㼿㼿㼿㼿㼿㼿㼿㼿㼿㼿㼿㼿㼿㼿㼿" xfId="14342"/>
    <cellStyle name="㼿㼿㼿㼿㼿㼿㼿㼿㼿㼿㼿㼿㼿㼿㼿㼿㼿㼿㼿㼿㼿㼿㼿㼿㼿㼿㼿㼿?" xfId="14343"/>
    <cellStyle name="㼿㼿㼿㼿㼿㼿㼿㼿㼿㼿㼿㼿㼿㼿㼿㼿㼿㼿㼿㼿㼿㼿㼿㼿㼿㼿㼿㼿㼿" xfId="14344"/>
    <cellStyle name="㼿㼿㼿㼿㼿㼿㼿㼿㼿㼿㼿㼿㼿㼿㼿㼿㼿㼿㼿㼿㼿㼿㼿㼿㼿㼿㼿㼿㼿?" xfId="14345"/>
    <cellStyle name="㼿㼿㼿㼿㼿㼿㼿㼿㼿㼿㼿㼿㼿㼿㼿㼿㼿㼿㼿㼿㼿㼿㼿㼿㼿㼿㼿㼿㼿㼿?" xfId="14346"/>
    <cellStyle name="㼿㼿㼿㼿㼿㼿㼿㼿㼿㼿㼿㼿㼿㼿㼿㼿㼿㼿㼿㼿㼿㼿㼿㼿㼿㼿㼿㼿㼿㼿㼿?" xfId="14347"/>
    <cellStyle name="㼿㼿㼿㼿㼿㼿㼿㼿㼿㼿㼿㼿㼿㼿㼿㼿㼿㼿㼿㼿㼿㼿㼿㼿㼿㼿㼿㼿㼿㼿㼿㼿" xfId="14348"/>
    <cellStyle name="㼿㼿㼿㼿㼿㼿㼿㼿㼿㼿㼿㼿㼿㼿㼿㼿㼿㼿㼿㼿㼿㼿㼿㼿㼿㼿㼿㼿㼿㼿㼿㼿?" xfId="14349"/>
    <cellStyle name="㼿㼿㼿㼿㼿㼿㼿㼿㼿㼿㼿㼿㼿㼿㼿㼿㼿㼿㼿㼿㼿㼿㼿㼿㼿㼿㼿㼿㼿㼿㼿㼿㼿?" xfId="14350"/>
    <cellStyle name="㼿㼿㼿㼿㼿㼿㼿㼿㼿㼿㼿㼿㼿㼿㼿㼿㼿㼿㼿㼿㼿㼿㼿㼿㼿㼿㼿㼿㼿㼿㼿㼿㼿㼿" xfId="14351"/>
    <cellStyle name="㼿㼿㼿㼿㼿㼿㼿㼿㼿㼿㼿㼿㼿㼿㼿㼿㼿㼿㼿㼿㼿㼿㼿㼿㼿㼿㼿㼿㼿㼿㼿㼿㼿㼿?" xfId="14352"/>
    <cellStyle name="㼿㼿㼿㼿㼿㼿㼿㼿㼿㼿㼿㼿㼿㼿㼿㼿㼿㼿㼿㼿㼿㼿㼿㼿㼿㼿㼿㼿㼿㼿㼿㼿㼿㼿㼿" xfId="14353"/>
    <cellStyle name="㼿㼿㼿㼿㼿㼿㼿㼿㼿㼿㼿㼿㼿㼿㼿㼿㼿㼿㼿㼿㼿㼿㼿㼿㼿㼿㼿㼿㼿㼿㼿㼿㼿㼿㼿?" xfId="14354"/>
    <cellStyle name="㼿㼿㼿㼿㼿㼿㼿㼿㼿㼿㼿㼿㼿㼿㼿㼿㼿㼿㼿㼿㼿㼿㼿㼿㼿㼿㼿㼿㼿㼿㼿㼿㼿㼿㼿㼿" xfId="14355"/>
    <cellStyle name="㼿㼿㼿㼿㼿㼿㼿㼿㼿㼿㼿㼿㼿㼿㼿㼿㼿㼿㼿㼿㼿㼿㼿㼿㼿㼿㼿㼿㼿㼿㼿㼿㼿㼿㼿㼿?" xfId="14356"/>
    <cellStyle name="㼿㼿㼿㼿㼿㼿㼿㼿㼿㼿㼿㼿㼿㼿㼿㼿㼿㼿㼿㼿㼿㼿㼿㼿㼿㼿㼿㼿㼿㼿㼿㼿㼿㼿㼿㼿㼿" xfId="14357"/>
    <cellStyle name="㼿㼿㼿㼿㼿㼿㼿㼿㼿㼿㼿㼿㼿㼿㼿㼿㼿㼿㼿㼿㼿㼿㼿㼿㼿㼿㼿㼿㼿㼿㼿㼿㼿㼿㼿㼿㼿?" xfId="14358"/>
    <cellStyle name="㼿㼿㼿㼿㼿㼿㼿㼿㼿㼿㼿㼿㼿㼿㼿㼿㼿㼿㼿㼿㼿㼿㼿㼿㼿㼿㼿㼿㼿㼿㼿㼿㼿㼿㼿㼿㼿㼿?" xfId="14359"/>
    <cellStyle name="㼿㼿㼿㼿㼿㼿㼿㼿㼿㼿㼿㼿㼿㼿㼿㼿㼿㼿㼿㼿㼿㼿㼿㼿㼿㼿㼿㼿㼿㼿㼿㼿㼿㼿㼿㼿㼿㼿㼿" xfId="14360"/>
    <cellStyle name="㼿㼿㼿㼿㼿㼿㼿㼿㼿㼿㼿㼿㼿㼿㼿㼿㼿㼿㼿㼿㼿㼿㼿㼿㼿㼿㼿㼿㼿㼿㼿㼿㼿㼿㼿㼿㼿㼿㼿?" xfId="14361"/>
    <cellStyle name="㼿㼿㼿㼿㼿㼿㼿㼿㼿㼿㼿㼿㼿㼿㼿㼿㼿㼿㼿㼿㼿㼿㼿㼿㼿㼿㼿㼿㼿㼿㼿㼿㼿㼿㼿㼿㼿㼿㼿㼿" xfId="14362"/>
    <cellStyle name="㼿㼿㼿㼿㼿㼿㼿㼿㼿㼿㼿㼿㼿㼿㼿㼿㼿㼿㼿㼿㼿㼿㼿㼿㼿㼿㼿㼿㼿㼿㼿㼿㼿㼿㼿㼿㼿㼿㼿㼿?" xfId="14363"/>
    <cellStyle name="㼿㼿㼿㼿㼿㼿㼿㼿㼿㼿㼿㼿㼿㼿㼿㼿㼿㼿㼿㼿㼿㼿㼿㼿㼿㼿㼿㼿㼿㼿㼿㼿㼿㼿㼿㼿㼿㼿㼿㼿㼿?" xfId="14364"/>
    <cellStyle name="㼿㼿㼿㼿㼿㼿㼿㼿㼿㼿㼿㼿㼿㼿㼿㼿㼿㼿㼿㼿㼿㼿㼿㼿㼿㼿㼿㼿㼿㼿㼿㼿㼿㼿㼿㼿㼿㼿㼿㼿㼿㼿" xfId="14365"/>
    <cellStyle name="㼿㼿㼿㼿㼿㼿㼿㼿㼿㼿㼿㼿㼿㼿㼿㼿㼿㼿㼿㼿㼿㼿㼿㼿㼿㼿㼿㼿㼿㼿㼿㼿㼿㼿㼿㼿㼿㼿㼿㼿㼿㼿?" xfId="14366"/>
    <cellStyle name="㼿㼿㼿㼿㼿㼿㼿㼿㼿㼿㼿㼿㼿㼿㼿㼿㼿㼿㼿㼿㼿㼿㼿㼿㼿㼿㼿㼿㼿㼿㼿㼿㼿㼿㼿㼿㼿㼿㼿㼿㼿㼿㼿" xfId="14367"/>
    <cellStyle name="㼿㼿㼿㼿㼿㼿㼿㼿㼿㼿㼿㼿㼿㼿㼿㼿㼿㼿㼿㼿㼿㼿㼿㼿㼿㼿㼿㼿㼿㼿㼿㼿㼿㼿㼿㼿㼿㼿㼿㼿㼿㼿㼿㼿" xfId="14368"/>
    <cellStyle name="㼿㼿㼿㼿㼿㼿㼿㼿㼿㼿㼿㼿㼿㼿㼿㼿㼿㼿㼿㼿㼿㼿㼿㼿㼿㼿㼿㼿㼿㼿㼿㼿㼿㼿㼿㼿㼿㼿㼿㼿㼿㼿㼿㼿?" xfId="14369"/>
    <cellStyle name="㼿㼿㼿㼿㼿㼿㼿㼿㼿㼿㼿㼿㼿㼿㼿㼿㼿㼿㼿㼿㼿㼿㼿㼿㼿㼿㼿㼿㼿㼿㼿㼿㼿㼿㼿㼿㼿㼿㼿㼿㼿㼿㼿㼿㼿" xfId="14370"/>
    <cellStyle name="㼿㼿㼿㼿㼿㼿㼿㼿㼿㼿㼿㼿㼿㼿㼿㼿㼿㼿㼿㼿㼿㼿㼿㼿㼿㼿㼿㼿㼿㼿㼿㼿㼿㼿㼿㼿㼿㼿㼿㼿㼿㼿㼿㼿㼿?" xfId="14371"/>
    <cellStyle name="㼿㼿㼿㼿㼿㼿㼿㼿㼿㼿㼿㼿㼿㼿㼿㼿㼿㼿㼿㼿㼿㼿㼿㼿㼿㼿㼿㼿㼿㼿㼿㼿㼿㼿㼿㼿㼿㼿㼿㼿㼿㼿㼿㼿㼿㼿" xfId="14372"/>
    <cellStyle name="㼿㼿㼿㼿㼿㼿㼿㼿㼿㼿㼿㼿㼿㼿㼿㼿㼿㼿㼿㼿㼿㼿㼿㼿㼿㼿㼿㼿㼿㼿㼿㼿㼿㼿㼿㼿㼿㼿㼿㼿㼿㼿㼿㼿㼿㼿㼿㼿" xfId="14373"/>
    <cellStyle name="㼿㼿㼿㼿㼿㼿㼿㼿㼿㼿㼿㼿㼿㼿㼿㼿㼿㼿㼿㼿㼿㼿㼿㼿㼿㼿㼿㼿㼿㼿㼿㼿㼿㼿㼿㼿㼿㼿㼿㼿㼿㼿㼿㼿㼿㼿㼿㼿?" xfId="14374"/>
    <cellStyle name="㼿㼿㼿㼿㼿㼿㼿㼿㼿㼿㼿㼿㼿㼿㼿㼿㼿㼿㼿㼿㼿㼿㼿㼿㼿㼿㼿㼿㼿㼿㼿㼿㼿㼿㼿㼿㼿㼿㼿㼿㼿㼿㼿㼿㼿㼿㼿㼿㼿" xfId="14375"/>
    <cellStyle name="㼿㼿㼿㼿㼿㼿㼿㼿㼿㼿㼿㼿㼿㼿㼿㼿㼿㼿㼿㼿㼿㼿㼿㼿㼿㼿㼿㼿㼿㼿㼿㼿㼿㼿㼿㼿㼿㼿㼿㼿㼿㼿㼿㼿㼿㼿㼿㼿㼿?" xfId="14376"/>
    <cellStyle name="㼿㼿㼿㼿㼿㼿㼿㼿㼿㼿㼿㼿㼿㼿㼿㼿㼿㼿㼿㼿㼿㼿㼿㼿㼿㼿㼿㼿㼿㼿㼿㼿㼿㼿㼿㼿㼿㼿㼿㼿㼿㼿㼿㼿㼿㼿㼿㼿㼿㼿" xfId="14377"/>
    <cellStyle name="㼿㼿㼿㼿㼿㼿㼿㼿㼿㼿㼿㼿㼿㼿㼿㼿㼿㼿㼿㼿㼿㼿㼿㼿㼿㼿㼿㼿㼿㼿㼿㼿㼿㼿㼿㼿㼿㼿㼿㼿㼿㼿㼿㼿㼿㼿㼿㼿㼿㼿?" xfId="14378"/>
    <cellStyle name="㼿㼿㼿㼿㼿㼿㼿㼿㼿㼿㼿㼿㼿㼿㼿㼿㼿㼿㼿㼿㼿㼿㼿㼿㼿㼿㼿㼿㼿㼿㼿㼿㼿㼿㼿㼿㼿㼿㼿㼿㼿㼿㼿㼿㼿㼿㼿㼿㼿㼿㼿" xfId="14379"/>
    <cellStyle name="㼿㼿㼿㼿㼿㼿㼿㼿㼿㼿㼿㼿㼿㼿㼿㼿㼿㼿㼿㼿㼿㼿㼿㼿㼿㼿㼿㼿㼿㼿㼿㼿㼿㼿㼿㼿㼿㼿㼿㼿㼿㼿㼿㼿㼿㼿㼿㼿㼿㼿㼿?" xfId="14380"/>
    <cellStyle name="㼿㼿㼿㼿㼿㼿㼿㼿㼿㼿㼿㼿㼿㼿㼿㼿㼿㼿㼿㼿㼿㼿㼿㼿㼿㼿㼿㼿㼿㼿㼿㼿㼿㼿㼿㼿㼿㼿㼿㼿㼿㼿㼿㼿㼿㼿㼿㼿㼿㼿㼿㼿" xfId="14381"/>
    <cellStyle name="㼿㼿㼿㼿㼿㼿㼿㼿㼿㼿㼿㼿㼿㼿㼿㼿㼿㼿㼿㼿㼿㼿㼿㼿㼿㼿㼿㼿㼿㼿㼿㼿㼿㼿㼿㼿㼿㼿㼿㼿㼿㼿㼿㼿㼿㼿㼿㼿㼿㼿㼿㼿?" xfId="14382"/>
    <cellStyle name="㼿㼿㼿㼿㼿㼿㼿㼿㼿㼿㼿㼿㼿㼿㼿㼿㼿㼿㼿㼿㼿㼿㼿㼿㼿㼿㼿㼿㼿㼿㼿㼿㼿㼿㼿㼿㼿㼿㼿㼿㼿㼿㼿㼿㼿㼿㼿㼿㼿㼿㼿㼿㼿" xfId="14383"/>
    <cellStyle name="㼿㼿㼿㼿㼿㼿㼿㼿㼿㼿㼿㼿㼿㼿㼿㼿㼿㼿㼿㼿㼿㼿㼿㼿㼿㼿㼿㼿㼿㼿㼿㼿㼿㼿㼿㼿㼿㼿㼿㼿㼿㼿㼿㼿㼿㼿㼿㼿㼿㼿㼿㼿㼿㼿?" xfId="14384"/>
    <cellStyle name="㼿㼿㼿㼿㼿㼿㼿㼿㼿㼿㼿㼿㼿㼿㼿㼿㼿㼿㼿㼿㼿㼿㼿㼿㼿㼿㼿㼿㼿㼿㼿㼿㼿㼿㼿㼿㼿㼿㼿㼿㼿㼿㼿㼿㼿㼿㼿㼿㼿㼿㼿㼿㼿㼿㼿" xfId="14385"/>
    <cellStyle name="㼿㼿㼿㼿㼿㼿㼿㼿㼿㼿㼿㼿㼿㼿㼿㼿㼿㼿㼿㼿㼿㼿㼿㼿㼿㼿㼿㼿㼿㼿㼿㼿㼿㼿㼿㼿㼿㼿㼿㼿㼿㼿㼿㼿㼿㼿㼿㼿㼿㼿㼿㼿㼿㼿㼿?" xfId="143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20&#1050;&#1057;/&#1044;&#1048;&#1055;%20-%202008/&#1054;&#1090;&#1095;&#1077;&#1090;&#1099;%20&#1087;&#1086;%20&#1048;&#1055;&#1056;%20&#1079;&#1072;%202014%20&#1075;&#1086;&#1076;/&#1043;&#1086;&#1076;/&#1057;&#1074;&#1086;&#1076;%20&#1079;&#1072;%202014_3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А"/>
      <sheetName val="ГАЭС"/>
      <sheetName val="КуЭ"/>
      <sheetName val="БЭ"/>
      <sheetName val="ХЭ"/>
      <sheetName val="КЭ"/>
      <sheetName val="ОЭ_2"/>
      <sheetName val="ЧЭ"/>
      <sheetName val="АЭ"/>
      <sheetName val="Прил 1.1"/>
      <sheetName val="приложение 7.1"/>
      <sheetName val="с ИА"/>
      <sheetName val="затраты ИА"/>
      <sheetName val="7.1. ввода"/>
      <sheetName val="приложение 7.2"/>
      <sheetName val="Прил 8"/>
      <sheetName val="БП"/>
      <sheetName val="ИПР утв"/>
      <sheetName val="9 прил"/>
      <sheetName val="прил 13"/>
      <sheetName val="прил 7.1 МЭ"/>
      <sheetName val="прил 7.2МЭ"/>
      <sheetName val="ИА для МЭ 72"/>
      <sheetName val="КПЭ_КуЭ_СД"/>
      <sheetName val="КПЭ_суб"/>
      <sheetName val="КуЭ С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828"/>
  <sheetViews>
    <sheetView tabSelected="1" zoomScale="60" zoomScaleNormal="60" workbookViewId="0">
      <pane xSplit="4" ySplit="18" topLeftCell="V19" activePane="bottomRight" state="frozen"/>
      <selection pane="topRight" activeCell="E1" sqref="E1"/>
      <selection pane="bottomLeft" activeCell="A37" sqref="A37"/>
      <selection pane="bottomRight" activeCell="AI21" sqref="AI21"/>
    </sheetView>
  </sheetViews>
  <sheetFormatPr defaultRowHeight="15"/>
  <cols>
    <col min="1" max="1" width="11.28515625" style="1" bestFit="1" customWidth="1"/>
    <col min="2" max="2" width="20.28515625" style="1" bestFit="1" customWidth="1"/>
    <col min="3" max="3" width="51" style="1" customWidth="1"/>
    <col min="4" max="4" width="16.140625" style="1" customWidth="1"/>
    <col min="5" max="5" width="12.85546875" style="48" customWidth="1"/>
    <col min="6" max="6" width="12.140625" style="48" customWidth="1"/>
    <col min="7" max="7" width="15.140625" style="48" customWidth="1"/>
    <col min="8" max="8" width="16.140625" style="48" customWidth="1"/>
    <col min="9" max="9" width="17" style="23" customWidth="1"/>
    <col min="10" max="14" width="14.7109375" style="48" customWidth="1"/>
    <col min="15" max="15" width="12.5703125" style="49" customWidth="1"/>
    <col min="16" max="16" width="18.42578125" style="49" customWidth="1"/>
    <col min="17" max="17" width="13.5703125" style="49" customWidth="1"/>
    <col min="18" max="19" width="9.140625" style="49" customWidth="1"/>
    <col min="20" max="20" width="12.28515625" style="48" customWidth="1"/>
    <col min="21" max="21" width="13.5703125" style="48" bestFit="1" customWidth="1"/>
    <col min="22" max="22" width="12.140625" style="48" customWidth="1"/>
    <col min="23" max="23" width="12.7109375" style="48" customWidth="1"/>
    <col min="24" max="24" width="13.5703125" style="48" bestFit="1" customWidth="1"/>
    <col min="25" max="28" width="13.5703125" style="49" customWidth="1"/>
    <col min="29" max="29" width="12.7109375" style="1" customWidth="1"/>
    <col min="30" max="30" width="11.28515625" style="1" customWidth="1"/>
    <col min="31" max="31" width="9.7109375" style="1" bestFit="1" customWidth="1"/>
    <col min="32" max="32" width="12.42578125" style="23" customWidth="1"/>
    <col min="33" max="33" width="14" style="1" customWidth="1"/>
    <col min="34" max="34" width="11.5703125" style="1" customWidth="1"/>
    <col min="35" max="35" width="13.7109375" style="1" customWidth="1"/>
    <col min="36" max="36" width="9.7109375" style="1" bestFit="1" customWidth="1"/>
    <col min="37" max="37" width="24.140625" style="23" customWidth="1"/>
    <col min="38" max="38" width="9.140625" style="17"/>
    <col min="39" max="39" width="9.140625" style="7"/>
    <col min="40" max="16384" width="9.140625" style="1"/>
  </cols>
  <sheetData>
    <row r="1" spans="1:39" ht="15.75">
      <c r="AK1" s="79" t="s">
        <v>1675</v>
      </c>
    </row>
    <row r="2" spans="1:39" ht="15.75">
      <c r="G2" s="64" t="s">
        <v>1674</v>
      </c>
      <c r="AK2" s="79" t="s">
        <v>1676</v>
      </c>
    </row>
    <row r="3" spans="1:39" ht="15.75">
      <c r="G3" s="48" t="s">
        <v>1673</v>
      </c>
      <c r="AK3" s="79" t="s">
        <v>1677</v>
      </c>
    </row>
    <row r="4" spans="1:39" ht="15.75">
      <c r="AK4" s="80" t="s">
        <v>1678</v>
      </c>
    </row>
    <row r="5" spans="1:39" ht="15.75">
      <c r="AK5" s="80" t="s">
        <v>1679</v>
      </c>
    </row>
    <row r="6" spans="1:39" ht="15.75">
      <c r="AK6" s="80"/>
    </row>
    <row r="7" spans="1:39" ht="15.75">
      <c r="AK7" s="81" t="s">
        <v>1680</v>
      </c>
    </row>
    <row r="8" spans="1:39" ht="15.75">
      <c r="AK8" s="80" t="s">
        <v>1681</v>
      </c>
    </row>
    <row r="9" spans="1:39" ht="15.75">
      <c r="AK9" s="80" t="s">
        <v>1682</v>
      </c>
    </row>
    <row r="11" spans="1:39" ht="15.75" thickBot="1"/>
    <row r="12" spans="1:39" ht="15" customHeight="1">
      <c r="B12" s="63"/>
      <c r="C12" s="63"/>
      <c r="D12" s="63"/>
      <c r="E12" s="2" t="s">
        <v>0</v>
      </c>
      <c r="F12" s="3"/>
      <c r="G12" s="3"/>
      <c r="H12" s="3"/>
      <c r="I12" s="3"/>
      <c r="J12" s="2" t="s">
        <v>1</v>
      </c>
      <c r="K12" s="2"/>
      <c r="L12" s="2"/>
      <c r="M12" s="2"/>
      <c r="N12" s="2"/>
      <c r="O12" s="3" t="s">
        <v>2</v>
      </c>
      <c r="P12" s="3"/>
      <c r="Q12" s="3"/>
      <c r="R12" s="3"/>
      <c r="S12" s="3"/>
      <c r="T12" s="4" t="s">
        <v>3</v>
      </c>
      <c r="U12" s="5"/>
      <c r="V12" s="5"/>
      <c r="W12" s="5"/>
      <c r="X12" s="6"/>
      <c r="Y12" s="69" t="s">
        <v>1671</v>
      </c>
      <c r="Z12" s="69"/>
      <c r="AA12" s="69"/>
      <c r="AB12" s="69"/>
      <c r="AC12" s="69"/>
      <c r="AD12" s="69"/>
      <c r="AE12" s="69"/>
      <c r="AF12" s="69"/>
      <c r="AG12" s="69"/>
      <c r="AH12" s="69"/>
      <c r="AI12" s="69"/>
      <c r="AJ12" s="69"/>
      <c r="AK12" s="69"/>
      <c r="AL12" s="51"/>
    </row>
    <row r="13" spans="1:39" ht="15" customHeight="1">
      <c r="B13" s="63"/>
      <c r="C13" s="63"/>
      <c r="D13" s="63"/>
      <c r="E13" s="2"/>
      <c r="F13" s="3"/>
      <c r="G13" s="3"/>
      <c r="H13" s="3"/>
      <c r="I13" s="3"/>
      <c r="J13" s="2"/>
      <c r="K13" s="2"/>
      <c r="L13" s="2"/>
      <c r="M13" s="2"/>
      <c r="N13" s="2"/>
      <c r="O13" s="3"/>
      <c r="P13" s="3"/>
      <c r="Q13" s="3"/>
      <c r="R13" s="3"/>
      <c r="S13" s="3"/>
      <c r="T13" s="8"/>
      <c r="U13" s="9"/>
      <c r="V13" s="9"/>
      <c r="W13" s="9"/>
      <c r="X13" s="10"/>
      <c r="Y13" s="65" t="s">
        <v>1667</v>
      </c>
      <c r="Z13" s="65"/>
      <c r="AA13" s="65"/>
      <c r="AB13" s="65"/>
      <c r="AC13" s="72" t="s">
        <v>4</v>
      </c>
      <c r="AD13" s="72"/>
      <c r="AE13" s="72"/>
      <c r="AF13" s="72"/>
      <c r="AG13" s="72" t="s">
        <v>5</v>
      </c>
      <c r="AH13" s="72"/>
      <c r="AI13" s="72"/>
      <c r="AJ13" s="72"/>
      <c r="AK13" s="72"/>
      <c r="AL13" s="71" t="s">
        <v>1672</v>
      </c>
    </row>
    <row r="14" spans="1:39" ht="18" customHeight="1">
      <c r="B14" s="63"/>
      <c r="C14" s="63"/>
      <c r="D14" s="63"/>
      <c r="E14" s="11" t="s">
        <v>6</v>
      </c>
      <c r="F14" s="11" t="s">
        <v>7</v>
      </c>
      <c r="G14" s="11" t="s">
        <v>8</v>
      </c>
      <c r="H14" s="11" t="s">
        <v>9</v>
      </c>
      <c r="I14" s="50" t="s">
        <v>10</v>
      </c>
      <c r="J14" s="11" t="s">
        <v>6</v>
      </c>
      <c r="K14" s="11" t="s">
        <v>7</v>
      </c>
      <c r="L14" s="11" t="s">
        <v>8</v>
      </c>
      <c r="M14" s="11" t="s">
        <v>9</v>
      </c>
      <c r="N14" s="11" t="s">
        <v>10</v>
      </c>
      <c r="O14" s="12" t="s">
        <v>6</v>
      </c>
      <c r="P14" s="12" t="s">
        <v>7</v>
      </c>
      <c r="Q14" s="12" t="s">
        <v>8</v>
      </c>
      <c r="R14" s="12" t="s">
        <v>9</v>
      </c>
      <c r="S14" s="12" t="s">
        <v>10</v>
      </c>
      <c r="T14" s="11" t="s">
        <v>6</v>
      </c>
      <c r="U14" s="11" t="s">
        <v>7</v>
      </c>
      <c r="V14" s="11" t="s">
        <v>8</v>
      </c>
      <c r="W14" s="11" t="s">
        <v>9</v>
      </c>
      <c r="X14" s="11" t="s">
        <v>10</v>
      </c>
      <c r="Y14" s="74" t="s">
        <v>11</v>
      </c>
      <c r="Z14" s="78" t="s">
        <v>1668</v>
      </c>
      <c r="AA14" s="73" t="s">
        <v>1669</v>
      </c>
      <c r="AB14" s="73" t="s">
        <v>1670</v>
      </c>
      <c r="AC14" s="75" t="s">
        <v>11</v>
      </c>
      <c r="AD14" s="76" t="s">
        <v>12</v>
      </c>
      <c r="AE14" s="76" t="s">
        <v>13</v>
      </c>
      <c r="AF14" s="76" t="s">
        <v>14</v>
      </c>
      <c r="AG14" s="75" t="s">
        <v>15</v>
      </c>
      <c r="AH14" s="76" t="s">
        <v>12</v>
      </c>
      <c r="AI14" s="77" t="s">
        <v>16</v>
      </c>
      <c r="AJ14" s="77" t="s">
        <v>17</v>
      </c>
      <c r="AK14" s="76" t="s">
        <v>18</v>
      </c>
      <c r="AL14" s="70"/>
    </row>
    <row r="15" spans="1:39" ht="60">
      <c r="A15" s="13"/>
      <c r="B15" s="63"/>
      <c r="C15" s="63"/>
      <c r="D15" s="63"/>
      <c r="E15" s="15">
        <v>5</v>
      </c>
      <c r="F15" s="15">
        <v>6</v>
      </c>
      <c r="G15" s="15">
        <v>7</v>
      </c>
      <c r="H15" s="15">
        <v>8</v>
      </c>
      <c r="I15" s="16">
        <v>9</v>
      </c>
      <c r="J15" s="15">
        <v>10</v>
      </c>
      <c r="K15" s="15">
        <v>11</v>
      </c>
      <c r="L15" s="15">
        <v>12</v>
      </c>
      <c r="M15" s="15">
        <v>13</v>
      </c>
      <c r="N15" s="15">
        <v>14</v>
      </c>
      <c r="O15" s="14">
        <v>15</v>
      </c>
      <c r="P15" s="14"/>
      <c r="Q15" s="14"/>
      <c r="R15" s="14"/>
      <c r="S15" s="14"/>
      <c r="T15" s="15">
        <v>16</v>
      </c>
      <c r="U15" s="15">
        <v>17</v>
      </c>
      <c r="V15" s="15">
        <v>18</v>
      </c>
      <c r="W15" s="15">
        <v>19</v>
      </c>
      <c r="X15" s="15">
        <v>20</v>
      </c>
      <c r="Y15" s="67" t="s">
        <v>11</v>
      </c>
      <c r="Z15" s="68" t="s">
        <v>1668</v>
      </c>
      <c r="AA15" s="66" t="s">
        <v>1669</v>
      </c>
      <c r="AB15" s="66" t="s">
        <v>1670</v>
      </c>
      <c r="AC15" s="14">
        <v>26</v>
      </c>
      <c r="AD15" s="14">
        <v>27</v>
      </c>
      <c r="AE15" s="14">
        <v>28</v>
      </c>
      <c r="AF15" s="16">
        <v>29</v>
      </c>
      <c r="AG15" s="14">
        <v>30</v>
      </c>
      <c r="AH15" s="14">
        <v>31</v>
      </c>
      <c r="AI15" s="14">
        <v>32</v>
      </c>
      <c r="AJ15" s="14">
        <v>33</v>
      </c>
      <c r="AK15" s="16">
        <v>34</v>
      </c>
      <c r="AL15" s="52"/>
    </row>
    <row r="16" spans="1:39" s="23" customFormat="1" ht="85.5" customHeight="1">
      <c r="A16" s="18"/>
      <c r="B16" s="19"/>
      <c r="C16" s="20" t="s">
        <v>6</v>
      </c>
      <c r="D16" s="20" t="s">
        <v>19</v>
      </c>
      <c r="E16" s="27">
        <f>F16+G16+H16+I16</f>
        <v>6501.0717478548759</v>
      </c>
      <c r="F16" s="27">
        <f>F17+F632</f>
        <v>272.06615921870036</v>
      </c>
      <c r="G16" s="27">
        <f>G17+G632</f>
        <v>3711.5908091712326</v>
      </c>
      <c r="H16" s="27">
        <f>H17+H632</f>
        <v>2186.3060305109075</v>
      </c>
      <c r="I16" s="21">
        <f>I17+I632</f>
        <v>331.10874895403521</v>
      </c>
      <c r="J16" s="21">
        <f>J17+J632</f>
        <v>7041.0215924248023</v>
      </c>
      <c r="K16" s="21">
        <f>K17+K632</f>
        <v>184.94853352279998</v>
      </c>
      <c r="L16" s="21">
        <f>L17+L632</f>
        <v>3487.4276253713588</v>
      </c>
      <c r="M16" s="21">
        <f>M17+M632</f>
        <v>2054.3963053665739</v>
      </c>
      <c r="N16" s="21">
        <f>N17+N632</f>
        <v>1314.2491281640705</v>
      </c>
      <c r="O16" s="21">
        <f>O17+O632</f>
        <v>539.95032739463704</v>
      </c>
      <c r="P16" s="21">
        <f>P17+P632</f>
        <v>-87.117625695900429</v>
      </c>
      <c r="Q16" s="21">
        <f>Q17+Q632</f>
        <v>-224.16318379987393</v>
      </c>
      <c r="R16" s="21">
        <f>R17+R632</f>
        <v>-131.90972514433312</v>
      </c>
      <c r="S16" s="21">
        <f>S17+S632</f>
        <v>983.14086203474494</v>
      </c>
      <c r="T16" s="21">
        <f>T17+T632</f>
        <v>5967.4001764599998</v>
      </c>
      <c r="U16" s="21">
        <f>U17+U632</f>
        <v>194.49841188280004</v>
      </c>
      <c r="V16" s="21">
        <f>V17+V632</f>
        <v>2893.9929522946004</v>
      </c>
      <c r="W16" s="21">
        <f>W17+W632</f>
        <v>1550.2875746599998</v>
      </c>
      <c r="X16" s="21">
        <f>X17+X632</f>
        <v>1328.6212376225999</v>
      </c>
      <c r="Y16" s="21">
        <f>Y17+Y632</f>
        <v>0</v>
      </c>
      <c r="Z16" s="21">
        <f>Z17+Z632</f>
        <v>0</v>
      </c>
      <c r="AA16" s="21">
        <f>AA17+AA632</f>
        <v>0</v>
      </c>
      <c r="AB16" s="21">
        <f>AB17+AB632</f>
        <v>0</v>
      </c>
      <c r="AC16" s="21"/>
      <c r="AD16" s="21"/>
      <c r="AE16" s="21"/>
      <c r="AF16" s="21">
        <f>AF17+AF632</f>
        <v>864.88700000000017</v>
      </c>
      <c r="AG16" s="21"/>
      <c r="AH16" s="21"/>
      <c r="AI16" s="21"/>
      <c r="AJ16" s="21"/>
      <c r="AK16" s="21">
        <f>AK17+AK632</f>
        <v>2197.0675999999994</v>
      </c>
      <c r="AL16" s="53">
        <f>AL17+AL632</f>
        <v>0</v>
      </c>
      <c r="AM16" s="22"/>
    </row>
    <row r="17" spans="1:39" s="23" customFormat="1" ht="15.75">
      <c r="A17" s="24"/>
      <c r="B17" s="25"/>
      <c r="C17" s="26" t="s">
        <v>20</v>
      </c>
      <c r="D17" s="26" t="s">
        <v>19</v>
      </c>
      <c r="E17" s="27">
        <f t="shared" ref="E17:E79" si="0">F17+G17+H17+I17</f>
        <v>4051.5313051376083</v>
      </c>
      <c r="F17" s="27">
        <f>F18+F103+F131+F181+F184</f>
        <v>102.7052835753417</v>
      </c>
      <c r="G17" s="27">
        <f>G18+G103+G131+G181+G184</f>
        <v>2128.5379395465234</v>
      </c>
      <c r="H17" s="27">
        <f>H18+H103+H131+H181+H184</f>
        <v>1656.1668727259075</v>
      </c>
      <c r="I17" s="21">
        <f>I18+I103+I131+I181+I184</f>
        <v>164.12120928983586</v>
      </c>
      <c r="J17" s="21">
        <f>J18+J103+J131+J181+J184</f>
        <v>4056.6937686616993</v>
      </c>
      <c r="K17" s="21">
        <f>K18+K103+K131+K181+K184</f>
        <v>79.427079278999983</v>
      </c>
      <c r="L17" s="21">
        <f>L18+L103+L131+L181+L184</f>
        <v>1886.8888069120389</v>
      </c>
      <c r="M17" s="21">
        <f>M18+M103+M131+M181+M184</f>
        <v>1471.9465497065739</v>
      </c>
      <c r="N17" s="21">
        <f>N18+N103+N131+N181+N184</f>
        <v>618.43133276408844</v>
      </c>
      <c r="O17" s="21">
        <f>O18+O103+O131+O181+O184</f>
        <v>5.1624635240929706</v>
      </c>
      <c r="P17" s="21">
        <f>P18+P103+P131+P181+P184</f>
        <v>-23.278204296341723</v>
      </c>
      <c r="Q17" s="21">
        <f>Q18+Q103+Q131+Q181+Q184</f>
        <v>-241.64913263448469</v>
      </c>
      <c r="R17" s="21">
        <f>R18+R103+R131+R181+R184</f>
        <v>-184.22032301933314</v>
      </c>
      <c r="S17" s="21">
        <f>S18+S103+S131+S181+S184</f>
        <v>454.3101234742528</v>
      </c>
      <c r="T17" s="21">
        <f>T18+T103+T131+T181+T184</f>
        <v>3684.8651111999998</v>
      </c>
      <c r="U17" s="21">
        <f>U18+U103+U131+U181+U184</f>
        <v>101.82998249280001</v>
      </c>
      <c r="V17" s="21">
        <f>V18+V103+V131+V181+V184</f>
        <v>1700.230737135</v>
      </c>
      <c r="W17" s="21">
        <f>W18+W103+W131+W181+W184</f>
        <v>1216.1317556399999</v>
      </c>
      <c r="X17" s="21">
        <f>X18+X103+X131+X181+X184</f>
        <v>666.67263593220014</v>
      </c>
      <c r="Y17" s="21">
        <f>Y18+Y103+Y131+Y181+Y184</f>
        <v>0</v>
      </c>
      <c r="Z17" s="21">
        <f>Z18+Z103+Z131+Z181+Z184</f>
        <v>0</v>
      </c>
      <c r="AA17" s="21">
        <f>AA18+AA103+AA131+AA181+AA184</f>
        <v>0</v>
      </c>
      <c r="AB17" s="21">
        <f>AB18+AB103+AB131+AB181+AB184</f>
        <v>0</v>
      </c>
      <c r="AC17" s="21"/>
      <c r="AD17" s="21"/>
      <c r="AE17" s="21"/>
      <c r="AF17" s="21">
        <f>AF18+AF103+AF131+AF181+AF184</f>
        <v>350.35100000000006</v>
      </c>
      <c r="AG17" s="21"/>
      <c r="AH17" s="21"/>
      <c r="AI17" s="21"/>
      <c r="AJ17" s="21"/>
      <c r="AK17" s="21">
        <f>AK18+AK103+AK131+AK181+AK184</f>
        <v>811.73470000000009</v>
      </c>
      <c r="AL17" s="53">
        <f>AL18+AL103+AL131+AL181+AL184</f>
        <v>0</v>
      </c>
      <c r="AM17" s="22"/>
    </row>
    <row r="18" spans="1:39" s="23" customFormat="1" ht="31.5">
      <c r="A18" s="24"/>
      <c r="B18" s="25"/>
      <c r="C18" s="28" t="s">
        <v>21</v>
      </c>
      <c r="D18" s="26" t="s">
        <v>19</v>
      </c>
      <c r="E18" s="27">
        <f t="shared" si="0"/>
        <v>1909.0887459619082</v>
      </c>
      <c r="F18" s="29">
        <f>SUBTOTAL(9,F19:F102)</f>
        <v>50.481569625999988</v>
      </c>
      <c r="G18" s="29">
        <f>SUBTOTAL(9,G19:G102)</f>
        <v>1122.5694994771557</v>
      </c>
      <c r="H18" s="29">
        <f>SUBTOTAL(9,H19:H102)</f>
        <v>685.83389744999999</v>
      </c>
      <c r="I18" s="25">
        <f>SUBTOTAL(9,I19:I102)</f>
        <v>50.203779408752588</v>
      </c>
      <c r="J18" s="25">
        <f>SUBTOTAL(9,J19:J102)</f>
        <v>1502.9908729681526</v>
      </c>
      <c r="K18" s="25">
        <f>SUBTOTAL(9,K19:K102)</f>
        <v>36.175601539999995</v>
      </c>
      <c r="L18" s="25">
        <f>SUBTOTAL(9,L19:L102)</f>
        <v>739.76057564825226</v>
      </c>
      <c r="M18" s="25">
        <f>SUBTOTAL(9,M19:M102)</f>
        <v>455.32595822699187</v>
      </c>
      <c r="N18" s="25">
        <f>SUBTOTAL(9,N19:N102)</f>
        <v>271.72873755290846</v>
      </c>
      <c r="O18" s="25">
        <f>SUBTOTAL(9,O19:O102)</f>
        <v>-406.09787299375546</v>
      </c>
      <c r="P18" s="25">
        <f>SUBTOTAL(9,P19:P102)</f>
        <v>-14.305968086</v>
      </c>
      <c r="Q18" s="25">
        <f>SUBTOTAL(9,Q19:Q102)</f>
        <v>-382.80892382890346</v>
      </c>
      <c r="R18" s="25">
        <f>SUBTOTAL(9,R19:R102)</f>
        <v>-230.50793922300795</v>
      </c>
      <c r="S18" s="25">
        <f>SUBTOTAL(9,S19:S102)</f>
        <v>221.52495814415602</v>
      </c>
      <c r="T18" s="25">
        <f>SUBTOTAL(9,T19:T102)</f>
        <v>1613.9916977599999</v>
      </c>
      <c r="U18" s="25">
        <f>SUBTOTAL(9,U19:U102)</f>
        <v>52.325264759999996</v>
      </c>
      <c r="V18" s="25">
        <f>SUBTOTAL(9,V19:V102)</f>
        <v>804.91167170960011</v>
      </c>
      <c r="W18" s="25">
        <f>SUBTOTAL(9,W19:W102)</f>
        <v>463.44924512</v>
      </c>
      <c r="X18" s="25">
        <f>SUBTOTAL(9,X19:X102)</f>
        <v>293.3055161704001</v>
      </c>
      <c r="Y18" s="25">
        <f>SUBTOTAL(9,Y19:Y102)</f>
        <v>0</v>
      </c>
      <c r="Z18" s="25">
        <f>SUBTOTAL(9,Z19:Z102)</f>
        <v>0</v>
      </c>
      <c r="AA18" s="25">
        <f>SUBTOTAL(9,AA19:AA102)</f>
        <v>0</v>
      </c>
      <c r="AB18" s="25">
        <f>SUBTOTAL(9,AB19:AB102)</f>
        <v>0</v>
      </c>
      <c r="AC18" s="25"/>
      <c r="AD18" s="25"/>
      <c r="AE18" s="25"/>
      <c r="AF18" s="25">
        <f>SUBTOTAL(9,AF19:AF102)</f>
        <v>286.91200000000009</v>
      </c>
      <c r="AG18" s="25"/>
      <c r="AH18" s="25"/>
      <c r="AI18" s="25"/>
      <c r="AJ18" s="25"/>
      <c r="AK18" s="25">
        <f>SUBTOTAL(9,AK19:AK102)</f>
        <v>455.59599999999995</v>
      </c>
      <c r="AL18" s="54">
        <f>SUBTOTAL(9,AL19:AL102)</f>
        <v>0</v>
      </c>
      <c r="AM18" s="22"/>
    </row>
    <row r="19" spans="1:39" ht="31.5">
      <c r="A19" s="24"/>
      <c r="B19" s="30" t="s">
        <v>27</v>
      </c>
      <c r="C19" s="30" t="s">
        <v>28</v>
      </c>
      <c r="D19" s="30" t="s">
        <v>29</v>
      </c>
      <c r="E19" s="27">
        <f t="shared" si="0"/>
        <v>209.21907399999998</v>
      </c>
      <c r="F19" s="32">
        <v>0</v>
      </c>
      <c r="G19" s="32">
        <v>100.42515551999999</v>
      </c>
      <c r="H19" s="32">
        <v>104.60953699999999</v>
      </c>
      <c r="I19" s="33">
        <v>4.1843814799999999</v>
      </c>
      <c r="J19" s="32">
        <v>23.565273738400002</v>
      </c>
      <c r="K19" s="32">
        <v>0</v>
      </c>
      <c r="L19" s="32">
        <v>23.093968263632004</v>
      </c>
      <c r="M19" s="32">
        <v>0</v>
      </c>
      <c r="N19" s="32">
        <v>0.47130547476800005</v>
      </c>
      <c r="O19" s="31">
        <v>-185.65380026159997</v>
      </c>
      <c r="P19" s="31">
        <v>0</v>
      </c>
      <c r="Q19" s="31">
        <v>-77.331187256367983</v>
      </c>
      <c r="R19" s="31">
        <v>-104.60953699999999</v>
      </c>
      <c r="S19" s="31">
        <v>-3.7130760052319998</v>
      </c>
      <c r="T19" s="31">
        <v>16.105</v>
      </c>
      <c r="U19" s="31">
        <v>0</v>
      </c>
      <c r="V19" s="31">
        <v>15.7829</v>
      </c>
      <c r="W19" s="31">
        <v>0</v>
      </c>
      <c r="X19" s="31">
        <v>0.3221</v>
      </c>
      <c r="Y19" s="31"/>
      <c r="Z19" s="31"/>
      <c r="AA19" s="31"/>
      <c r="AB19" s="31"/>
      <c r="AC19" s="30">
        <v>0</v>
      </c>
      <c r="AD19" s="30">
        <v>0</v>
      </c>
      <c r="AE19" s="30">
        <v>0</v>
      </c>
      <c r="AF19" s="33">
        <v>0</v>
      </c>
      <c r="AG19" s="30">
        <v>0</v>
      </c>
      <c r="AH19" s="30">
        <v>0</v>
      </c>
      <c r="AI19" s="30">
        <v>0</v>
      </c>
      <c r="AJ19" s="30">
        <v>0</v>
      </c>
      <c r="AK19" s="33">
        <v>0</v>
      </c>
      <c r="AL19" s="55"/>
    </row>
    <row r="20" spans="1:39" ht="47.25">
      <c r="A20" s="24"/>
      <c r="B20" s="30" t="s">
        <v>30</v>
      </c>
      <c r="C20" s="30" t="s">
        <v>31</v>
      </c>
      <c r="D20" s="30" t="s">
        <v>32</v>
      </c>
      <c r="E20" s="27">
        <f t="shared" si="0"/>
        <v>32.832999999999991</v>
      </c>
      <c r="F20" s="32">
        <v>0</v>
      </c>
      <c r="G20" s="32">
        <v>1.8144009039999909</v>
      </c>
      <c r="H20" s="32">
        <v>28.696791600000001</v>
      </c>
      <c r="I20" s="33">
        <v>2.3218074959999995</v>
      </c>
      <c r="J20" s="32">
        <v>73.120806000000002</v>
      </c>
      <c r="K20" s="32">
        <v>0</v>
      </c>
      <c r="L20" s="32">
        <v>31.361566120000003</v>
      </c>
      <c r="M20" s="32">
        <v>28.696791600000001</v>
      </c>
      <c r="N20" s="32">
        <v>13.062448280000002</v>
      </c>
      <c r="O20" s="31">
        <v>40.28780600000001</v>
      </c>
      <c r="P20" s="31">
        <v>0</v>
      </c>
      <c r="Q20" s="31">
        <v>29.54716521600001</v>
      </c>
      <c r="R20" s="31">
        <v>0</v>
      </c>
      <c r="S20" s="31">
        <v>10.740640784000002</v>
      </c>
      <c r="T20" s="31">
        <v>42.273045379999999</v>
      </c>
      <c r="U20" s="31">
        <v>0</v>
      </c>
      <c r="V20" s="31">
        <v>29.210597099999998</v>
      </c>
      <c r="W20" s="31">
        <v>0</v>
      </c>
      <c r="X20" s="31">
        <v>13.062448280000002</v>
      </c>
      <c r="Y20" s="31"/>
      <c r="Z20" s="31"/>
      <c r="AA20" s="31"/>
      <c r="AB20" s="31"/>
      <c r="AC20" s="30">
        <v>0</v>
      </c>
      <c r="AD20" s="30">
        <v>0</v>
      </c>
      <c r="AE20" s="30">
        <v>0</v>
      </c>
      <c r="AF20" s="33">
        <v>0</v>
      </c>
      <c r="AG20" s="30">
        <v>0</v>
      </c>
      <c r="AH20" s="30">
        <v>0</v>
      </c>
      <c r="AI20" s="30">
        <v>0</v>
      </c>
      <c r="AJ20" s="30">
        <v>0</v>
      </c>
      <c r="AK20" s="33">
        <v>0</v>
      </c>
      <c r="AL20" s="55"/>
      <c r="AM20" s="1"/>
    </row>
    <row r="21" spans="1:39" ht="47.25">
      <c r="A21" s="24"/>
      <c r="B21" s="30" t="s">
        <v>33</v>
      </c>
      <c r="C21" s="30" t="s">
        <v>34</v>
      </c>
      <c r="D21" s="30" t="s">
        <v>35</v>
      </c>
      <c r="E21" s="27">
        <f t="shared" si="0"/>
        <v>1.613</v>
      </c>
      <c r="F21" s="32">
        <v>0</v>
      </c>
      <c r="G21" s="32">
        <v>1.581</v>
      </c>
      <c r="H21" s="32">
        <v>0</v>
      </c>
      <c r="I21" s="33">
        <v>3.2000000000000001E-2</v>
      </c>
      <c r="J21" s="32">
        <v>1.641</v>
      </c>
      <c r="K21" s="32">
        <v>0</v>
      </c>
      <c r="L21" s="32">
        <v>1.5840000000000001</v>
      </c>
      <c r="M21" s="32">
        <v>0</v>
      </c>
      <c r="N21" s="32">
        <v>5.7000000000000002E-2</v>
      </c>
      <c r="O21" s="31">
        <v>2.8000000000000025E-2</v>
      </c>
      <c r="P21" s="31">
        <v>0</v>
      </c>
      <c r="Q21" s="31">
        <v>3.0000000000001137E-3</v>
      </c>
      <c r="R21" s="31">
        <v>0</v>
      </c>
      <c r="S21" s="31">
        <v>2.5000000000000001E-2</v>
      </c>
      <c r="T21" s="31">
        <v>1.4</v>
      </c>
      <c r="U21" s="31">
        <v>0</v>
      </c>
      <c r="V21" s="31">
        <v>1.343</v>
      </c>
      <c r="W21" s="31">
        <v>0</v>
      </c>
      <c r="X21" s="31">
        <v>5.7000000000000002E-2</v>
      </c>
      <c r="Y21" s="31"/>
      <c r="Z21" s="31"/>
      <c r="AA21" s="31"/>
      <c r="AB21" s="31"/>
      <c r="AC21" s="30" t="s">
        <v>36</v>
      </c>
      <c r="AD21" s="30">
        <v>0</v>
      </c>
      <c r="AE21" s="30">
        <v>0</v>
      </c>
      <c r="AF21" s="33">
        <v>0</v>
      </c>
      <c r="AG21" s="30">
        <v>2014</v>
      </c>
      <c r="AH21" s="30">
        <v>50</v>
      </c>
      <c r="AI21" s="30" t="s">
        <v>37</v>
      </c>
      <c r="AJ21" s="30" t="s">
        <v>38</v>
      </c>
      <c r="AK21" s="33">
        <v>0.83599999999999997</v>
      </c>
      <c r="AL21" s="55"/>
      <c r="AM21" s="1"/>
    </row>
    <row r="22" spans="1:39" ht="31.5">
      <c r="A22" s="24"/>
      <c r="B22" s="30" t="s">
        <v>39</v>
      </c>
      <c r="C22" s="30" t="s">
        <v>40</v>
      </c>
      <c r="D22" s="30" t="s">
        <v>41</v>
      </c>
      <c r="E22" s="27">
        <f t="shared" si="0"/>
        <v>13.122</v>
      </c>
      <c r="F22" s="32">
        <v>12.54</v>
      </c>
      <c r="G22" s="32">
        <v>0</v>
      </c>
      <c r="H22" s="32">
        <v>0</v>
      </c>
      <c r="I22" s="33">
        <v>0.58199999999999996</v>
      </c>
      <c r="J22" s="32">
        <v>13.263999999999999</v>
      </c>
      <c r="K22" s="32">
        <v>5.1589999999999998</v>
      </c>
      <c r="L22" s="32">
        <v>0</v>
      </c>
      <c r="M22" s="32">
        <v>0</v>
      </c>
      <c r="N22" s="32">
        <v>8.1050000000000004</v>
      </c>
      <c r="O22" s="31">
        <v>0.14199999999999946</v>
      </c>
      <c r="P22" s="31">
        <v>-7.3809999999999993</v>
      </c>
      <c r="Q22" s="31">
        <v>0</v>
      </c>
      <c r="R22" s="31">
        <v>0</v>
      </c>
      <c r="S22" s="31">
        <v>7.5230000000000006</v>
      </c>
      <c r="T22" s="31">
        <v>11.209</v>
      </c>
      <c r="U22" s="31">
        <v>10.627000000000001</v>
      </c>
      <c r="V22" s="31">
        <v>0</v>
      </c>
      <c r="W22" s="31">
        <v>0</v>
      </c>
      <c r="X22" s="31">
        <v>0.58199999999999896</v>
      </c>
      <c r="Y22" s="31"/>
      <c r="Z22" s="31"/>
      <c r="AA22" s="31"/>
      <c r="AB22" s="31"/>
      <c r="AC22" s="30">
        <v>0</v>
      </c>
      <c r="AD22" s="30">
        <v>0</v>
      </c>
      <c r="AE22" s="30">
        <v>0</v>
      </c>
      <c r="AF22" s="33">
        <v>0</v>
      </c>
      <c r="AG22" s="30">
        <v>0</v>
      </c>
      <c r="AH22" s="30">
        <v>0</v>
      </c>
      <c r="AI22" s="30">
        <v>0</v>
      </c>
      <c r="AJ22" s="30">
        <v>0</v>
      </c>
      <c r="AK22" s="33">
        <v>0</v>
      </c>
      <c r="AL22" s="55"/>
      <c r="AM22" s="1"/>
    </row>
    <row r="23" spans="1:39" ht="31.5">
      <c r="A23" s="24"/>
      <c r="B23" s="30" t="s">
        <v>42</v>
      </c>
      <c r="C23" s="30" t="s">
        <v>43</v>
      </c>
      <c r="D23" s="30" t="s">
        <v>41</v>
      </c>
      <c r="E23" s="27">
        <f t="shared" si="0"/>
        <v>32.501999999999995</v>
      </c>
      <c r="F23" s="32">
        <v>9.8800000000000008</v>
      </c>
      <c r="G23" s="32">
        <v>21.547999999999998</v>
      </c>
      <c r="H23" s="32">
        <v>0</v>
      </c>
      <c r="I23" s="33">
        <v>1.0740000000000001</v>
      </c>
      <c r="J23" s="32">
        <v>34.439</v>
      </c>
      <c r="K23" s="32">
        <v>8.3729999999999993</v>
      </c>
      <c r="L23" s="32">
        <v>3.2559999999999998</v>
      </c>
      <c r="M23" s="32">
        <v>0</v>
      </c>
      <c r="N23" s="32">
        <v>22.810000000000002</v>
      </c>
      <c r="O23" s="31">
        <v>1.9370000000000047</v>
      </c>
      <c r="P23" s="31">
        <v>-1.5070000000000014</v>
      </c>
      <c r="Q23" s="31">
        <v>-18.291999999999998</v>
      </c>
      <c r="R23" s="31">
        <v>0</v>
      </c>
      <c r="S23" s="31">
        <v>21.736000000000001</v>
      </c>
      <c r="T23" s="31">
        <v>31.741999999999997</v>
      </c>
      <c r="U23" s="31">
        <v>8.3729999999999993</v>
      </c>
      <c r="V23" s="31">
        <v>3.2559999999999998</v>
      </c>
      <c r="W23" s="31">
        <v>0</v>
      </c>
      <c r="X23" s="31">
        <v>20.113</v>
      </c>
      <c r="Y23" s="31"/>
      <c r="Z23" s="31"/>
      <c r="AA23" s="31"/>
      <c r="AB23" s="31"/>
      <c r="AC23" s="30">
        <v>0</v>
      </c>
      <c r="AD23" s="30">
        <v>0</v>
      </c>
      <c r="AE23" s="30">
        <v>0</v>
      </c>
      <c r="AF23" s="33">
        <v>0</v>
      </c>
      <c r="AG23" s="30">
        <v>0</v>
      </c>
      <c r="AH23" s="30">
        <v>0</v>
      </c>
      <c r="AI23" s="30">
        <v>0</v>
      </c>
      <c r="AJ23" s="30">
        <v>0</v>
      </c>
      <c r="AK23" s="33">
        <v>0</v>
      </c>
      <c r="AL23" s="55"/>
      <c r="AM23" s="1"/>
    </row>
    <row r="24" spans="1:39" ht="47.25">
      <c r="A24" s="24"/>
      <c r="B24" s="30" t="s">
        <v>44</v>
      </c>
      <c r="C24" s="30" t="s">
        <v>45</v>
      </c>
      <c r="D24" s="30" t="s">
        <v>29</v>
      </c>
      <c r="E24" s="27">
        <f t="shared" si="0"/>
        <v>9.3035400800000012</v>
      </c>
      <c r="F24" s="32">
        <v>0</v>
      </c>
      <c r="G24" s="32">
        <v>4.4656992384</v>
      </c>
      <c r="H24" s="32">
        <v>4.6517700400000006</v>
      </c>
      <c r="I24" s="33">
        <v>0.18607080160000003</v>
      </c>
      <c r="J24" s="32">
        <v>0</v>
      </c>
      <c r="K24" s="32">
        <v>0</v>
      </c>
      <c r="L24" s="32">
        <v>0</v>
      </c>
      <c r="M24" s="32">
        <v>0</v>
      </c>
      <c r="N24" s="32">
        <v>0</v>
      </c>
      <c r="O24" s="31">
        <v>-9.3035400800000012</v>
      </c>
      <c r="P24" s="31">
        <v>0</v>
      </c>
      <c r="Q24" s="31">
        <v>-4.4656992384</v>
      </c>
      <c r="R24" s="31">
        <v>-4.6517700400000006</v>
      </c>
      <c r="S24" s="31">
        <v>-0.18607080160000003</v>
      </c>
      <c r="T24" s="31">
        <v>0</v>
      </c>
      <c r="U24" s="31">
        <v>0</v>
      </c>
      <c r="V24" s="31">
        <v>0</v>
      </c>
      <c r="W24" s="31">
        <v>0</v>
      </c>
      <c r="X24" s="31">
        <v>0</v>
      </c>
      <c r="Y24" s="31"/>
      <c r="Z24" s="31"/>
      <c r="AA24" s="31"/>
      <c r="AB24" s="31"/>
      <c r="AC24" s="30">
        <v>0</v>
      </c>
      <c r="AD24" s="30">
        <v>0</v>
      </c>
      <c r="AE24" s="30">
        <v>0</v>
      </c>
      <c r="AF24" s="33">
        <v>0</v>
      </c>
      <c r="AG24" s="30">
        <v>0</v>
      </c>
      <c r="AH24" s="30">
        <v>0</v>
      </c>
      <c r="AI24" s="30">
        <v>0</v>
      </c>
      <c r="AJ24" s="30">
        <v>0</v>
      </c>
      <c r="AK24" s="33">
        <v>0</v>
      </c>
      <c r="AL24" s="55"/>
    </row>
    <row r="25" spans="1:39" ht="31.5">
      <c r="A25" s="24"/>
      <c r="B25" s="30" t="s">
        <v>46</v>
      </c>
      <c r="C25" s="30" t="s">
        <v>47</v>
      </c>
      <c r="D25" s="30" t="s">
        <v>29</v>
      </c>
      <c r="E25" s="27">
        <f t="shared" si="0"/>
        <v>0.77732500000000004</v>
      </c>
      <c r="F25" s="32">
        <v>0.77732500000000004</v>
      </c>
      <c r="G25" s="32">
        <v>0</v>
      </c>
      <c r="H25" s="32">
        <v>0</v>
      </c>
      <c r="I25" s="33">
        <v>0</v>
      </c>
      <c r="J25" s="32">
        <v>0</v>
      </c>
      <c r="K25" s="32">
        <v>0</v>
      </c>
      <c r="L25" s="32">
        <v>0</v>
      </c>
      <c r="M25" s="32">
        <v>0</v>
      </c>
      <c r="N25" s="32">
        <v>0</v>
      </c>
      <c r="O25" s="31">
        <v>-0.77732500000000004</v>
      </c>
      <c r="P25" s="31">
        <v>-0.77732500000000004</v>
      </c>
      <c r="Q25" s="31">
        <v>0</v>
      </c>
      <c r="R25" s="31">
        <v>0</v>
      </c>
      <c r="S25" s="31">
        <v>0</v>
      </c>
      <c r="T25" s="31">
        <v>0.439</v>
      </c>
      <c r="U25" s="31">
        <v>0</v>
      </c>
      <c r="V25" s="31">
        <v>0.43021999999999999</v>
      </c>
      <c r="W25" s="31">
        <v>0</v>
      </c>
      <c r="X25" s="31">
        <v>8.7799999999999996E-3</v>
      </c>
      <c r="Y25" s="31"/>
      <c r="Z25" s="31"/>
      <c r="AA25" s="31"/>
      <c r="AB25" s="31"/>
      <c r="AC25" s="30">
        <v>0</v>
      </c>
      <c r="AD25" s="30">
        <v>0</v>
      </c>
      <c r="AE25" s="30">
        <v>0</v>
      </c>
      <c r="AF25" s="33">
        <v>0</v>
      </c>
      <c r="AG25" s="30">
        <v>0</v>
      </c>
      <c r="AH25" s="30">
        <v>0</v>
      </c>
      <c r="AI25" s="30">
        <v>0</v>
      </c>
      <c r="AJ25" s="30">
        <v>0</v>
      </c>
      <c r="AK25" s="33">
        <v>0</v>
      </c>
      <c r="AL25" s="55"/>
    </row>
    <row r="26" spans="1:39" ht="78.75">
      <c r="A26" s="24"/>
      <c r="B26" s="30" t="s">
        <v>48</v>
      </c>
      <c r="C26" s="30" t="s">
        <v>49</v>
      </c>
      <c r="D26" s="30" t="s">
        <v>50</v>
      </c>
      <c r="E26" s="27">
        <f t="shared" si="0"/>
        <v>7.1028403525954945E-3</v>
      </c>
      <c r="F26" s="32">
        <v>0</v>
      </c>
      <c r="G26" s="32">
        <v>0</v>
      </c>
      <c r="H26" s="32">
        <v>0</v>
      </c>
      <c r="I26" s="33">
        <v>7.1028403525954945E-3</v>
      </c>
      <c r="J26" s="32">
        <v>7.1028403525954945E-3</v>
      </c>
      <c r="K26" s="32">
        <v>0</v>
      </c>
      <c r="L26" s="32">
        <v>0</v>
      </c>
      <c r="M26" s="32">
        <v>0</v>
      </c>
      <c r="N26" s="32">
        <v>7.1028403525954945E-3</v>
      </c>
      <c r="O26" s="31">
        <v>0</v>
      </c>
      <c r="P26" s="31">
        <v>0</v>
      </c>
      <c r="Q26" s="31">
        <v>0</v>
      </c>
      <c r="R26" s="31">
        <v>0</v>
      </c>
      <c r="S26" s="31">
        <v>0</v>
      </c>
      <c r="T26" s="31">
        <v>7.64937E-3</v>
      </c>
      <c r="U26" s="31">
        <v>0</v>
      </c>
      <c r="V26" s="31">
        <v>0</v>
      </c>
      <c r="W26" s="31">
        <v>0</v>
      </c>
      <c r="X26" s="31">
        <v>7.64937E-3</v>
      </c>
      <c r="Y26" s="31"/>
      <c r="Z26" s="31"/>
      <c r="AA26" s="31"/>
      <c r="AB26" s="31"/>
      <c r="AC26" s="30">
        <v>0</v>
      </c>
      <c r="AD26" s="30">
        <v>0</v>
      </c>
      <c r="AE26" s="30">
        <v>0</v>
      </c>
      <c r="AF26" s="33">
        <v>0</v>
      </c>
      <c r="AG26" s="30">
        <v>0</v>
      </c>
      <c r="AH26" s="30">
        <v>0</v>
      </c>
      <c r="AI26" s="30">
        <v>0</v>
      </c>
      <c r="AJ26" s="30">
        <v>0</v>
      </c>
      <c r="AK26" s="33">
        <v>0</v>
      </c>
      <c r="AL26" s="55"/>
      <c r="AM26" s="1"/>
    </row>
    <row r="27" spans="1:39" ht="78.75">
      <c r="A27" s="24"/>
      <c r="B27" s="30" t="s">
        <v>51</v>
      </c>
      <c r="C27" s="30" t="s">
        <v>52</v>
      </c>
      <c r="D27" s="30" t="s">
        <v>50</v>
      </c>
      <c r="E27" s="27">
        <f t="shared" si="0"/>
        <v>0</v>
      </c>
      <c r="F27" s="32">
        <v>0</v>
      </c>
      <c r="G27" s="32">
        <v>0</v>
      </c>
      <c r="H27" s="32">
        <v>0</v>
      </c>
      <c r="I27" s="33">
        <v>0</v>
      </c>
      <c r="J27" s="32">
        <v>26.667000000000002</v>
      </c>
      <c r="K27" s="32">
        <v>1.369</v>
      </c>
      <c r="L27" s="32">
        <v>11.874000000000001</v>
      </c>
      <c r="M27" s="32">
        <v>10.423</v>
      </c>
      <c r="N27" s="32">
        <v>3.0010000000000012</v>
      </c>
      <c r="O27" s="31">
        <v>26.667000000000002</v>
      </c>
      <c r="P27" s="31">
        <v>1.369</v>
      </c>
      <c r="Q27" s="31">
        <v>11.874000000000001</v>
      </c>
      <c r="R27" s="31">
        <v>10.423</v>
      </c>
      <c r="S27" s="31">
        <v>3.0010000000000012</v>
      </c>
      <c r="T27" s="31">
        <v>21.465000000000003</v>
      </c>
      <c r="U27" s="31">
        <v>1.1599999999999999</v>
      </c>
      <c r="V27" s="31">
        <v>10.063000000000001</v>
      </c>
      <c r="W27" s="31">
        <v>8.9350000000000005</v>
      </c>
      <c r="X27" s="31">
        <v>1.3070000000000022</v>
      </c>
      <c r="Y27" s="31"/>
      <c r="Z27" s="31"/>
      <c r="AA27" s="31"/>
      <c r="AB27" s="31"/>
      <c r="AC27" s="30">
        <v>0</v>
      </c>
      <c r="AD27" s="30">
        <v>0</v>
      </c>
      <c r="AE27" s="30">
        <v>0</v>
      </c>
      <c r="AF27" s="33">
        <v>0</v>
      </c>
      <c r="AG27" s="30">
        <v>2014</v>
      </c>
      <c r="AH27" s="30">
        <v>35</v>
      </c>
      <c r="AI27" s="30" t="s">
        <v>53</v>
      </c>
      <c r="AJ27" s="30" t="s">
        <v>54</v>
      </c>
      <c r="AK27" s="33">
        <v>2.4580000000000002</v>
      </c>
      <c r="AL27" s="55"/>
      <c r="AM27" s="1"/>
    </row>
    <row r="28" spans="1:39" ht="47.25">
      <c r="A28" s="24"/>
      <c r="B28" s="30" t="s">
        <v>55</v>
      </c>
      <c r="C28" s="30" t="s">
        <v>56</v>
      </c>
      <c r="D28" s="30" t="s">
        <v>29</v>
      </c>
      <c r="E28" s="27">
        <f t="shared" si="0"/>
        <v>13.349977200000001</v>
      </c>
      <c r="F28" s="32">
        <v>0</v>
      </c>
      <c r="G28" s="32">
        <v>6.4079890559999999</v>
      </c>
      <c r="H28" s="32">
        <v>6.6749885999999998</v>
      </c>
      <c r="I28" s="33">
        <v>0.26699954399999998</v>
      </c>
      <c r="J28" s="32">
        <v>0</v>
      </c>
      <c r="K28" s="32">
        <v>0</v>
      </c>
      <c r="L28" s="32">
        <v>0</v>
      </c>
      <c r="M28" s="32">
        <v>0</v>
      </c>
      <c r="N28" s="32">
        <v>0</v>
      </c>
      <c r="O28" s="31">
        <v>-13.349977200000001</v>
      </c>
      <c r="P28" s="31">
        <v>0</v>
      </c>
      <c r="Q28" s="31">
        <v>-6.4079890559999999</v>
      </c>
      <c r="R28" s="31">
        <v>-6.6749885999999998</v>
      </c>
      <c r="S28" s="31">
        <v>-0.26699954399999998</v>
      </c>
      <c r="T28" s="31">
        <v>0</v>
      </c>
      <c r="U28" s="31">
        <v>0</v>
      </c>
      <c r="V28" s="31">
        <v>0</v>
      </c>
      <c r="W28" s="31">
        <v>0</v>
      </c>
      <c r="X28" s="31">
        <v>0</v>
      </c>
      <c r="Y28" s="31"/>
      <c r="Z28" s="31"/>
      <c r="AA28" s="31"/>
      <c r="AB28" s="31"/>
      <c r="AC28" s="30">
        <v>0</v>
      </c>
      <c r="AD28" s="30">
        <v>0</v>
      </c>
      <c r="AE28" s="30">
        <v>0</v>
      </c>
      <c r="AF28" s="33">
        <v>0</v>
      </c>
      <c r="AG28" s="30">
        <v>0</v>
      </c>
      <c r="AH28" s="30">
        <v>0</v>
      </c>
      <c r="AI28" s="30">
        <v>0</v>
      </c>
      <c r="AJ28" s="30">
        <v>0</v>
      </c>
      <c r="AK28" s="33">
        <v>0</v>
      </c>
      <c r="AL28" s="55"/>
      <c r="AM28" s="1"/>
    </row>
    <row r="29" spans="1:39" ht="63">
      <c r="A29" s="24"/>
      <c r="B29" s="30" t="s">
        <v>57</v>
      </c>
      <c r="C29" s="30" t="s">
        <v>58</v>
      </c>
      <c r="D29" s="30" t="s">
        <v>59</v>
      </c>
      <c r="E29" s="27">
        <f t="shared" si="0"/>
        <v>3.031188706</v>
      </c>
      <c r="F29" s="32">
        <v>3.031188706</v>
      </c>
      <c r="G29" s="32">
        <v>0</v>
      </c>
      <c r="H29" s="32">
        <v>0</v>
      </c>
      <c r="I29" s="33">
        <v>0</v>
      </c>
      <c r="J29" s="32">
        <v>0</v>
      </c>
      <c r="K29" s="32">
        <v>0</v>
      </c>
      <c r="L29" s="32">
        <v>0</v>
      </c>
      <c r="M29" s="32">
        <v>0</v>
      </c>
      <c r="N29" s="32">
        <v>0</v>
      </c>
      <c r="O29" s="31">
        <v>-3.031188706</v>
      </c>
      <c r="P29" s="31">
        <v>-3.031188706</v>
      </c>
      <c r="Q29" s="31">
        <v>0</v>
      </c>
      <c r="R29" s="31">
        <v>0</v>
      </c>
      <c r="S29" s="31">
        <v>0</v>
      </c>
      <c r="T29" s="31">
        <v>0.72409299999999999</v>
      </c>
      <c r="U29" s="31">
        <v>0.72409299999999999</v>
      </c>
      <c r="V29" s="31">
        <v>0</v>
      </c>
      <c r="W29" s="31">
        <v>0</v>
      </c>
      <c r="X29" s="31">
        <v>0</v>
      </c>
      <c r="Y29" s="31"/>
      <c r="Z29" s="31"/>
      <c r="AA29" s="31"/>
      <c r="AB29" s="31"/>
      <c r="AC29" s="30">
        <v>0</v>
      </c>
      <c r="AD29" s="30">
        <v>0</v>
      </c>
      <c r="AE29" s="30">
        <v>0</v>
      </c>
      <c r="AF29" s="33">
        <v>0</v>
      </c>
      <c r="AG29" s="30">
        <v>0</v>
      </c>
      <c r="AH29" s="30">
        <v>0</v>
      </c>
      <c r="AI29" s="30">
        <v>0</v>
      </c>
      <c r="AJ29" s="30">
        <v>0</v>
      </c>
      <c r="AK29" s="33">
        <v>0</v>
      </c>
      <c r="AL29" s="55"/>
      <c r="AM29" s="1"/>
    </row>
    <row r="30" spans="1:39" ht="63">
      <c r="A30" s="24"/>
      <c r="B30" s="30" t="s">
        <v>60</v>
      </c>
      <c r="C30" s="30" t="s">
        <v>61</v>
      </c>
      <c r="D30" s="30" t="s">
        <v>29</v>
      </c>
      <c r="E30" s="27">
        <f t="shared" si="0"/>
        <v>14.304</v>
      </c>
      <c r="F30" s="32">
        <v>4.3943199999999996</v>
      </c>
      <c r="G30" s="32">
        <v>4.7566464000000002</v>
      </c>
      <c r="H30" s="32">
        <v>4.9548400000000008</v>
      </c>
      <c r="I30" s="33">
        <v>0.19819360000000003</v>
      </c>
      <c r="J30" s="32">
        <v>0</v>
      </c>
      <c r="K30" s="32">
        <v>0</v>
      </c>
      <c r="L30" s="32">
        <v>0</v>
      </c>
      <c r="M30" s="32">
        <v>0</v>
      </c>
      <c r="N30" s="32">
        <v>0</v>
      </c>
      <c r="O30" s="31">
        <v>-14.304</v>
      </c>
      <c r="P30" s="31">
        <v>-4.3943199999999996</v>
      </c>
      <c r="Q30" s="31">
        <v>-4.7566464000000002</v>
      </c>
      <c r="R30" s="31">
        <v>-4.9548400000000008</v>
      </c>
      <c r="S30" s="31">
        <v>-0.19819360000000003</v>
      </c>
      <c r="T30" s="31">
        <v>0</v>
      </c>
      <c r="U30" s="31">
        <v>0</v>
      </c>
      <c r="V30" s="31">
        <v>0</v>
      </c>
      <c r="W30" s="31">
        <v>0</v>
      </c>
      <c r="X30" s="31">
        <v>0</v>
      </c>
      <c r="Y30" s="31"/>
      <c r="Z30" s="31"/>
      <c r="AA30" s="31"/>
      <c r="AB30" s="31"/>
      <c r="AC30" s="30">
        <v>0</v>
      </c>
      <c r="AD30" s="30">
        <v>0</v>
      </c>
      <c r="AE30" s="30">
        <v>0</v>
      </c>
      <c r="AF30" s="33">
        <v>0</v>
      </c>
      <c r="AG30" s="30">
        <v>0</v>
      </c>
      <c r="AH30" s="30">
        <v>0</v>
      </c>
      <c r="AI30" s="30">
        <v>0</v>
      </c>
      <c r="AJ30" s="30">
        <v>0</v>
      </c>
      <c r="AK30" s="33">
        <v>0</v>
      </c>
      <c r="AL30" s="55"/>
      <c r="AM30" s="1"/>
    </row>
    <row r="31" spans="1:39" ht="63">
      <c r="A31" s="24"/>
      <c r="B31" s="30" t="s">
        <v>62</v>
      </c>
      <c r="C31" s="30" t="s">
        <v>63</v>
      </c>
      <c r="D31" s="30" t="s">
        <v>29</v>
      </c>
      <c r="E31" s="27">
        <f t="shared" si="0"/>
        <v>3.6108000000000002</v>
      </c>
      <c r="F31" s="32">
        <v>3.4678123200000002</v>
      </c>
      <c r="G31" s="32">
        <v>6.8634086399999808E-2</v>
      </c>
      <c r="H31" s="32">
        <v>7.1493839999999809E-2</v>
      </c>
      <c r="I31" s="33">
        <v>2.8597535999999924E-3</v>
      </c>
      <c r="J31" s="32">
        <v>0</v>
      </c>
      <c r="K31" s="32">
        <v>0</v>
      </c>
      <c r="L31" s="32">
        <v>0</v>
      </c>
      <c r="M31" s="32">
        <v>0</v>
      </c>
      <c r="N31" s="32">
        <v>0</v>
      </c>
      <c r="O31" s="31">
        <v>-3.6108000000000002</v>
      </c>
      <c r="P31" s="31">
        <v>-3.4678123200000002</v>
      </c>
      <c r="Q31" s="31">
        <v>-6.8634086399999808E-2</v>
      </c>
      <c r="R31" s="31">
        <v>-7.1493839999999809E-2</v>
      </c>
      <c r="S31" s="31">
        <v>-2.8597535999999924E-3</v>
      </c>
      <c r="T31" s="31">
        <v>0</v>
      </c>
      <c r="U31" s="31">
        <v>0</v>
      </c>
      <c r="V31" s="31">
        <v>0</v>
      </c>
      <c r="W31" s="31">
        <v>0</v>
      </c>
      <c r="X31" s="31">
        <v>0</v>
      </c>
      <c r="Y31" s="31"/>
      <c r="Z31" s="31"/>
      <c r="AA31" s="31"/>
      <c r="AB31" s="31"/>
      <c r="AC31" s="30">
        <v>0</v>
      </c>
      <c r="AD31" s="30">
        <v>0</v>
      </c>
      <c r="AE31" s="30">
        <v>0</v>
      </c>
      <c r="AF31" s="33">
        <v>0</v>
      </c>
      <c r="AG31" s="30">
        <v>0</v>
      </c>
      <c r="AH31" s="30">
        <v>0</v>
      </c>
      <c r="AI31" s="30">
        <v>0</v>
      </c>
      <c r="AJ31" s="30">
        <v>0</v>
      </c>
      <c r="AK31" s="33">
        <v>0</v>
      </c>
      <c r="AL31" s="55"/>
      <c r="AM31" s="1"/>
    </row>
    <row r="32" spans="1:39" ht="31.5">
      <c r="A32" s="24"/>
      <c r="B32" s="30" t="s">
        <v>64</v>
      </c>
      <c r="C32" s="30" t="s">
        <v>65</v>
      </c>
      <c r="D32" s="30" t="s">
        <v>29</v>
      </c>
      <c r="E32" s="27">
        <f t="shared" si="0"/>
        <v>16.27692</v>
      </c>
      <c r="F32" s="32">
        <v>0</v>
      </c>
      <c r="G32" s="32">
        <v>7.8129216000000001</v>
      </c>
      <c r="H32" s="32">
        <v>8.1384600000000002</v>
      </c>
      <c r="I32" s="33">
        <v>0.32553840000000001</v>
      </c>
      <c r="J32" s="32">
        <v>0</v>
      </c>
      <c r="K32" s="32">
        <v>0</v>
      </c>
      <c r="L32" s="32">
        <v>0</v>
      </c>
      <c r="M32" s="32">
        <v>0</v>
      </c>
      <c r="N32" s="32">
        <v>0</v>
      </c>
      <c r="O32" s="31">
        <v>-16.27692</v>
      </c>
      <c r="P32" s="31">
        <v>0</v>
      </c>
      <c r="Q32" s="31">
        <v>-7.8129216000000001</v>
      </c>
      <c r="R32" s="31">
        <v>-8.1384600000000002</v>
      </c>
      <c r="S32" s="31">
        <v>-0.32553840000000001</v>
      </c>
      <c r="T32" s="31">
        <v>6.3399999999999998E-2</v>
      </c>
      <c r="U32" s="31">
        <v>0</v>
      </c>
      <c r="V32" s="31">
        <v>0</v>
      </c>
      <c r="W32" s="31">
        <v>0</v>
      </c>
      <c r="X32" s="31">
        <v>6.3399999999999998E-2</v>
      </c>
      <c r="Y32" s="31"/>
      <c r="Z32" s="31"/>
      <c r="AA32" s="31"/>
      <c r="AB32" s="31"/>
      <c r="AC32" s="30">
        <v>0</v>
      </c>
      <c r="AD32" s="30">
        <v>0</v>
      </c>
      <c r="AE32" s="30">
        <v>0</v>
      </c>
      <c r="AF32" s="33">
        <v>0</v>
      </c>
      <c r="AG32" s="30">
        <v>0</v>
      </c>
      <c r="AH32" s="30">
        <v>0</v>
      </c>
      <c r="AI32" s="30">
        <v>0</v>
      </c>
      <c r="AJ32" s="30">
        <v>0</v>
      </c>
      <c r="AK32" s="33">
        <v>0</v>
      </c>
      <c r="AL32" s="55"/>
    </row>
    <row r="33" spans="1:39" ht="110.25">
      <c r="A33" s="24"/>
      <c r="B33" s="30" t="s">
        <v>66</v>
      </c>
      <c r="C33" s="30" t="s">
        <v>67</v>
      </c>
      <c r="D33" s="30" t="s">
        <v>29</v>
      </c>
      <c r="E33" s="27">
        <f t="shared" si="0"/>
        <v>3.3359779999999999</v>
      </c>
      <c r="F33" s="32">
        <v>0</v>
      </c>
      <c r="G33" s="32">
        <v>1.6012694399999998</v>
      </c>
      <c r="H33" s="32">
        <v>1.6679889999999999</v>
      </c>
      <c r="I33" s="33">
        <v>6.6719559999999997E-2</v>
      </c>
      <c r="J33" s="32">
        <v>0</v>
      </c>
      <c r="K33" s="32">
        <v>0</v>
      </c>
      <c r="L33" s="32">
        <v>0</v>
      </c>
      <c r="M33" s="32">
        <v>0</v>
      </c>
      <c r="N33" s="32">
        <v>0</v>
      </c>
      <c r="O33" s="31">
        <v>-3.3359779999999999</v>
      </c>
      <c r="P33" s="31">
        <v>0</v>
      </c>
      <c r="Q33" s="31">
        <v>-1.6012694399999998</v>
      </c>
      <c r="R33" s="31">
        <v>-1.6679889999999999</v>
      </c>
      <c r="S33" s="31">
        <v>-6.6719559999999997E-2</v>
      </c>
      <c r="T33" s="31">
        <v>0</v>
      </c>
      <c r="U33" s="31">
        <v>0</v>
      </c>
      <c r="V33" s="31">
        <v>0</v>
      </c>
      <c r="W33" s="31">
        <v>0</v>
      </c>
      <c r="X33" s="31">
        <v>0</v>
      </c>
      <c r="Y33" s="31"/>
      <c r="Z33" s="31"/>
      <c r="AA33" s="31"/>
      <c r="AB33" s="31"/>
      <c r="AC33" s="30">
        <v>0</v>
      </c>
      <c r="AD33" s="30">
        <v>0</v>
      </c>
      <c r="AE33" s="30">
        <v>0</v>
      </c>
      <c r="AF33" s="33">
        <v>0</v>
      </c>
      <c r="AG33" s="30">
        <v>0</v>
      </c>
      <c r="AH33" s="30">
        <v>0</v>
      </c>
      <c r="AI33" s="30">
        <v>0</v>
      </c>
      <c r="AJ33" s="30">
        <v>0</v>
      </c>
      <c r="AK33" s="33">
        <v>0</v>
      </c>
      <c r="AL33" s="55"/>
      <c r="AM33" s="1"/>
    </row>
    <row r="34" spans="1:39" ht="31.5">
      <c r="A34" s="24"/>
      <c r="B34" s="30" t="s">
        <v>68</v>
      </c>
      <c r="C34" s="30" t="s">
        <v>69</v>
      </c>
      <c r="D34" s="30" t="s">
        <v>29</v>
      </c>
      <c r="E34" s="27">
        <f t="shared" si="0"/>
        <v>1</v>
      </c>
      <c r="F34" s="32">
        <v>0</v>
      </c>
      <c r="G34" s="32">
        <v>0.48</v>
      </c>
      <c r="H34" s="32">
        <v>0.5</v>
      </c>
      <c r="I34" s="33">
        <v>0.02</v>
      </c>
      <c r="J34" s="32">
        <v>0</v>
      </c>
      <c r="K34" s="32">
        <v>0</v>
      </c>
      <c r="L34" s="32">
        <v>0</v>
      </c>
      <c r="M34" s="32">
        <v>0</v>
      </c>
      <c r="N34" s="32">
        <v>0</v>
      </c>
      <c r="O34" s="31">
        <v>-1</v>
      </c>
      <c r="P34" s="31">
        <v>0</v>
      </c>
      <c r="Q34" s="31">
        <v>-0.48</v>
      </c>
      <c r="R34" s="31">
        <v>-0.5</v>
      </c>
      <c r="S34" s="31">
        <v>-0.02</v>
      </c>
      <c r="T34" s="31">
        <v>0</v>
      </c>
      <c r="U34" s="31">
        <v>0</v>
      </c>
      <c r="V34" s="31">
        <v>0</v>
      </c>
      <c r="W34" s="31">
        <v>0</v>
      </c>
      <c r="X34" s="31">
        <v>0</v>
      </c>
      <c r="Y34" s="31"/>
      <c r="Z34" s="31"/>
      <c r="AA34" s="31"/>
      <c r="AB34" s="31"/>
      <c r="AC34" s="30">
        <v>0</v>
      </c>
      <c r="AD34" s="30">
        <v>0</v>
      </c>
      <c r="AE34" s="30">
        <v>0</v>
      </c>
      <c r="AF34" s="33">
        <v>0</v>
      </c>
      <c r="AG34" s="30">
        <v>0</v>
      </c>
      <c r="AH34" s="30">
        <v>0</v>
      </c>
      <c r="AI34" s="30">
        <v>0</v>
      </c>
      <c r="AJ34" s="30">
        <v>0</v>
      </c>
      <c r="AK34" s="33">
        <v>0</v>
      </c>
      <c r="AL34" s="55"/>
      <c r="AM34" s="1"/>
    </row>
    <row r="35" spans="1:39" ht="31.5">
      <c r="A35" s="24"/>
      <c r="B35" s="30" t="s">
        <v>70</v>
      </c>
      <c r="C35" s="30" t="s">
        <v>71</v>
      </c>
      <c r="D35" s="30" t="s">
        <v>29</v>
      </c>
      <c r="E35" s="27">
        <f t="shared" si="0"/>
        <v>1</v>
      </c>
      <c r="F35" s="32">
        <v>0</v>
      </c>
      <c r="G35" s="32">
        <v>0.48</v>
      </c>
      <c r="H35" s="32">
        <v>0.5</v>
      </c>
      <c r="I35" s="33">
        <v>0.02</v>
      </c>
      <c r="J35" s="32">
        <v>0</v>
      </c>
      <c r="K35" s="32">
        <v>0</v>
      </c>
      <c r="L35" s="32">
        <v>0</v>
      </c>
      <c r="M35" s="32">
        <v>0</v>
      </c>
      <c r="N35" s="32">
        <v>0</v>
      </c>
      <c r="O35" s="31">
        <v>-1</v>
      </c>
      <c r="P35" s="31">
        <v>0</v>
      </c>
      <c r="Q35" s="31">
        <v>-0.48</v>
      </c>
      <c r="R35" s="31">
        <v>-0.5</v>
      </c>
      <c r="S35" s="31">
        <v>-0.02</v>
      </c>
      <c r="T35" s="31">
        <v>0</v>
      </c>
      <c r="U35" s="31">
        <v>0</v>
      </c>
      <c r="V35" s="31">
        <v>0</v>
      </c>
      <c r="W35" s="31">
        <v>0</v>
      </c>
      <c r="X35" s="31">
        <v>0</v>
      </c>
      <c r="Y35" s="31"/>
      <c r="Z35" s="31"/>
      <c r="AA35" s="31"/>
      <c r="AB35" s="31"/>
      <c r="AC35" s="30">
        <v>0</v>
      </c>
      <c r="AD35" s="30">
        <v>0</v>
      </c>
      <c r="AE35" s="30">
        <v>0</v>
      </c>
      <c r="AF35" s="33">
        <v>0</v>
      </c>
      <c r="AG35" s="30">
        <v>0</v>
      </c>
      <c r="AH35" s="30">
        <v>0</v>
      </c>
      <c r="AI35" s="30">
        <v>0</v>
      </c>
      <c r="AJ35" s="30">
        <v>0</v>
      </c>
      <c r="AK35" s="33">
        <v>0</v>
      </c>
      <c r="AL35" s="55"/>
      <c r="AM35" s="1"/>
    </row>
    <row r="36" spans="1:39" ht="157.5">
      <c r="A36" s="24"/>
      <c r="B36" s="30" t="s">
        <v>72</v>
      </c>
      <c r="C36" s="30" t="s">
        <v>73</v>
      </c>
      <c r="D36" s="30" t="s">
        <v>29</v>
      </c>
      <c r="E36" s="27">
        <f t="shared" si="0"/>
        <v>6.381130999999999</v>
      </c>
      <c r="F36" s="32">
        <v>1.5923627999999999</v>
      </c>
      <c r="G36" s="32">
        <v>2.2986087359999998</v>
      </c>
      <c r="H36" s="32">
        <v>2.3943840999999999</v>
      </c>
      <c r="I36" s="33">
        <v>9.5775364000000002E-2</v>
      </c>
      <c r="J36" s="32">
        <v>0</v>
      </c>
      <c r="K36" s="32">
        <v>0</v>
      </c>
      <c r="L36" s="32">
        <v>0</v>
      </c>
      <c r="M36" s="32">
        <v>0</v>
      </c>
      <c r="N36" s="32">
        <v>0</v>
      </c>
      <c r="O36" s="31">
        <v>-6.381130999999999</v>
      </c>
      <c r="P36" s="31">
        <v>-1.5923627999999999</v>
      </c>
      <c r="Q36" s="31">
        <v>-2.2986087359999998</v>
      </c>
      <c r="R36" s="31">
        <v>-2.3943840999999999</v>
      </c>
      <c r="S36" s="31">
        <v>-9.5775364000000002E-2</v>
      </c>
      <c r="T36" s="31">
        <v>0</v>
      </c>
      <c r="U36" s="31">
        <v>0</v>
      </c>
      <c r="V36" s="31">
        <v>0</v>
      </c>
      <c r="W36" s="31">
        <v>0</v>
      </c>
      <c r="X36" s="31">
        <v>0</v>
      </c>
      <c r="Y36" s="31"/>
      <c r="Z36" s="31"/>
      <c r="AA36" s="31"/>
      <c r="AB36" s="31"/>
      <c r="AC36" s="30">
        <v>0</v>
      </c>
      <c r="AD36" s="30">
        <v>0</v>
      </c>
      <c r="AE36" s="30">
        <v>0</v>
      </c>
      <c r="AF36" s="33">
        <v>0</v>
      </c>
      <c r="AG36" s="30">
        <v>0</v>
      </c>
      <c r="AH36" s="30">
        <v>0</v>
      </c>
      <c r="AI36" s="30">
        <v>0</v>
      </c>
      <c r="AJ36" s="30">
        <v>0</v>
      </c>
      <c r="AK36" s="33">
        <v>0</v>
      </c>
      <c r="AL36" s="55"/>
      <c r="AM36" s="1"/>
    </row>
    <row r="37" spans="1:39" ht="94.5">
      <c r="A37" s="24"/>
      <c r="B37" s="30" t="s">
        <v>74</v>
      </c>
      <c r="C37" s="30" t="s">
        <v>75</v>
      </c>
      <c r="D37" s="30" t="s">
        <v>76</v>
      </c>
      <c r="E37" s="27">
        <f t="shared" si="0"/>
        <v>1.9481183999999998</v>
      </c>
      <c r="F37" s="32">
        <v>1.9481183999999998</v>
      </c>
      <c r="G37" s="32">
        <v>0</v>
      </c>
      <c r="H37" s="32">
        <v>0</v>
      </c>
      <c r="I37" s="33">
        <v>0</v>
      </c>
      <c r="J37" s="32">
        <v>7.0000000000000001E-3</v>
      </c>
      <c r="K37" s="32">
        <v>0</v>
      </c>
      <c r="L37" s="32">
        <v>0</v>
      </c>
      <c r="M37" s="32">
        <v>0</v>
      </c>
      <c r="N37" s="32">
        <v>7.0000000000000001E-3</v>
      </c>
      <c r="O37" s="31">
        <v>-1.9411183999999999</v>
      </c>
      <c r="P37" s="31">
        <v>-1.9481183999999998</v>
      </c>
      <c r="Q37" s="31">
        <v>0</v>
      </c>
      <c r="R37" s="31">
        <v>0</v>
      </c>
      <c r="S37" s="31">
        <v>7.0000000000000001E-3</v>
      </c>
      <c r="T37" s="31">
        <v>0.65600000000000003</v>
      </c>
      <c r="U37" s="31">
        <v>0.65600000000000003</v>
      </c>
      <c r="V37" s="31">
        <v>0</v>
      </c>
      <c r="W37" s="31">
        <v>0</v>
      </c>
      <c r="X37" s="31">
        <v>0</v>
      </c>
      <c r="Y37" s="31"/>
      <c r="Z37" s="31"/>
      <c r="AA37" s="31"/>
      <c r="AB37" s="31"/>
      <c r="AC37" s="30">
        <v>0</v>
      </c>
      <c r="AD37" s="30">
        <v>0</v>
      </c>
      <c r="AE37" s="30">
        <v>0</v>
      </c>
      <c r="AF37" s="33">
        <v>0</v>
      </c>
      <c r="AG37" s="30">
        <v>0</v>
      </c>
      <c r="AH37" s="30">
        <v>0</v>
      </c>
      <c r="AI37" s="30">
        <v>0</v>
      </c>
      <c r="AJ37" s="30">
        <v>0</v>
      </c>
      <c r="AK37" s="33">
        <v>0</v>
      </c>
      <c r="AL37" s="55"/>
      <c r="AM37" s="1"/>
    </row>
    <row r="38" spans="1:39" ht="31.5">
      <c r="A38" s="24"/>
      <c r="B38" s="30" t="s">
        <v>77</v>
      </c>
      <c r="C38" s="30" t="s">
        <v>78</v>
      </c>
      <c r="D38" s="30" t="s">
        <v>76</v>
      </c>
      <c r="E38" s="27">
        <f t="shared" si="0"/>
        <v>0.49879359999999995</v>
      </c>
      <c r="F38" s="32">
        <v>0.49879359999999995</v>
      </c>
      <c r="G38" s="32">
        <v>0</v>
      </c>
      <c r="H38" s="32">
        <v>0</v>
      </c>
      <c r="I38" s="33">
        <v>0</v>
      </c>
      <c r="J38" s="32">
        <v>1.5649999999999999</v>
      </c>
      <c r="K38" s="32">
        <v>1.47</v>
      </c>
      <c r="L38" s="32">
        <v>0</v>
      </c>
      <c r="M38" s="32">
        <v>0</v>
      </c>
      <c r="N38" s="32">
        <v>9.4999999999999973E-2</v>
      </c>
      <c r="O38" s="31">
        <v>1.0662064</v>
      </c>
      <c r="P38" s="31">
        <v>0.97120640000000003</v>
      </c>
      <c r="Q38" s="31">
        <v>0</v>
      </c>
      <c r="R38" s="31">
        <v>0</v>
      </c>
      <c r="S38" s="31">
        <v>9.4999999999999973E-2</v>
      </c>
      <c r="T38" s="31">
        <v>1.6509999999999998</v>
      </c>
      <c r="U38" s="31">
        <v>1.5329999999999999</v>
      </c>
      <c r="V38" s="31">
        <v>0</v>
      </c>
      <c r="W38" s="31">
        <v>0</v>
      </c>
      <c r="X38" s="31">
        <v>0.11799999999999988</v>
      </c>
      <c r="Y38" s="31"/>
      <c r="Z38" s="31"/>
      <c r="AA38" s="31"/>
      <c r="AB38" s="31"/>
      <c r="AC38" s="30">
        <v>0</v>
      </c>
      <c r="AD38" s="30">
        <v>0</v>
      </c>
      <c r="AE38" s="30">
        <v>0</v>
      </c>
      <c r="AF38" s="33">
        <v>0</v>
      </c>
      <c r="AG38" s="30">
        <v>0</v>
      </c>
      <c r="AH38" s="30">
        <v>0</v>
      </c>
      <c r="AI38" s="30">
        <v>0</v>
      </c>
      <c r="AJ38" s="30">
        <v>0</v>
      </c>
      <c r="AK38" s="33">
        <v>0</v>
      </c>
      <c r="AL38" s="55"/>
      <c r="AM38" s="1"/>
    </row>
    <row r="39" spans="1:39" ht="63">
      <c r="A39" s="24"/>
      <c r="B39" s="30" t="s">
        <v>79</v>
      </c>
      <c r="C39" s="30" t="s">
        <v>80</v>
      </c>
      <c r="D39" s="30" t="s">
        <v>81</v>
      </c>
      <c r="E39" s="27">
        <f t="shared" si="0"/>
        <v>69.793000000000006</v>
      </c>
      <c r="F39" s="32">
        <v>0</v>
      </c>
      <c r="G39" s="32">
        <v>47.071000000000005</v>
      </c>
      <c r="H39" s="32">
        <v>22.722000000000001</v>
      </c>
      <c r="I39" s="33">
        <v>0</v>
      </c>
      <c r="J39" s="32">
        <v>74.67</v>
      </c>
      <c r="K39" s="32">
        <v>0</v>
      </c>
      <c r="L39" s="32">
        <v>73.355000000000004</v>
      </c>
      <c r="M39" s="32">
        <v>0</v>
      </c>
      <c r="N39" s="32">
        <v>1.3149999999999977</v>
      </c>
      <c r="O39" s="31">
        <v>4.8769999999999953</v>
      </c>
      <c r="P39" s="31">
        <v>0</v>
      </c>
      <c r="Q39" s="31">
        <v>26.283999999999999</v>
      </c>
      <c r="R39" s="31">
        <v>-22.722000000000001</v>
      </c>
      <c r="S39" s="31">
        <v>1.3149999999999977</v>
      </c>
      <c r="T39" s="31">
        <v>132.10300000000001</v>
      </c>
      <c r="U39" s="31">
        <v>0</v>
      </c>
      <c r="V39" s="31">
        <v>63.481000000000002</v>
      </c>
      <c r="W39" s="31">
        <v>64.415000000000006</v>
      </c>
      <c r="X39" s="31">
        <v>4.2070000000000078</v>
      </c>
      <c r="Y39" s="31"/>
      <c r="Z39" s="31"/>
      <c r="AA39" s="31"/>
      <c r="AB39" s="31"/>
      <c r="AC39" s="30">
        <v>2014</v>
      </c>
      <c r="AD39" s="30">
        <v>25</v>
      </c>
      <c r="AE39" s="30" t="s">
        <v>82</v>
      </c>
      <c r="AF39" s="33">
        <v>80</v>
      </c>
      <c r="AG39" s="30">
        <v>0</v>
      </c>
      <c r="AH39" s="30">
        <v>0</v>
      </c>
      <c r="AI39" s="30">
        <v>0</v>
      </c>
      <c r="AJ39" s="30">
        <v>0</v>
      </c>
      <c r="AK39" s="33">
        <v>0</v>
      </c>
      <c r="AL39" s="55"/>
      <c r="AM39" s="1"/>
    </row>
    <row r="40" spans="1:39" ht="94.5">
      <c r="A40" s="24"/>
      <c r="B40" s="30" t="s">
        <v>83</v>
      </c>
      <c r="C40" s="30" t="s">
        <v>84</v>
      </c>
      <c r="D40" s="30" t="s">
        <v>81</v>
      </c>
      <c r="E40" s="27">
        <f t="shared" si="0"/>
        <v>3.0000000000000001E-3</v>
      </c>
      <c r="F40" s="32">
        <v>0</v>
      </c>
      <c r="G40" s="32">
        <v>0</v>
      </c>
      <c r="H40" s="32">
        <v>0</v>
      </c>
      <c r="I40" s="33">
        <v>3.0000000000000001E-3</v>
      </c>
      <c r="J40" s="32">
        <v>3.0000000000000001E-3</v>
      </c>
      <c r="K40" s="32">
        <v>0</v>
      </c>
      <c r="L40" s="32">
        <v>0</v>
      </c>
      <c r="M40" s="32">
        <v>0</v>
      </c>
      <c r="N40" s="32">
        <v>3.0000000000000001E-3</v>
      </c>
      <c r="O40" s="31">
        <v>0</v>
      </c>
      <c r="P40" s="31">
        <v>0</v>
      </c>
      <c r="Q40" s="31">
        <v>0</v>
      </c>
      <c r="R40" s="31">
        <v>0</v>
      </c>
      <c r="S40" s="31">
        <v>0</v>
      </c>
      <c r="T40" s="31">
        <v>0.997</v>
      </c>
      <c r="U40" s="31">
        <v>0.93200000000000005</v>
      </c>
      <c r="V40" s="31">
        <v>0</v>
      </c>
      <c r="W40" s="31">
        <v>0</v>
      </c>
      <c r="X40" s="31">
        <v>6.4999999999999947E-2</v>
      </c>
      <c r="Y40" s="31"/>
      <c r="Z40" s="31"/>
      <c r="AA40" s="31"/>
      <c r="AB40" s="31"/>
      <c r="AC40" s="30">
        <v>0</v>
      </c>
      <c r="AD40" s="30">
        <v>0</v>
      </c>
      <c r="AE40" s="30">
        <v>0</v>
      </c>
      <c r="AF40" s="33">
        <v>0</v>
      </c>
      <c r="AG40" s="30">
        <v>0</v>
      </c>
      <c r="AH40" s="30">
        <v>0</v>
      </c>
      <c r="AI40" s="30">
        <v>0</v>
      </c>
      <c r="AJ40" s="30">
        <v>0</v>
      </c>
      <c r="AK40" s="33">
        <v>0</v>
      </c>
      <c r="AL40" s="55"/>
      <c r="AM40" s="1"/>
    </row>
    <row r="41" spans="1:39" ht="63">
      <c r="A41" s="24"/>
      <c r="B41" s="30" t="s">
        <v>85</v>
      </c>
      <c r="C41" s="30" t="s">
        <v>86</v>
      </c>
      <c r="D41" s="30" t="s">
        <v>81</v>
      </c>
      <c r="E41" s="27">
        <f t="shared" si="0"/>
        <v>1.9999980000000006</v>
      </c>
      <c r="F41" s="32">
        <v>0</v>
      </c>
      <c r="G41" s="32">
        <v>1.9999980000000006</v>
      </c>
      <c r="H41" s="32">
        <v>0</v>
      </c>
      <c r="I41" s="33">
        <v>0</v>
      </c>
      <c r="J41" s="32">
        <v>4.74</v>
      </c>
      <c r="K41" s="32">
        <v>0</v>
      </c>
      <c r="L41" s="32">
        <v>0</v>
      </c>
      <c r="M41" s="32">
        <v>0</v>
      </c>
      <c r="N41" s="32">
        <v>4.74</v>
      </c>
      <c r="O41" s="31">
        <v>2.7400019999999996</v>
      </c>
      <c r="P41" s="31">
        <v>0</v>
      </c>
      <c r="Q41" s="31">
        <v>-1.9999980000000006</v>
      </c>
      <c r="R41" s="31">
        <v>0</v>
      </c>
      <c r="S41" s="31">
        <v>4.74</v>
      </c>
      <c r="T41" s="31">
        <v>25.646000000000001</v>
      </c>
      <c r="U41" s="31">
        <v>2.0281016900000002</v>
      </c>
      <c r="V41" s="31">
        <v>2.8639999999999999</v>
      </c>
      <c r="W41" s="31">
        <v>19.852</v>
      </c>
      <c r="X41" s="31">
        <v>0.90189830999999998</v>
      </c>
      <c r="Y41" s="31"/>
      <c r="Z41" s="31"/>
      <c r="AA41" s="31"/>
      <c r="AB41" s="31"/>
      <c r="AC41" s="30">
        <v>2014</v>
      </c>
      <c r="AD41" s="30">
        <v>25</v>
      </c>
      <c r="AE41" s="30" t="s">
        <v>87</v>
      </c>
      <c r="AF41" s="33">
        <v>40</v>
      </c>
      <c r="AG41" s="30">
        <v>0</v>
      </c>
      <c r="AH41" s="30">
        <v>0</v>
      </c>
      <c r="AI41" s="30">
        <v>0</v>
      </c>
      <c r="AJ41" s="30">
        <v>0</v>
      </c>
      <c r="AK41" s="33">
        <v>0</v>
      </c>
      <c r="AL41" s="55"/>
      <c r="AM41" s="1"/>
    </row>
    <row r="42" spans="1:39" ht="78.75">
      <c r="A42" s="24"/>
      <c r="B42" s="30" t="s">
        <v>88</v>
      </c>
      <c r="C42" s="30" t="s">
        <v>89</v>
      </c>
      <c r="D42" s="30" t="s">
        <v>76</v>
      </c>
      <c r="E42" s="27">
        <f t="shared" si="0"/>
        <v>11.270797600000002</v>
      </c>
      <c r="F42" s="32">
        <v>0</v>
      </c>
      <c r="G42" s="32">
        <v>10.9861176</v>
      </c>
      <c r="H42" s="32">
        <v>0</v>
      </c>
      <c r="I42" s="33">
        <v>0.2846800000000016</v>
      </c>
      <c r="J42" s="32">
        <v>4.9899999999999993</v>
      </c>
      <c r="K42" s="32">
        <v>0</v>
      </c>
      <c r="L42" s="32">
        <v>4.7720000000000002</v>
      </c>
      <c r="M42" s="32">
        <v>0</v>
      </c>
      <c r="N42" s="32">
        <v>0.21799999999999908</v>
      </c>
      <c r="O42" s="31">
        <v>-6.2807976000000023</v>
      </c>
      <c r="P42" s="31">
        <v>0</v>
      </c>
      <c r="Q42" s="31">
        <v>-6.2141175999999998</v>
      </c>
      <c r="R42" s="31">
        <v>0</v>
      </c>
      <c r="S42" s="31">
        <v>-6.6680000000002515E-2</v>
      </c>
      <c r="T42" s="31">
        <v>14.234999999999999</v>
      </c>
      <c r="U42" s="31">
        <v>0</v>
      </c>
      <c r="V42" s="31">
        <v>12.266</v>
      </c>
      <c r="W42" s="31">
        <v>1.556</v>
      </c>
      <c r="X42" s="31">
        <v>0.41300000000000114</v>
      </c>
      <c r="Y42" s="31"/>
      <c r="Z42" s="31"/>
      <c r="AA42" s="31"/>
      <c r="AB42" s="31"/>
      <c r="AC42" s="30">
        <v>0</v>
      </c>
      <c r="AD42" s="30">
        <v>0</v>
      </c>
      <c r="AE42" s="30">
        <v>0</v>
      </c>
      <c r="AF42" s="33">
        <v>0</v>
      </c>
      <c r="AG42" s="30">
        <v>0</v>
      </c>
      <c r="AH42" s="30">
        <v>0</v>
      </c>
      <c r="AI42" s="30">
        <v>0</v>
      </c>
      <c r="AJ42" s="30">
        <v>0</v>
      </c>
      <c r="AK42" s="33">
        <v>0</v>
      </c>
      <c r="AL42" s="55"/>
      <c r="AM42" s="1"/>
    </row>
    <row r="43" spans="1:39" ht="31.5">
      <c r="A43" s="24"/>
      <c r="B43" s="30" t="s">
        <v>90</v>
      </c>
      <c r="C43" s="30" t="s">
        <v>91</v>
      </c>
      <c r="D43" s="30" t="s">
        <v>76</v>
      </c>
      <c r="E43" s="27">
        <f t="shared" si="0"/>
        <v>202.72944755007995</v>
      </c>
      <c r="F43" s="32">
        <v>0</v>
      </c>
      <c r="G43" s="32">
        <v>60.24385340607995</v>
      </c>
      <c r="H43" s="32">
        <v>138.06</v>
      </c>
      <c r="I43" s="33">
        <v>4.4255941440000015</v>
      </c>
      <c r="J43" s="32">
        <v>183.39600000000002</v>
      </c>
      <c r="K43" s="32">
        <v>0</v>
      </c>
      <c r="L43" s="32">
        <v>37.675000000000011</v>
      </c>
      <c r="M43" s="32">
        <v>138.06</v>
      </c>
      <c r="N43" s="32">
        <v>7.6609999999999996</v>
      </c>
      <c r="O43" s="31">
        <v>-19.333447550079939</v>
      </c>
      <c r="P43" s="31">
        <v>0</v>
      </c>
      <c r="Q43" s="31">
        <v>-22.568853406079938</v>
      </c>
      <c r="R43" s="31">
        <v>0</v>
      </c>
      <c r="S43" s="31">
        <v>3.2354058559999981</v>
      </c>
      <c r="T43" s="31">
        <v>215.39800000000002</v>
      </c>
      <c r="U43" s="31">
        <v>0</v>
      </c>
      <c r="V43" s="31">
        <v>41.936999999999998</v>
      </c>
      <c r="W43" s="31">
        <v>165.8</v>
      </c>
      <c r="X43" s="31">
        <v>7.6610000000000014</v>
      </c>
      <c r="Y43" s="31"/>
      <c r="Z43" s="31"/>
      <c r="AA43" s="31"/>
      <c r="AB43" s="31"/>
      <c r="AC43" s="30">
        <v>0</v>
      </c>
      <c r="AD43" s="30">
        <v>0</v>
      </c>
      <c r="AE43" s="30">
        <v>0</v>
      </c>
      <c r="AF43" s="33">
        <v>0</v>
      </c>
      <c r="AG43" s="30">
        <v>0</v>
      </c>
      <c r="AH43" s="30">
        <v>0</v>
      </c>
      <c r="AI43" s="30">
        <v>0</v>
      </c>
      <c r="AJ43" s="30">
        <v>0</v>
      </c>
      <c r="AK43" s="33">
        <v>0</v>
      </c>
      <c r="AL43" s="55"/>
      <c r="AM43" s="1"/>
    </row>
    <row r="44" spans="1:39" ht="78.75">
      <c r="A44" s="24"/>
      <c r="B44" s="30" t="s">
        <v>92</v>
      </c>
      <c r="C44" s="30" t="s">
        <v>93</v>
      </c>
      <c r="D44" s="30" t="s">
        <v>29</v>
      </c>
      <c r="E44" s="27">
        <f t="shared" si="0"/>
        <v>33.257436239999997</v>
      </c>
      <c r="F44" s="32">
        <v>0</v>
      </c>
      <c r="G44" s="32">
        <v>15.963569395199999</v>
      </c>
      <c r="H44" s="32">
        <v>16.628718119999998</v>
      </c>
      <c r="I44" s="33">
        <v>0.66514872479999998</v>
      </c>
      <c r="J44" s="32">
        <v>4.8440375402000004</v>
      </c>
      <c r="K44" s="32">
        <v>0</v>
      </c>
      <c r="L44" s="32">
        <v>4.7471567893960005</v>
      </c>
      <c r="M44" s="32">
        <v>0</v>
      </c>
      <c r="N44" s="32">
        <v>9.6880750804000007E-2</v>
      </c>
      <c r="O44" s="31">
        <v>-28.413398699799998</v>
      </c>
      <c r="P44" s="31">
        <v>0</v>
      </c>
      <c r="Q44" s="31">
        <v>-11.216412605803999</v>
      </c>
      <c r="R44" s="31">
        <v>-16.628718119999998</v>
      </c>
      <c r="S44" s="31">
        <v>-0.56826797399599993</v>
      </c>
      <c r="T44" s="31">
        <v>5.1192808200000002</v>
      </c>
      <c r="U44" s="31">
        <v>0</v>
      </c>
      <c r="V44" s="31">
        <v>5.0168952035999999</v>
      </c>
      <c r="W44" s="31">
        <v>0</v>
      </c>
      <c r="X44" s="31">
        <v>0.1023856164</v>
      </c>
      <c r="Y44" s="31"/>
      <c r="Z44" s="31"/>
      <c r="AA44" s="31"/>
      <c r="AB44" s="31"/>
      <c r="AC44" s="30">
        <v>2014</v>
      </c>
      <c r="AD44" s="30">
        <v>25</v>
      </c>
      <c r="AE44" s="30" t="s">
        <v>94</v>
      </c>
      <c r="AF44" s="33">
        <v>50</v>
      </c>
      <c r="AG44" s="30">
        <v>0</v>
      </c>
      <c r="AH44" s="30">
        <v>0</v>
      </c>
      <c r="AI44" s="30">
        <v>0</v>
      </c>
      <c r="AJ44" s="30">
        <v>0</v>
      </c>
      <c r="AK44" s="33">
        <v>0</v>
      </c>
      <c r="AL44" s="55"/>
    </row>
    <row r="45" spans="1:39" ht="47.25">
      <c r="A45" s="24"/>
      <c r="B45" s="30" t="s">
        <v>95</v>
      </c>
      <c r="C45" s="30" t="s">
        <v>96</v>
      </c>
      <c r="D45" s="30" t="s">
        <v>32</v>
      </c>
      <c r="E45" s="27">
        <f t="shared" si="0"/>
        <v>0.44199999999999995</v>
      </c>
      <c r="F45" s="32">
        <v>0</v>
      </c>
      <c r="G45" s="32">
        <v>0</v>
      </c>
      <c r="H45" s="32">
        <v>0</v>
      </c>
      <c r="I45" s="33">
        <v>0.44199999999999995</v>
      </c>
      <c r="J45" s="32">
        <v>0.44177999999999995</v>
      </c>
      <c r="K45" s="32">
        <v>0</v>
      </c>
      <c r="L45" s="32">
        <v>0.34677999999999998</v>
      </c>
      <c r="M45" s="32">
        <v>0</v>
      </c>
      <c r="N45" s="32">
        <v>9.5000000000000001E-2</v>
      </c>
      <c r="O45" s="31">
        <v>-2.1999999999999797E-4</v>
      </c>
      <c r="P45" s="31">
        <v>0</v>
      </c>
      <c r="Q45" s="31">
        <v>0.34677999999999998</v>
      </c>
      <c r="R45" s="31">
        <v>0</v>
      </c>
      <c r="S45" s="31">
        <v>-0.34699999999999998</v>
      </c>
      <c r="T45" s="31">
        <v>9.5095550000000001E-2</v>
      </c>
      <c r="U45" s="31">
        <v>0</v>
      </c>
      <c r="V45" s="31">
        <v>0</v>
      </c>
      <c r="W45" s="31">
        <v>0</v>
      </c>
      <c r="X45" s="31">
        <v>9.5095550000000001E-2</v>
      </c>
      <c r="Y45" s="31"/>
      <c r="Z45" s="31"/>
      <c r="AA45" s="31"/>
      <c r="AB45" s="31"/>
      <c r="AC45" s="30">
        <v>0</v>
      </c>
      <c r="AD45" s="30">
        <v>0</v>
      </c>
      <c r="AE45" s="30">
        <v>0</v>
      </c>
      <c r="AF45" s="33">
        <v>0</v>
      </c>
      <c r="AG45" s="30">
        <v>2014</v>
      </c>
      <c r="AH45" s="30">
        <v>30</v>
      </c>
      <c r="AI45" s="30" t="s">
        <v>97</v>
      </c>
      <c r="AJ45" s="30" t="s">
        <v>98</v>
      </c>
      <c r="AK45" s="33">
        <v>36</v>
      </c>
      <c r="AL45" s="55"/>
    </row>
    <row r="46" spans="1:39" ht="63">
      <c r="A46" s="24"/>
      <c r="B46" s="30" t="s">
        <v>99</v>
      </c>
      <c r="C46" s="30" t="s">
        <v>100</v>
      </c>
      <c r="D46" s="30" t="s">
        <v>32</v>
      </c>
      <c r="E46" s="27">
        <f t="shared" si="0"/>
        <v>17.782</v>
      </c>
      <c r="F46" s="32">
        <v>0</v>
      </c>
      <c r="G46" s="32">
        <v>17.782</v>
      </c>
      <c r="H46" s="32">
        <v>0</v>
      </c>
      <c r="I46" s="33">
        <v>0</v>
      </c>
      <c r="J46" s="32">
        <v>21.646591000000001</v>
      </c>
      <c r="K46" s="32">
        <v>0</v>
      </c>
      <c r="L46" s="32">
        <v>11.70091528</v>
      </c>
      <c r="M46" s="32">
        <v>0</v>
      </c>
      <c r="N46" s="32">
        <v>9.9456757200000006</v>
      </c>
      <c r="O46" s="31">
        <v>3.8645910000000008</v>
      </c>
      <c r="P46" s="31">
        <v>0</v>
      </c>
      <c r="Q46" s="31">
        <v>-6.0810847199999998</v>
      </c>
      <c r="R46" s="31">
        <v>0</v>
      </c>
      <c r="S46" s="31">
        <v>9.9456757200000006</v>
      </c>
      <c r="T46" s="31">
        <v>8.9215610100000013</v>
      </c>
      <c r="U46" s="31">
        <v>0</v>
      </c>
      <c r="V46" s="31">
        <v>-1.0241147100000001</v>
      </c>
      <c r="W46" s="31">
        <v>0</v>
      </c>
      <c r="X46" s="31">
        <v>9.9456757200000006</v>
      </c>
      <c r="Y46" s="31"/>
      <c r="Z46" s="31"/>
      <c r="AA46" s="31"/>
      <c r="AB46" s="31"/>
      <c r="AC46" s="30">
        <v>0</v>
      </c>
      <c r="AD46" s="30">
        <v>0</v>
      </c>
      <c r="AE46" s="30">
        <v>0</v>
      </c>
      <c r="AF46" s="33">
        <v>0</v>
      </c>
      <c r="AG46" s="30">
        <v>2014</v>
      </c>
      <c r="AH46" s="30">
        <v>30</v>
      </c>
      <c r="AI46" s="30" t="s">
        <v>101</v>
      </c>
      <c r="AJ46" s="30" t="s">
        <v>102</v>
      </c>
      <c r="AK46" s="33">
        <v>19</v>
      </c>
      <c r="AL46" s="55"/>
    </row>
    <row r="47" spans="1:39" ht="78.75">
      <c r="A47" s="24"/>
      <c r="B47" s="30" t="s">
        <v>103</v>
      </c>
      <c r="C47" s="30" t="s">
        <v>104</v>
      </c>
      <c r="D47" s="30" t="s">
        <v>32</v>
      </c>
      <c r="E47" s="27">
        <f t="shared" si="0"/>
        <v>124.55914079999999</v>
      </c>
      <c r="F47" s="32">
        <v>0</v>
      </c>
      <c r="G47" s="32">
        <v>83.454624335999995</v>
      </c>
      <c r="H47" s="32">
        <v>37.367742239999998</v>
      </c>
      <c r="I47" s="33">
        <v>3.7367742239999995</v>
      </c>
      <c r="J47" s="32">
        <v>76.959852000000012</v>
      </c>
      <c r="K47" s="32">
        <v>0</v>
      </c>
      <c r="L47" s="32">
        <v>50.383000000000003</v>
      </c>
      <c r="M47" s="32">
        <v>13.966526240000007</v>
      </c>
      <c r="N47" s="32">
        <v>12.610325760000002</v>
      </c>
      <c r="O47" s="31">
        <v>-47.599288799999982</v>
      </c>
      <c r="P47" s="31">
        <v>0</v>
      </c>
      <c r="Q47" s="31">
        <v>-33.071624335999992</v>
      </c>
      <c r="R47" s="31">
        <v>-23.401215999999991</v>
      </c>
      <c r="S47" s="31">
        <v>8.8735515360000026</v>
      </c>
      <c r="T47" s="31">
        <v>66.052171090000002</v>
      </c>
      <c r="U47" s="31">
        <v>0</v>
      </c>
      <c r="V47" s="31">
        <v>43.14904533</v>
      </c>
      <c r="W47" s="31">
        <v>10.2928</v>
      </c>
      <c r="X47" s="31">
        <v>12.610325760000002</v>
      </c>
      <c r="Y47" s="31"/>
      <c r="Z47" s="31"/>
      <c r="AA47" s="31"/>
      <c r="AB47" s="31"/>
      <c r="AC47" s="30">
        <v>2014</v>
      </c>
      <c r="AD47" s="30">
        <v>35</v>
      </c>
      <c r="AE47" s="30" t="s">
        <v>105</v>
      </c>
      <c r="AF47" s="33">
        <v>5</v>
      </c>
      <c r="AG47" s="30">
        <v>0</v>
      </c>
      <c r="AH47" s="30">
        <v>0</v>
      </c>
      <c r="AI47" s="30">
        <v>0</v>
      </c>
      <c r="AJ47" s="30">
        <v>0</v>
      </c>
      <c r="AK47" s="33">
        <v>0</v>
      </c>
      <c r="AL47" s="55"/>
    </row>
    <row r="48" spans="1:39" ht="63">
      <c r="A48" s="24"/>
      <c r="B48" s="30" t="s">
        <v>106</v>
      </c>
      <c r="C48" s="30" t="s">
        <v>107</v>
      </c>
      <c r="D48" s="30" t="s">
        <v>50</v>
      </c>
      <c r="E48" s="27">
        <f t="shared" si="0"/>
        <v>58.451999999999998</v>
      </c>
      <c r="F48" s="32">
        <v>0</v>
      </c>
      <c r="G48" s="32">
        <v>0</v>
      </c>
      <c r="H48" s="32">
        <v>58.451999999999998</v>
      </c>
      <c r="I48" s="33">
        <v>0</v>
      </c>
      <c r="J48" s="32">
        <v>78.721999999999994</v>
      </c>
      <c r="K48" s="32">
        <v>0</v>
      </c>
      <c r="L48" s="32">
        <v>0</v>
      </c>
      <c r="M48" s="32">
        <v>78.721999999999994</v>
      </c>
      <c r="N48" s="32">
        <v>0</v>
      </c>
      <c r="O48" s="31">
        <v>20.269999999999996</v>
      </c>
      <c r="P48" s="31">
        <v>0</v>
      </c>
      <c r="Q48" s="31">
        <v>0</v>
      </c>
      <c r="R48" s="31">
        <v>20.269999999999996</v>
      </c>
      <c r="S48" s="31">
        <v>0</v>
      </c>
      <c r="T48" s="31">
        <v>0</v>
      </c>
      <c r="U48" s="31">
        <v>0</v>
      </c>
      <c r="V48" s="31">
        <v>0</v>
      </c>
      <c r="W48" s="31">
        <v>0</v>
      </c>
      <c r="X48" s="31">
        <v>0</v>
      </c>
      <c r="Y48" s="31"/>
      <c r="Z48" s="31"/>
      <c r="AA48" s="31"/>
      <c r="AB48" s="31"/>
      <c r="AC48" s="30">
        <v>0</v>
      </c>
      <c r="AD48" s="30">
        <v>0</v>
      </c>
      <c r="AE48" s="30">
        <v>0</v>
      </c>
      <c r="AF48" s="33">
        <v>0</v>
      </c>
      <c r="AG48" s="30">
        <v>0</v>
      </c>
      <c r="AH48" s="30">
        <v>0</v>
      </c>
      <c r="AI48" s="30">
        <v>0</v>
      </c>
      <c r="AJ48" s="30">
        <v>0</v>
      </c>
      <c r="AK48" s="33">
        <v>0</v>
      </c>
      <c r="AL48" s="55"/>
      <c r="AM48" s="1"/>
    </row>
    <row r="49" spans="1:39" ht="63">
      <c r="A49" s="24"/>
      <c r="B49" s="30" t="s">
        <v>108</v>
      </c>
      <c r="C49" s="30" t="s">
        <v>109</v>
      </c>
      <c r="D49" s="30" t="s">
        <v>50</v>
      </c>
      <c r="E49" s="27">
        <f t="shared" si="0"/>
        <v>58.881000000000007</v>
      </c>
      <c r="F49" s="32">
        <v>0</v>
      </c>
      <c r="G49" s="32">
        <v>3.3180000000000049</v>
      </c>
      <c r="H49" s="32">
        <v>55.563000000000002</v>
      </c>
      <c r="I49" s="33">
        <v>0</v>
      </c>
      <c r="J49" s="32">
        <v>90.000000000000014</v>
      </c>
      <c r="K49" s="32">
        <v>0</v>
      </c>
      <c r="L49" s="32">
        <v>6.94</v>
      </c>
      <c r="M49" s="32">
        <v>74.320999999999998</v>
      </c>
      <c r="N49" s="32">
        <v>8.739000000000015</v>
      </c>
      <c r="O49" s="31">
        <v>31.119000000000007</v>
      </c>
      <c r="P49" s="31">
        <v>0</v>
      </c>
      <c r="Q49" s="31">
        <v>3.6219999999999954</v>
      </c>
      <c r="R49" s="31">
        <v>18.757999999999996</v>
      </c>
      <c r="S49" s="31">
        <v>8.739000000000015</v>
      </c>
      <c r="T49" s="31">
        <v>122.66000000000001</v>
      </c>
      <c r="U49" s="31">
        <v>0</v>
      </c>
      <c r="V49" s="31">
        <v>45.606000000000002</v>
      </c>
      <c r="W49" s="31">
        <v>68.016000000000005</v>
      </c>
      <c r="X49" s="31">
        <v>9.0379999999999967</v>
      </c>
      <c r="Y49" s="31"/>
      <c r="Z49" s="31"/>
      <c r="AA49" s="31"/>
      <c r="AB49" s="31"/>
      <c r="AC49" s="30">
        <v>2014</v>
      </c>
      <c r="AD49" s="30">
        <v>25</v>
      </c>
      <c r="AE49" s="30" t="s">
        <v>110</v>
      </c>
      <c r="AF49" s="33">
        <v>80</v>
      </c>
      <c r="AG49" s="30">
        <v>0</v>
      </c>
      <c r="AH49" s="30">
        <v>0</v>
      </c>
      <c r="AI49" s="30">
        <v>0</v>
      </c>
      <c r="AJ49" s="30">
        <v>0</v>
      </c>
      <c r="AK49" s="33">
        <v>0</v>
      </c>
      <c r="AL49" s="55"/>
      <c r="AM49" s="1"/>
    </row>
    <row r="50" spans="1:39" ht="173.25">
      <c r="A50" s="24"/>
      <c r="B50" s="30" t="s">
        <v>112</v>
      </c>
      <c r="C50" s="30" t="s">
        <v>113</v>
      </c>
      <c r="D50" s="30" t="s">
        <v>35</v>
      </c>
      <c r="E50" s="27">
        <f t="shared" si="0"/>
        <v>26</v>
      </c>
      <c r="F50" s="32">
        <v>1.9179999999999999</v>
      </c>
      <c r="G50" s="32">
        <v>21.521000000000001</v>
      </c>
      <c r="H50" s="32">
        <v>1.982</v>
      </c>
      <c r="I50" s="33">
        <v>0.57899999999999996</v>
      </c>
      <c r="J50" s="32">
        <v>36.116</v>
      </c>
      <c r="K50" s="32">
        <v>2.105</v>
      </c>
      <c r="L50" s="32">
        <v>28.303000000000001</v>
      </c>
      <c r="M50" s="32">
        <v>2.3999999999999995</v>
      </c>
      <c r="N50" s="32">
        <v>3.3079999999999998</v>
      </c>
      <c r="O50" s="31">
        <v>10.116</v>
      </c>
      <c r="P50" s="31">
        <v>0.18700000000000006</v>
      </c>
      <c r="Q50" s="31">
        <v>6.782</v>
      </c>
      <c r="R50" s="31">
        <v>0.41799999999999948</v>
      </c>
      <c r="S50" s="31">
        <v>2.7290000000000001</v>
      </c>
      <c r="T50" s="31">
        <v>31.172999999999998</v>
      </c>
      <c r="U50" s="31">
        <v>1.784</v>
      </c>
      <c r="V50" s="31">
        <v>24.402000000000001</v>
      </c>
      <c r="W50" s="31">
        <v>1.679</v>
      </c>
      <c r="X50" s="31">
        <v>3.3079999999999998</v>
      </c>
      <c r="Y50" s="31"/>
      <c r="Z50" s="31"/>
      <c r="AA50" s="31"/>
      <c r="AB50" s="31"/>
      <c r="AC50" s="30">
        <v>2014</v>
      </c>
      <c r="AD50" s="30">
        <v>25</v>
      </c>
      <c r="AE50" s="30" t="s">
        <v>114</v>
      </c>
      <c r="AF50" s="33">
        <v>1.083</v>
      </c>
      <c r="AG50" s="30">
        <v>2014</v>
      </c>
      <c r="AH50" s="30">
        <v>25</v>
      </c>
      <c r="AI50" s="30" t="s">
        <v>115</v>
      </c>
      <c r="AJ50" s="30" t="s">
        <v>116</v>
      </c>
      <c r="AK50" s="33">
        <v>34.9</v>
      </c>
      <c r="AL50" s="55"/>
      <c r="AM50" s="1"/>
    </row>
    <row r="51" spans="1:39" ht="409.5">
      <c r="A51" s="24"/>
      <c r="B51" s="30" t="s">
        <v>117</v>
      </c>
      <c r="C51" s="30" t="s">
        <v>118</v>
      </c>
      <c r="D51" s="30" t="s">
        <v>76</v>
      </c>
      <c r="E51" s="27">
        <f t="shared" si="0"/>
        <v>219.21375919999997</v>
      </c>
      <c r="F51" s="32">
        <v>4.6019999999999994</v>
      </c>
      <c r="G51" s="32">
        <v>164.53395919999997</v>
      </c>
      <c r="H51" s="32">
        <v>35</v>
      </c>
      <c r="I51" s="33">
        <v>15.077799999999996</v>
      </c>
      <c r="J51" s="32">
        <v>250.10199999999998</v>
      </c>
      <c r="K51" s="32">
        <v>15.773</v>
      </c>
      <c r="L51" s="32">
        <v>137.79300000000001</v>
      </c>
      <c r="M51" s="32">
        <v>7.452</v>
      </c>
      <c r="N51" s="32">
        <v>89.083999999999975</v>
      </c>
      <c r="O51" s="31">
        <v>30.888240800000005</v>
      </c>
      <c r="P51" s="31">
        <v>11.170999999999999</v>
      </c>
      <c r="Q51" s="31">
        <v>-26.740959199999963</v>
      </c>
      <c r="R51" s="31">
        <v>-27.548000000000002</v>
      </c>
      <c r="S51" s="31">
        <v>74.006199999999978</v>
      </c>
      <c r="T51" s="31">
        <v>196.863</v>
      </c>
      <c r="U51" s="31">
        <v>18.074000000000002</v>
      </c>
      <c r="V51" s="31">
        <v>116.774</v>
      </c>
      <c r="W51" s="31">
        <v>7.4560000000000004</v>
      </c>
      <c r="X51" s="31">
        <v>54.558999999999983</v>
      </c>
      <c r="Y51" s="31"/>
      <c r="Z51" s="31"/>
      <c r="AA51" s="31"/>
      <c r="AB51" s="31"/>
      <c r="AC51" s="30">
        <v>2014</v>
      </c>
      <c r="AD51" s="30">
        <v>30</v>
      </c>
      <c r="AE51" s="30" t="s">
        <v>119</v>
      </c>
      <c r="AF51" s="33">
        <v>5.718</v>
      </c>
      <c r="AG51" s="30">
        <v>0</v>
      </c>
      <c r="AH51" s="30">
        <v>0</v>
      </c>
      <c r="AI51" s="30" t="s">
        <v>120</v>
      </c>
      <c r="AJ51" s="30" t="s">
        <v>121</v>
      </c>
      <c r="AK51" s="33">
        <v>209.96700000000001</v>
      </c>
      <c r="AL51" s="55"/>
      <c r="AM51" s="1"/>
    </row>
    <row r="52" spans="1:39" ht="31.5">
      <c r="A52" s="24"/>
      <c r="B52" s="30" t="s">
        <v>122</v>
      </c>
      <c r="C52" s="30" t="s">
        <v>123</v>
      </c>
      <c r="D52" s="30" t="s">
        <v>35</v>
      </c>
      <c r="E52" s="27">
        <f t="shared" si="0"/>
        <v>0.79200000000000004</v>
      </c>
      <c r="F52" s="32">
        <v>0.77600000000000002</v>
      </c>
      <c r="G52" s="32">
        <v>0</v>
      </c>
      <c r="H52" s="32">
        <v>0</v>
      </c>
      <c r="I52" s="33">
        <v>1.6E-2</v>
      </c>
      <c r="J52" s="32">
        <v>0.79200000000000004</v>
      </c>
      <c r="K52" s="32">
        <v>0.77900000000000003</v>
      </c>
      <c r="L52" s="32">
        <v>0</v>
      </c>
      <c r="M52" s="32">
        <v>0</v>
      </c>
      <c r="N52" s="32">
        <v>1.2999999999999999E-2</v>
      </c>
      <c r="O52" s="31">
        <v>0</v>
      </c>
      <c r="P52" s="31">
        <v>3.0000000000000027E-3</v>
      </c>
      <c r="Q52" s="31">
        <v>0</v>
      </c>
      <c r="R52" s="31">
        <v>0</v>
      </c>
      <c r="S52" s="31">
        <v>-3.0000000000000009E-3</v>
      </c>
      <c r="T52" s="31">
        <v>0.67300000000000004</v>
      </c>
      <c r="U52" s="31">
        <v>0.66</v>
      </c>
      <c r="V52" s="31">
        <v>0</v>
      </c>
      <c r="W52" s="31">
        <v>0</v>
      </c>
      <c r="X52" s="31">
        <v>1.2999999999999999E-2</v>
      </c>
      <c r="Y52" s="31"/>
      <c r="Z52" s="31"/>
      <c r="AA52" s="31"/>
      <c r="AB52" s="31"/>
      <c r="AC52" s="30">
        <v>0</v>
      </c>
      <c r="AD52" s="30">
        <v>0</v>
      </c>
      <c r="AE52" s="30">
        <v>0</v>
      </c>
      <c r="AF52" s="33">
        <v>0</v>
      </c>
      <c r="AG52" s="30">
        <v>0</v>
      </c>
      <c r="AH52" s="30">
        <v>0</v>
      </c>
      <c r="AI52" s="30">
        <v>0</v>
      </c>
      <c r="AJ52" s="30">
        <v>0</v>
      </c>
      <c r="AK52" s="33">
        <v>0</v>
      </c>
      <c r="AL52" s="55"/>
      <c r="AM52" s="1"/>
    </row>
    <row r="53" spans="1:39" ht="63">
      <c r="A53" s="24"/>
      <c r="B53" s="30" t="s">
        <v>124</v>
      </c>
      <c r="C53" s="30" t="s">
        <v>125</v>
      </c>
      <c r="D53" s="30" t="s">
        <v>35</v>
      </c>
      <c r="E53" s="27">
        <f t="shared" si="0"/>
        <v>6.7050000000000001</v>
      </c>
      <c r="F53" s="32">
        <v>0</v>
      </c>
      <c r="G53" s="32">
        <v>6.5709999999999997</v>
      </c>
      <c r="H53" s="32">
        <v>0</v>
      </c>
      <c r="I53" s="33">
        <v>0.13400000000000001</v>
      </c>
      <c r="J53" s="32">
        <v>7.2390000000000008</v>
      </c>
      <c r="K53" s="32">
        <v>0</v>
      </c>
      <c r="L53" s="32">
        <v>6.5030000000000001</v>
      </c>
      <c r="M53" s="32">
        <v>0.41299999999999998</v>
      </c>
      <c r="N53" s="32">
        <v>0.32300000000000001</v>
      </c>
      <c r="O53" s="31">
        <v>0.5340000000000007</v>
      </c>
      <c r="P53" s="31">
        <v>0</v>
      </c>
      <c r="Q53" s="31">
        <v>-6.7999999999999616E-2</v>
      </c>
      <c r="R53" s="31">
        <v>0.41299999999999998</v>
      </c>
      <c r="S53" s="31">
        <v>0.189</v>
      </c>
      <c r="T53" s="31">
        <v>6.1840000000000002</v>
      </c>
      <c r="U53" s="31">
        <v>0</v>
      </c>
      <c r="V53" s="31">
        <v>5.5110000000000001</v>
      </c>
      <c r="W53" s="31">
        <v>0.35</v>
      </c>
      <c r="X53" s="31">
        <v>0.32300000000000001</v>
      </c>
      <c r="Y53" s="31"/>
      <c r="Z53" s="31"/>
      <c r="AA53" s="31"/>
      <c r="AB53" s="31"/>
      <c r="AC53" s="30">
        <v>2014</v>
      </c>
      <c r="AD53" s="30">
        <v>25</v>
      </c>
      <c r="AE53" s="30" t="s">
        <v>126</v>
      </c>
      <c r="AF53" s="33">
        <v>0.1</v>
      </c>
      <c r="AG53" s="30">
        <v>2014</v>
      </c>
      <c r="AH53" s="30">
        <v>25</v>
      </c>
      <c r="AI53" s="30" t="s">
        <v>127</v>
      </c>
      <c r="AJ53" s="30" t="s">
        <v>128</v>
      </c>
      <c r="AK53" s="33">
        <v>7</v>
      </c>
      <c r="AL53" s="55"/>
      <c r="AM53" s="1"/>
    </row>
    <row r="54" spans="1:39" ht="31.5">
      <c r="A54" s="24"/>
      <c r="B54" s="30" t="s">
        <v>129</v>
      </c>
      <c r="C54" s="30" t="s">
        <v>130</v>
      </c>
      <c r="D54" s="30" t="s">
        <v>35</v>
      </c>
      <c r="E54" s="27">
        <f t="shared" si="0"/>
        <v>15.997999999999999</v>
      </c>
      <c r="F54" s="32">
        <v>0</v>
      </c>
      <c r="G54" s="32">
        <v>14.26</v>
      </c>
      <c r="H54" s="32">
        <v>1.4179999999999999</v>
      </c>
      <c r="I54" s="33">
        <v>0.32</v>
      </c>
      <c r="J54" s="32">
        <v>16.605</v>
      </c>
      <c r="K54" s="32">
        <v>0</v>
      </c>
      <c r="L54" s="32">
        <v>15.827</v>
      </c>
      <c r="M54" s="32">
        <v>0</v>
      </c>
      <c r="N54" s="32">
        <v>0.77800000000000002</v>
      </c>
      <c r="O54" s="31">
        <v>0.60700000000000109</v>
      </c>
      <c r="P54" s="31">
        <v>0</v>
      </c>
      <c r="Q54" s="31">
        <v>1.5670000000000002</v>
      </c>
      <c r="R54" s="31">
        <v>-1.4179999999999999</v>
      </c>
      <c r="S54" s="31">
        <v>0.45800000000000002</v>
      </c>
      <c r="T54" s="31">
        <v>14.190000000000001</v>
      </c>
      <c r="U54" s="31">
        <v>0</v>
      </c>
      <c r="V54" s="31">
        <v>13.412000000000001</v>
      </c>
      <c r="W54" s="31">
        <v>0</v>
      </c>
      <c r="X54" s="31">
        <v>0.77800000000000002</v>
      </c>
      <c r="Y54" s="31"/>
      <c r="Z54" s="31"/>
      <c r="AA54" s="31"/>
      <c r="AB54" s="31"/>
      <c r="AC54" s="30">
        <v>0</v>
      </c>
      <c r="AD54" s="30">
        <v>0</v>
      </c>
      <c r="AE54" s="30">
        <v>0</v>
      </c>
      <c r="AF54" s="33">
        <v>0</v>
      </c>
      <c r="AG54" s="30">
        <v>2014</v>
      </c>
      <c r="AH54" s="30">
        <v>25</v>
      </c>
      <c r="AI54" s="30" t="s">
        <v>115</v>
      </c>
      <c r="AJ54" s="30" t="s">
        <v>131</v>
      </c>
      <c r="AK54" s="33">
        <v>16.899999999999999</v>
      </c>
      <c r="AL54" s="55"/>
      <c r="AM54" s="1"/>
    </row>
    <row r="55" spans="1:39" ht="94.5">
      <c r="A55" s="24"/>
      <c r="B55" s="30" t="s">
        <v>132</v>
      </c>
      <c r="C55" s="30" t="s">
        <v>133</v>
      </c>
      <c r="D55" s="30" t="s">
        <v>35</v>
      </c>
      <c r="E55" s="27">
        <f t="shared" si="0"/>
        <v>17.695</v>
      </c>
      <c r="F55" s="32">
        <v>0</v>
      </c>
      <c r="G55" s="32">
        <v>17.341000000000001</v>
      </c>
      <c r="H55" s="32">
        <v>0</v>
      </c>
      <c r="I55" s="33">
        <v>0.35399999999999998</v>
      </c>
      <c r="J55" s="32">
        <v>18.105</v>
      </c>
      <c r="K55" s="32">
        <v>0</v>
      </c>
      <c r="L55" s="32">
        <v>17.167999999999999</v>
      </c>
      <c r="M55" s="32">
        <v>0.315</v>
      </c>
      <c r="N55" s="32">
        <v>0.622</v>
      </c>
      <c r="O55" s="31">
        <v>0.41000000000000014</v>
      </c>
      <c r="P55" s="31">
        <v>0</v>
      </c>
      <c r="Q55" s="31">
        <v>-0.17300000000000182</v>
      </c>
      <c r="R55" s="31">
        <v>0.315</v>
      </c>
      <c r="S55" s="31">
        <v>0.26800000000000002</v>
      </c>
      <c r="T55" s="31">
        <v>10.979999999999999</v>
      </c>
      <c r="U55" s="31">
        <v>0</v>
      </c>
      <c r="V55" s="31">
        <v>10.042999999999999</v>
      </c>
      <c r="W55" s="31">
        <v>0.315</v>
      </c>
      <c r="X55" s="31">
        <v>0.622</v>
      </c>
      <c r="Y55" s="31"/>
      <c r="Z55" s="31"/>
      <c r="AA55" s="31"/>
      <c r="AB55" s="31"/>
      <c r="AC55" s="30">
        <v>2014</v>
      </c>
      <c r="AD55" s="30">
        <v>25</v>
      </c>
      <c r="AE55" s="30" t="s">
        <v>134</v>
      </c>
      <c r="AF55" s="33">
        <v>0.26</v>
      </c>
      <c r="AG55" s="30">
        <v>2014</v>
      </c>
      <c r="AH55" s="30">
        <v>25</v>
      </c>
      <c r="AI55" s="30" t="s">
        <v>115</v>
      </c>
      <c r="AJ55" s="30" t="s">
        <v>131</v>
      </c>
      <c r="AK55" s="33">
        <v>17.010000000000002</v>
      </c>
      <c r="AL55" s="55"/>
      <c r="AM55" s="1"/>
    </row>
    <row r="56" spans="1:39" ht="47.25">
      <c r="A56" s="24"/>
      <c r="B56" s="30" t="s">
        <v>135</v>
      </c>
      <c r="C56" s="30" t="s">
        <v>136</v>
      </c>
      <c r="D56" s="30" t="s">
        <v>59</v>
      </c>
      <c r="E56" s="27">
        <f t="shared" si="0"/>
        <v>3.7727148000000001</v>
      </c>
      <c r="F56" s="32">
        <v>0</v>
      </c>
      <c r="G56" s="32">
        <v>3.0421703999999998</v>
      </c>
      <c r="H56" s="32">
        <v>0.65643119999999988</v>
      </c>
      <c r="I56" s="33">
        <v>7.411319999999999E-2</v>
      </c>
      <c r="J56" s="32">
        <v>0.94166499999999997</v>
      </c>
      <c r="K56" s="32">
        <v>0</v>
      </c>
      <c r="L56" s="32">
        <v>0</v>
      </c>
      <c r="M56" s="32">
        <v>0</v>
      </c>
      <c r="N56" s="32">
        <v>0.94166499999999997</v>
      </c>
      <c r="O56" s="31">
        <v>-2.8310498000000002</v>
      </c>
      <c r="P56" s="31">
        <v>0</v>
      </c>
      <c r="Q56" s="31">
        <v>-3.0421703999999998</v>
      </c>
      <c r="R56" s="31">
        <v>-0.65643119999999988</v>
      </c>
      <c r="S56" s="31">
        <v>0.86755179999999998</v>
      </c>
      <c r="T56" s="31">
        <v>1.34</v>
      </c>
      <c r="U56" s="31">
        <v>0</v>
      </c>
      <c r="V56" s="31">
        <v>0</v>
      </c>
      <c r="W56" s="31">
        <v>0</v>
      </c>
      <c r="X56" s="31">
        <v>1.34</v>
      </c>
      <c r="Y56" s="31"/>
      <c r="Z56" s="31"/>
      <c r="AA56" s="31"/>
      <c r="AB56" s="31"/>
      <c r="AC56" s="30">
        <v>0</v>
      </c>
      <c r="AD56" s="30">
        <v>0</v>
      </c>
      <c r="AE56" s="30">
        <v>0</v>
      </c>
      <c r="AF56" s="33">
        <v>0</v>
      </c>
      <c r="AG56" s="30">
        <v>0</v>
      </c>
      <c r="AH56" s="30">
        <v>0</v>
      </c>
      <c r="AI56" s="30">
        <v>0</v>
      </c>
      <c r="AJ56" s="30">
        <v>0</v>
      </c>
      <c r="AK56" s="33">
        <v>0</v>
      </c>
      <c r="AL56" s="55"/>
      <c r="AM56" s="1"/>
    </row>
    <row r="57" spans="1:39" ht="47.25">
      <c r="A57" s="24"/>
      <c r="B57" s="30" t="s">
        <v>137</v>
      </c>
      <c r="C57" s="30" t="s">
        <v>138</v>
      </c>
      <c r="D57" s="30" t="s">
        <v>29</v>
      </c>
      <c r="E57" s="27">
        <f t="shared" si="0"/>
        <v>0.71655499999999994</v>
      </c>
      <c r="F57" s="32">
        <v>0</v>
      </c>
      <c r="G57" s="32">
        <v>0.34394639999999999</v>
      </c>
      <c r="H57" s="32">
        <v>0.35827749999999997</v>
      </c>
      <c r="I57" s="33">
        <v>1.4331099999999999E-2</v>
      </c>
      <c r="J57" s="32">
        <v>4.4264276099999993</v>
      </c>
      <c r="K57" s="32">
        <v>0</v>
      </c>
      <c r="L57" s="32">
        <v>4.3378990577999996</v>
      </c>
      <c r="M57" s="32">
        <v>0</v>
      </c>
      <c r="N57" s="32">
        <v>8.8528552199999985E-2</v>
      </c>
      <c r="O57" s="31">
        <v>3.7098726099999992</v>
      </c>
      <c r="P57" s="31">
        <v>0</v>
      </c>
      <c r="Q57" s="31">
        <v>3.9939526577999995</v>
      </c>
      <c r="R57" s="31">
        <v>-0.35827749999999997</v>
      </c>
      <c r="S57" s="31">
        <v>7.4197452199999986E-2</v>
      </c>
      <c r="T57" s="31">
        <v>0</v>
      </c>
      <c r="U57" s="31">
        <v>0</v>
      </c>
      <c r="V57" s="31">
        <v>0</v>
      </c>
      <c r="W57" s="31">
        <v>0</v>
      </c>
      <c r="X57" s="31">
        <v>0</v>
      </c>
      <c r="Y57" s="31"/>
      <c r="Z57" s="31"/>
      <c r="AA57" s="31"/>
      <c r="AB57" s="31"/>
      <c r="AC57" s="30">
        <v>0</v>
      </c>
      <c r="AD57" s="30">
        <v>0</v>
      </c>
      <c r="AE57" s="30">
        <v>0</v>
      </c>
      <c r="AF57" s="33">
        <v>0</v>
      </c>
      <c r="AG57" s="30">
        <v>0</v>
      </c>
      <c r="AH57" s="30">
        <v>0</v>
      </c>
      <c r="AI57" s="30">
        <v>0</v>
      </c>
      <c r="AJ57" s="30">
        <v>0</v>
      </c>
      <c r="AK57" s="33">
        <v>0</v>
      </c>
      <c r="AL57" s="55"/>
      <c r="AM57" s="1"/>
    </row>
    <row r="58" spans="1:39" ht="63">
      <c r="A58" s="24"/>
      <c r="B58" s="30" t="s">
        <v>139</v>
      </c>
      <c r="C58" s="30" t="s">
        <v>140</v>
      </c>
      <c r="D58" s="30" t="s">
        <v>29</v>
      </c>
      <c r="E58" s="27">
        <f t="shared" si="0"/>
        <v>0.37240800000000002</v>
      </c>
      <c r="F58" s="32">
        <v>0</v>
      </c>
      <c r="G58" s="32">
        <v>0.17875584</v>
      </c>
      <c r="H58" s="32">
        <v>0.18620400000000001</v>
      </c>
      <c r="I58" s="33">
        <v>7.4481600000000005E-3</v>
      </c>
      <c r="J58" s="32">
        <v>3.1365708211999999</v>
      </c>
      <c r="K58" s="32">
        <v>0</v>
      </c>
      <c r="L58" s="32">
        <v>3.0738394047759998</v>
      </c>
      <c r="M58" s="32">
        <v>0</v>
      </c>
      <c r="N58" s="32">
        <v>6.2731416424E-2</v>
      </c>
      <c r="O58" s="31">
        <v>2.7641628211999998</v>
      </c>
      <c r="P58" s="31">
        <v>0</v>
      </c>
      <c r="Q58" s="31">
        <v>2.8950835647759998</v>
      </c>
      <c r="R58" s="31">
        <v>-0.18620400000000001</v>
      </c>
      <c r="S58" s="31">
        <v>5.5283256423999998E-2</v>
      </c>
      <c r="T58" s="31">
        <v>3.7619018200000003</v>
      </c>
      <c r="U58" s="31">
        <v>0</v>
      </c>
      <c r="V58" s="31">
        <v>3.6866637836000002</v>
      </c>
      <c r="W58" s="31">
        <v>0</v>
      </c>
      <c r="X58" s="31">
        <v>7.5238036400000013E-2</v>
      </c>
      <c r="Y58" s="31"/>
      <c r="Z58" s="31"/>
      <c r="AA58" s="31"/>
      <c r="AB58" s="31"/>
      <c r="AC58" s="30">
        <v>0</v>
      </c>
      <c r="AD58" s="30">
        <v>0</v>
      </c>
      <c r="AE58" s="30">
        <v>0</v>
      </c>
      <c r="AF58" s="33">
        <v>0</v>
      </c>
      <c r="AG58" s="30">
        <v>2014</v>
      </c>
      <c r="AH58" s="30">
        <v>15</v>
      </c>
      <c r="AI58" s="30" t="s">
        <v>141</v>
      </c>
      <c r="AJ58" s="30" t="s">
        <v>142</v>
      </c>
      <c r="AK58" s="33">
        <v>4.5</v>
      </c>
      <c r="AL58" s="55"/>
      <c r="AM58" s="1"/>
    </row>
    <row r="59" spans="1:39" ht="31.5">
      <c r="A59" s="24"/>
      <c r="B59" s="30" t="s">
        <v>143</v>
      </c>
      <c r="C59" s="30" t="s">
        <v>144</v>
      </c>
      <c r="D59" s="30" t="s">
        <v>29</v>
      </c>
      <c r="E59" s="27">
        <f t="shared" si="0"/>
        <v>8.071200000000001</v>
      </c>
      <c r="F59" s="32">
        <v>0</v>
      </c>
      <c r="G59" s="32">
        <v>3.8741760000000003</v>
      </c>
      <c r="H59" s="32">
        <v>4.0356000000000005</v>
      </c>
      <c r="I59" s="33">
        <v>0.16142400000000001</v>
      </c>
      <c r="J59" s="32">
        <v>0</v>
      </c>
      <c r="K59" s="32">
        <v>0</v>
      </c>
      <c r="L59" s="32">
        <v>0</v>
      </c>
      <c r="M59" s="32">
        <v>0</v>
      </c>
      <c r="N59" s="32">
        <v>0</v>
      </c>
      <c r="O59" s="31">
        <v>-8.071200000000001</v>
      </c>
      <c r="P59" s="31">
        <v>0</v>
      </c>
      <c r="Q59" s="31">
        <v>-3.8741760000000003</v>
      </c>
      <c r="R59" s="31">
        <v>-4.0356000000000005</v>
      </c>
      <c r="S59" s="31">
        <v>-0.16142400000000001</v>
      </c>
      <c r="T59" s="31">
        <v>0</v>
      </c>
      <c r="U59" s="31">
        <v>0</v>
      </c>
      <c r="V59" s="31">
        <v>0</v>
      </c>
      <c r="W59" s="31">
        <v>0</v>
      </c>
      <c r="X59" s="31">
        <v>0</v>
      </c>
      <c r="Y59" s="31"/>
      <c r="Z59" s="31"/>
      <c r="AA59" s="31"/>
      <c r="AB59" s="31"/>
      <c r="AC59" s="30">
        <v>0</v>
      </c>
      <c r="AD59" s="30">
        <v>0</v>
      </c>
      <c r="AE59" s="30">
        <v>0</v>
      </c>
      <c r="AF59" s="33">
        <v>0</v>
      </c>
      <c r="AG59" s="30">
        <v>0</v>
      </c>
      <c r="AH59" s="30">
        <v>0</v>
      </c>
      <c r="AI59" s="30">
        <v>0</v>
      </c>
      <c r="AJ59" s="30">
        <v>0</v>
      </c>
      <c r="AK59" s="33">
        <v>0</v>
      </c>
      <c r="AL59" s="55"/>
      <c r="AM59" s="1"/>
    </row>
    <row r="60" spans="1:39" ht="31.5">
      <c r="A60" s="24"/>
      <c r="B60" s="30" t="s">
        <v>145</v>
      </c>
      <c r="C60" s="30" t="s">
        <v>146</v>
      </c>
      <c r="D60" s="30" t="s">
        <v>29</v>
      </c>
      <c r="E60" s="27">
        <f t="shared" si="0"/>
        <v>3.363</v>
      </c>
      <c r="F60" s="32">
        <v>0</v>
      </c>
      <c r="G60" s="32">
        <v>1.6142399999999999</v>
      </c>
      <c r="H60" s="32">
        <v>1.6815</v>
      </c>
      <c r="I60" s="33">
        <v>6.726E-2</v>
      </c>
      <c r="J60" s="32">
        <v>0</v>
      </c>
      <c r="K60" s="32">
        <v>0</v>
      </c>
      <c r="L60" s="32">
        <v>0</v>
      </c>
      <c r="M60" s="32">
        <v>0</v>
      </c>
      <c r="N60" s="32">
        <v>0</v>
      </c>
      <c r="O60" s="31">
        <v>-3.363</v>
      </c>
      <c r="P60" s="31">
        <v>0</v>
      </c>
      <c r="Q60" s="31">
        <v>-1.6142399999999999</v>
      </c>
      <c r="R60" s="31">
        <v>-1.6815</v>
      </c>
      <c r="S60" s="31">
        <v>-6.726E-2</v>
      </c>
      <c r="T60" s="31">
        <v>0</v>
      </c>
      <c r="U60" s="31">
        <v>0</v>
      </c>
      <c r="V60" s="31">
        <v>0</v>
      </c>
      <c r="W60" s="31">
        <v>0</v>
      </c>
      <c r="X60" s="31">
        <v>0</v>
      </c>
      <c r="Y60" s="31"/>
      <c r="Z60" s="31"/>
      <c r="AA60" s="31"/>
      <c r="AB60" s="31"/>
      <c r="AC60" s="30">
        <v>0</v>
      </c>
      <c r="AD60" s="30">
        <v>0</v>
      </c>
      <c r="AE60" s="30">
        <v>0</v>
      </c>
      <c r="AF60" s="33">
        <v>0</v>
      </c>
      <c r="AG60" s="30">
        <v>0</v>
      </c>
      <c r="AH60" s="30">
        <v>0</v>
      </c>
      <c r="AI60" s="30">
        <v>0</v>
      </c>
      <c r="AJ60" s="30">
        <v>0</v>
      </c>
      <c r="AK60" s="33">
        <v>0</v>
      </c>
      <c r="AL60" s="55"/>
      <c r="AM60" s="1"/>
    </row>
    <row r="61" spans="1:39" ht="15.75">
      <c r="A61" s="24"/>
      <c r="B61" s="30" t="s">
        <v>147</v>
      </c>
      <c r="C61" s="30" t="s">
        <v>148</v>
      </c>
      <c r="D61" s="30" t="s">
        <v>76</v>
      </c>
      <c r="E61" s="27">
        <f t="shared" si="0"/>
        <v>0.27292479999999997</v>
      </c>
      <c r="F61" s="32">
        <v>0.27292479999999997</v>
      </c>
      <c r="G61" s="32">
        <v>0</v>
      </c>
      <c r="H61" s="32">
        <v>0</v>
      </c>
      <c r="I61" s="33">
        <v>0</v>
      </c>
      <c r="J61" s="32">
        <v>4.7E-2</v>
      </c>
      <c r="K61" s="32">
        <v>4.7E-2</v>
      </c>
      <c r="L61" s="32">
        <v>0</v>
      </c>
      <c r="M61" s="32">
        <v>0</v>
      </c>
      <c r="N61" s="32">
        <v>0</v>
      </c>
      <c r="O61" s="31">
        <v>-0.22592479999999998</v>
      </c>
      <c r="P61" s="31">
        <v>-0.22592479999999998</v>
      </c>
      <c r="Q61" s="31">
        <v>0</v>
      </c>
      <c r="R61" s="31">
        <v>0</v>
      </c>
      <c r="S61" s="31">
        <v>0</v>
      </c>
      <c r="T61" s="31">
        <v>0.27600000000000002</v>
      </c>
      <c r="U61" s="31">
        <v>0.27600000000000002</v>
      </c>
      <c r="V61" s="31">
        <v>0</v>
      </c>
      <c r="W61" s="31">
        <v>0</v>
      </c>
      <c r="X61" s="31">
        <v>0</v>
      </c>
      <c r="Y61" s="31"/>
      <c r="Z61" s="31"/>
      <c r="AA61" s="31"/>
      <c r="AB61" s="31"/>
      <c r="AC61" s="30">
        <v>0</v>
      </c>
      <c r="AD61" s="30">
        <v>0</v>
      </c>
      <c r="AE61" s="30">
        <v>0</v>
      </c>
      <c r="AF61" s="33">
        <v>0</v>
      </c>
      <c r="AG61" s="30">
        <v>0</v>
      </c>
      <c r="AH61" s="30">
        <v>0</v>
      </c>
      <c r="AI61" s="30">
        <v>0</v>
      </c>
      <c r="AJ61" s="30">
        <v>0</v>
      </c>
      <c r="AK61" s="33">
        <v>0</v>
      </c>
      <c r="AL61" s="55"/>
      <c r="AM61" s="1"/>
    </row>
    <row r="62" spans="1:39" ht="47.25">
      <c r="A62" s="24"/>
      <c r="B62" s="30" t="s">
        <v>149</v>
      </c>
      <c r="C62" s="30" t="s">
        <v>150</v>
      </c>
      <c r="D62" s="30" t="s">
        <v>41</v>
      </c>
      <c r="E62" s="27">
        <f t="shared" si="0"/>
        <v>14.93</v>
      </c>
      <c r="F62" s="32">
        <v>0</v>
      </c>
      <c r="G62" s="32">
        <v>11.863</v>
      </c>
      <c r="H62" s="32">
        <v>2.5950000000000002</v>
      </c>
      <c r="I62" s="33">
        <v>0.47199999999999998</v>
      </c>
      <c r="J62" s="32">
        <v>11.537999999999998</v>
      </c>
      <c r="K62" s="32">
        <v>0</v>
      </c>
      <c r="L62" s="32">
        <v>7.8769999999999998</v>
      </c>
      <c r="M62" s="32">
        <v>2.1629999999999998</v>
      </c>
      <c r="N62" s="32">
        <v>1.498</v>
      </c>
      <c r="O62" s="31">
        <v>-3.3920000000000012</v>
      </c>
      <c r="P62" s="31">
        <v>0</v>
      </c>
      <c r="Q62" s="31">
        <v>-3.9859999999999998</v>
      </c>
      <c r="R62" s="31">
        <v>-0.43200000000000038</v>
      </c>
      <c r="S62" s="31">
        <v>1.026</v>
      </c>
      <c r="T62" s="31">
        <v>10.138</v>
      </c>
      <c r="U62" s="31">
        <v>0</v>
      </c>
      <c r="V62" s="31">
        <v>2.8980000000000001</v>
      </c>
      <c r="W62" s="31">
        <v>0.28499999999999998</v>
      </c>
      <c r="X62" s="31">
        <v>6.9550000000000001</v>
      </c>
      <c r="Y62" s="31"/>
      <c r="Z62" s="31"/>
      <c r="AA62" s="31"/>
      <c r="AB62" s="31"/>
      <c r="AC62" s="30">
        <v>2015</v>
      </c>
      <c r="AD62" s="30">
        <v>25</v>
      </c>
      <c r="AE62" s="30" t="s">
        <v>151</v>
      </c>
      <c r="AF62" s="33">
        <v>1.1599999999999999</v>
      </c>
      <c r="AG62" s="30">
        <v>2015</v>
      </c>
      <c r="AH62" s="30">
        <v>25</v>
      </c>
      <c r="AI62" s="30" t="s">
        <v>152</v>
      </c>
      <c r="AJ62" s="30" t="s">
        <v>153</v>
      </c>
      <c r="AK62" s="33">
        <v>8.5299999999999994</v>
      </c>
      <c r="AL62" s="55"/>
      <c r="AM62" s="1"/>
    </row>
    <row r="63" spans="1:39" ht="23.25" customHeight="1">
      <c r="A63" s="24"/>
      <c r="B63" s="30" t="s">
        <v>154</v>
      </c>
      <c r="C63" s="30" t="s">
        <v>155</v>
      </c>
      <c r="D63" s="30" t="s">
        <v>41</v>
      </c>
      <c r="E63" s="27">
        <f t="shared" si="0"/>
        <v>30.824999999999996</v>
      </c>
      <c r="F63" s="32">
        <v>0</v>
      </c>
      <c r="G63" s="32">
        <v>25.382999999999999</v>
      </c>
      <c r="H63" s="32">
        <v>4.3620000000000001</v>
      </c>
      <c r="I63" s="33">
        <v>1.08</v>
      </c>
      <c r="J63" s="32">
        <v>35.326499999999967</v>
      </c>
      <c r="K63" s="32">
        <v>0</v>
      </c>
      <c r="L63" s="32">
        <v>15.504</v>
      </c>
      <c r="M63" s="32">
        <v>1.3160000000000001</v>
      </c>
      <c r="N63" s="32">
        <v>18.506499999999971</v>
      </c>
      <c r="O63" s="31">
        <v>4.5014999999999716</v>
      </c>
      <c r="P63" s="31">
        <v>0</v>
      </c>
      <c r="Q63" s="31">
        <v>-9.8789999999999996</v>
      </c>
      <c r="R63" s="31">
        <v>-3.0460000000000003</v>
      </c>
      <c r="S63" s="31">
        <v>17.426499999999969</v>
      </c>
      <c r="T63" s="31">
        <v>33.623999999999995</v>
      </c>
      <c r="U63" s="31">
        <v>0</v>
      </c>
      <c r="V63" s="31">
        <v>15.504</v>
      </c>
      <c r="W63" s="31">
        <v>1.3160000000000001</v>
      </c>
      <c r="X63" s="31">
        <v>16.803999999999998</v>
      </c>
      <c r="Y63" s="31"/>
      <c r="Z63" s="31"/>
      <c r="AA63" s="31"/>
      <c r="AB63" s="31"/>
      <c r="AC63" s="30">
        <v>2015</v>
      </c>
      <c r="AD63" s="30">
        <v>25</v>
      </c>
      <c r="AE63" s="30" t="s">
        <v>156</v>
      </c>
      <c r="AF63" s="33">
        <v>2.39</v>
      </c>
      <c r="AG63" s="30">
        <v>2015</v>
      </c>
      <c r="AH63" s="30">
        <v>25</v>
      </c>
      <c r="AI63" s="30" t="s">
        <v>152</v>
      </c>
      <c r="AJ63" s="30" t="s">
        <v>153</v>
      </c>
      <c r="AK63" s="33">
        <v>43.043999999999997</v>
      </c>
      <c r="AL63" s="55"/>
      <c r="AM63" s="1"/>
    </row>
    <row r="64" spans="1:39" ht="31.5">
      <c r="A64" s="24"/>
      <c r="B64" s="30" t="s">
        <v>157</v>
      </c>
      <c r="C64" s="30" t="s">
        <v>158</v>
      </c>
      <c r="D64" s="30" t="s">
        <v>59</v>
      </c>
      <c r="E64" s="27">
        <f t="shared" si="0"/>
        <v>0.17528359999999998</v>
      </c>
      <c r="F64" s="32">
        <v>0.17528359999999998</v>
      </c>
      <c r="G64" s="32">
        <v>0</v>
      </c>
      <c r="H64" s="32">
        <v>0</v>
      </c>
      <c r="I64" s="33">
        <v>0</v>
      </c>
      <c r="J64" s="32">
        <v>0</v>
      </c>
      <c r="K64" s="32">
        <v>0</v>
      </c>
      <c r="L64" s="32">
        <v>0</v>
      </c>
      <c r="M64" s="32">
        <v>0</v>
      </c>
      <c r="N64" s="32">
        <v>0</v>
      </c>
      <c r="O64" s="31">
        <v>-0.17528359999999998</v>
      </c>
      <c r="P64" s="31">
        <v>-0.17528359999999998</v>
      </c>
      <c r="Q64" s="31">
        <v>0</v>
      </c>
      <c r="R64" s="31">
        <v>0</v>
      </c>
      <c r="S64" s="31">
        <v>0</v>
      </c>
      <c r="T64" s="31">
        <v>0</v>
      </c>
      <c r="U64" s="31">
        <v>0</v>
      </c>
      <c r="V64" s="31">
        <v>0</v>
      </c>
      <c r="W64" s="31">
        <v>0</v>
      </c>
      <c r="X64" s="31">
        <v>0</v>
      </c>
      <c r="Y64" s="31"/>
      <c r="Z64" s="31"/>
      <c r="AA64" s="31"/>
      <c r="AB64" s="31"/>
      <c r="AC64" s="30">
        <v>0</v>
      </c>
      <c r="AD64" s="30">
        <v>0</v>
      </c>
      <c r="AE64" s="30">
        <v>0</v>
      </c>
      <c r="AF64" s="33">
        <v>0</v>
      </c>
      <c r="AG64" s="30">
        <v>0</v>
      </c>
      <c r="AH64" s="30">
        <v>0</v>
      </c>
      <c r="AI64" s="30">
        <v>0</v>
      </c>
      <c r="AJ64" s="30">
        <v>0</v>
      </c>
      <c r="AK64" s="33">
        <v>0</v>
      </c>
      <c r="AL64" s="55"/>
    </row>
    <row r="65" spans="1:39" ht="31.5">
      <c r="A65" s="24"/>
      <c r="B65" s="30" t="s">
        <v>159</v>
      </c>
      <c r="C65" s="30" t="s">
        <v>160</v>
      </c>
      <c r="D65" s="30" t="s">
        <v>59</v>
      </c>
      <c r="E65" s="27">
        <f t="shared" si="0"/>
        <v>6.280799599999999</v>
      </c>
      <c r="F65" s="32">
        <v>0</v>
      </c>
      <c r="G65" s="32">
        <v>4.926763199999999</v>
      </c>
      <c r="H65" s="32">
        <v>1.2446311999999999</v>
      </c>
      <c r="I65" s="33">
        <v>0.10940519999999999</v>
      </c>
      <c r="J65" s="32">
        <v>4.4269999999999996</v>
      </c>
      <c r="K65" s="32">
        <v>0</v>
      </c>
      <c r="L65" s="32">
        <v>0</v>
      </c>
      <c r="M65" s="32">
        <v>0.88300000000000001</v>
      </c>
      <c r="N65" s="32">
        <v>3.5439999999999996</v>
      </c>
      <c r="O65" s="31">
        <v>-1.8537995999999994</v>
      </c>
      <c r="P65" s="31">
        <v>0</v>
      </c>
      <c r="Q65" s="31">
        <v>-4.926763199999999</v>
      </c>
      <c r="R65" s="31">
        <v>-0.36163119999999993</v>
      </c>
      <c r="S65" s="31">
        <v>3.4345947999999997</v>
      </c>
      <c r="T65" s="31">
        <v>3.9567569999999996</v>
      </c>
      <c r="U65" s="31">
        <v>0</v>
      </c>
      <c r="V65" s="31">
        <v>0</v>
      </c>
      <c r="W65" s="31">
        <v>0.748</v>
      </c>
      <c r="X65" s="31">
        <v>3.2087569999999994</v>
      </c>
      <c r="Y65" s="31"/>
      <c r="Z65" s="31"/>
      <c r="AA65" s="31"/>
      <c r="AB65" s="31"/>
      <c r="AC65" s="30">
        <v>2014</v>
      </c>
      <c r="AD65" s="30" t="s">
        <v>161</v>
      </c>
      <c r="AE65" s="30" t="s">
        <v>162</v>
      </c>
      <c r="AF65" s="33">
        <v>0.5</v>
      </c>
      <c r="AG65" s="30">
        <v>2014</v>
      </c>
      <c r="AH65" s="30" t="s">
        <v>161</v>
      </c>
      <c r="AI65" s="30" t="s">
        <v>163</v>
      </c>
      <c r="AJ65" s="30" t="s">
        <v>153</v>
      </c>
      <c r="AK65" s="33">
        <v>3.1269999999999998</v>
      </c>
      <c r="AL65" s="55"/>
    </row>
    <row r="66" spans="1:39" ht="31.5">
      <c r="A66" s="24"/>
      <c r="B66" s="30" t="s">
        <v>164</v>
      </c>
      <c r="C66" s="30" t="s">
        <v>165</v>
      </c>
      <c r="D66" s="30" t="s">
        <v>59</v>
      </c>
      <c r="E66" s="27">
        <f t="shared" si="0"/>
        <v>9.3676731999999987</v>
      </c>
      <c r="F66" s="32">
        <v>0</v>
      </c>
      <c r="G66" s="32">
        <v>7.093691999999999</v>
      </c>
      <c r="H66" s="32">
        <v>2.0869336000000001</v>
      </c>
      <c r="I66" s="33">
        <v>0.18704759999999995</v>
      </c>
      <c r="J66" s="32">
        <v>2.1549999999999998</v>
      </c>
      <c r="K66" s="32">
        <v>0</v>
      </c>
      <c r="L66" s="32">
        <v>0</v>
      </c>
      <c r="M66" s="32">
        <v>0</v>
      </c>
      <c r="N66" s="32">
        <v>2.1549999999999998</v>
      </c>
      <c r="O66" s="31">
        <v>-7.2126731999999993</v>
      </c>
      <c r="P66" s="31">
        <v>0</v>
      </c>
      <c r="Q66" s="31">
        <v>-7.093691999999999</v>
      </c>
      <c r="R66" s="31">
        <v>-2.0869336000000001</v>
      </c>
      <c r="S66" s="31">
        <v>1.9679523999999999</v>
      </c>
      <c r="T66" s="31">
        <v>2.133</v>
      </c>
      <c r="U66" s="31">
        <v>0</v>
      </c>
      <c r="V66" s="31">
        <v>0</v>
      </c>
      <c r="W66" s="31">
        <v>0</v>
      </c>
      <c r="X66" s="31">
        <v>2.133</v>
      </c>
      <c r="Y66" s="31"/>
      <c r="Z66" s="31"/>
      <c r="AA66" s="31"/>
      <c r="AB66" s="31"/>
      <c r="AC66" s="30">
        <v>0</v>
      </c>
      <c r="AD66" s="30">
        <v>0</v>
      </c>
      <c r="AE66" s="30">
        <v>0</v>
      </c>
      <c r="AF66" s="33">
        <v>0</v>
      </c>
      <c r="AG66" s="30">
        <v>0</v>
      </c>
      <c r="AH66" s="30">
        <v>0</v>
      </c>
      <c r="AI66" s="30">
        <v>0</v>
      </c>
      <c r="AJ66" s="30">
        <v>0</v>
      </c>
      <c r="AK66" s="33">
        <v>0</v>
      </c>
      <c r="AL66" s="55"/>
      <c r="AM66" s="1"/>
    </row>
    <row r="67" spans="1:39" ht="31.5">
      <c r="A67" s="24"/>
      <c r="B67" s="30" t="s">
        <v>166</v>
      </c>
      <c r="C67" s="30" t="s">
        <v>167</v>
      </c>
      <c r="D67" s="30" t="s">
        <v>29</v>
      </c>
      <c r="E67" s="27">
        <f t="shared" si="0"/>
        <v>23.792040819999997</v>
      </c>
      <c r="F67" s="32">
        <v>0</v>
      </c>
      <c r="G67" s="32">
        <v>11.420179593599999</v>
      </c>
      <c r="H67" s="32">
        <v>11.896020409999998</v>
      </c>
      <c r="I67" s="33">
        <v>0.47584081639999992</v>
      </c>
      <c r="J67" s="32">
        <v>0.29885108759999995</v>
      </c>
      <c r="K67" s="32">
        <v>0</v>
      </c>
      <c r="L67" s="32">
        <v>0.29287406584799996</v>
      </c>
      <c r="M67" s="32">
        <v>0</v>
      </c>
      <c r="N67" s="32">
        <v>5.9770217519999995E-3</v>
      </c>
      <c r="O67" s="31">
        <v>-23.493189732399998</v>
      </c>
      <c r="P67" s="31">
        <v>0</v>
      </c>
      <c r="Q67" s="31">
        <v>-11.127305527751998</v>
      </c>
      <c r="R67" s="31">
        <v>-11.896020409999998</v>
      </c>
      <c r="S67" s="31">
        <v>-0.46986379464799993</v>
      </c>
      <c r="T67" s="31">
        <v>8.3000000000000004E-2</v>
      </c>
      <c r="U67" s="31">
        <v>0</v>
      </c>
      <c r="V67" s="31">
        <v>8.134000000000001E-2</v>
      </c>
      <c r="W67" s="31">
        <v>0</v>
      </c>
      <c r="X67" s="31">
        <v>1.66E-3</v>
      </c>
      <c r="Y67" s="31"/>
      <c r="Z67" s="31"/>
      <c r="AA67" s="31"/>
      <c r="AB67" s="31"/>
      <c r="AC67" s="30">
        <v>0</v>
      </c>
      <c r="AD67" s="30">
        <v>0</v>
      </c>
      <c r="AE67" s="30">
        <v>0</v>
      </c>
      <c r="AF67" s="33">
        <v>0</v>
      </c>
      <c r="AG67" s="30">
        <v>0</v>
      </c>
      <c r="AH67" s="30">
        <v>0</v>
      </c>
      <c r="AI67" s="30">
        <v>0</v>
      </c>
      <c r="AJ67" s="30">
        <v>0</v>
      </c>
      <c r="AK67" s="33">
        <v>0</v>
      </c>
      <c r="AL67" s="55"/>
      <c r="AM67" s="1"/>
    </row>
    <row r="68" spans="1:39" ht="141.75">
      <c r="A68" s="24"/>
      <c r="B68" s="30" t="s">
        <v>168</v>
      </c>
      <c r="C68" s="30" t="s">
        <v>169</v>
      </c>
      <c r="D68" s="30" t="s">
        <v>76</v>
      </c>
      <c r="E68" s="27">
        <f t="shared" si="0"/>
        <v>10.644693999999998</v>
      </c>
      <c r="F68" s="32">
        <v>0</v>
      </c>
      <c r="G68" s="32">
        <v>10.507993999999997</v>
      </c>
      <c r="H68" s="32">
        <v>0</v>
      </c>
      <c r="I68" s="33">
        <v>0.13670000000000115</v>
      </c>
      <c r="J68" s="32">
        <v>11.545999999999999</v>
      </c>
      <c r="K68" s="32">
        <v>0</v>
      </c>
      <c r="L68" s="32">
        <v>11.475999999999999</v>
      </c>
      <c r="M68" s="32">
        <v>0</v>
      </c>
      <c r="N68" s="32">
        <v>7.0000000000000007E-2</v>
      </c>
      <c r="O68" s="31">
        <v>0.90130600000000172</v>
      </c>
      <c r="P68" s="31">
        <v>0</v>
      </c>
      <c r="Q68" s="31">
        <v>0.96800600000000259</v>
      </c>
      <c r="R68" s="31">
        <v>0</v>
      </c>
      <c r="S68" s="31">
        <v>-6.6700000000001147E-2</v>
      </c>
      <c r="T68" s="31">
        <v>7.92</v>
      </c>
      <c r="U68" s="31">
        <v>0</v>
      </c>
      <c r="V68" s="31">
        <v>6.7690000000000001</v>
      </c>
      <c r="W68" s="31">
        <v>0</v>
      </c>
      <c r="X68" s="31">
        <v>1.1509999999999998</v>
      </c>
      <c r="Y68" s="31"/>
      <c r="Z68" s="31"/>
      <c r="AA68" s="31"/>
      <c r="AB68" s="31"/>
      <c r="AC68" s="30">
        <v>2014</v>
      </c>
      <c r="AD68" s="30">
        <v>30</v>
      </c>
      <c r="AE68" s="30" t="s">
        <v>170</v>
      </c>
      <c r="AF68" s="33">
        <v>1.45</v>
      </c>
      <c r="AG68" s="30">
        <v>0</v>
      </c>
      <c r="AH68" s="30">
        <v>0</v>
      </c>
      <c r="AI68" s="30" t="s">
        <v>171</v>
      </c>
      <c r="AJ68" s="30" t="s">
        <v>172</v>
      </c>
      <c r="AK68" s="33">
        <v>23.821999999999999</v>
      </c>
      <c r="AL68" s="55"/>
      <c r="AM68" s="1"/>
    </row>
    <row r="69" spans="1:39" ht="252">
      <c r="A69" s="24"/>
      <c r="B69" s="30" t="s">
        <v>173</v>
      </c>
      <c r="C69" s="30" t="s">
        <v>174</v>
      </c>
      <c r="D69" s="30" t="s">
        <v>76</v>
      </c>
      <c r="E69" s="27">
        <f t="shared" si="0"/>
        <v>18.479143999999994</v>
      </c>
      <c r="F69" s="32">
        <v>0</v>
      </c>
      <c r="G69" s="32">
        <v>18.252143999999994</v>
      </c>
      <c r="H69" s="32">
        <v>0</v>
      </c>
      <c r="I69" s="33">
        <v>0.22700000000000031</v>
      </c>
      <c r="J69" s="32">
        <v>17.252000000000002</v>
      </c>
      <c r="K69" s="32">
        <v>0</v>
      </c>
      <c r="L69" s="32">
        <v>17.044000000000004</v>
      </c>
      <c r="M69" s="32">
        <v>0</v>
      </c>
      <c r="N69" s="32">
        <v>0.20799999999999999</v>
      </c>
      <c r="O69" s="31">
        <v>-1.227143999999992</v>
      </c>
      <c r="P69" s="31">
        <v>0</v>
      </c>
      <c r="Q69" s="31">
        <v>-1.2081439999999901</v>
      </c>
      <c r="R69" s="31">
        <v>0</v>
      </c>
      <c r="S69" s="31">
        <v>-1.9000000000000322E-2</v>
      </c>
      <c r="T69" s="31">
        <v>20.46</v>
      </c>
      <c r="U69" s="31">
        <v>0</v>
      </c>
      <c r="V69" s="31">
        <v>20.233000000000001</v>
      </c>
      <c r="W69" s="31">
        <v>0</v>
      </c>
      <c r="X69" s="31">
        <v>0.22700000000000031</v>
      </c>
      <c r="Y69" s="31"/>
      <c r="Z69" s="31"/>
      <c r="AA69" s="31"/>
      <c r="AB69" s="31"/>
      <c r="AC69" s="30">
        <v>2014</v>
      </c>
      <c r="AD69" s="30">
        <v>30</v>
      </c>
      <c r="AE69" s="30" t="s">
        <v>175</v>
      </c>
      <c r="AF69" s="33">
        <v>0.5</v>
      </c>
      <c r="AG69" s="30">
        <v>0</v>
      </c>
      <c r="AH69" s="30">
        <v>0</v>
      </c>
      <c r="AI69" s="30" t="s">
        <v>171</v>
      </c>
      <c r="AJ69" s="30" t="s">
        <v>176</v>
      </c>
      <c r="AK69" s="33">
        <v>19.38</v>
      </c>
      <c r="AL69" s="55"/>
      <c r="AM69" s="1"/>
    </row>
    <row r="70" spans="1:39" ht="63">
      <c r="A70" s="24"/>
      <c r="B70" s="30" t="s">
        <v>177</v>
      </c>
      <c r="C70" s="30" t="s">
        <v>178</v>
      </c>
      <c r="D70" s="30" t="s">
        <v>29</v>
      </c>
      <c r="E70" s="27">
        <f t="shared" si="0"/>
        <v>17.185000800000001</v>
      </c>
      <c r="F70" s="32">
        <v>0</v>
      </c>
      <c r="G70" s="32">
        <v>8.2488003840000008</v>
      </c>
      <c r="H70" s="32">
        <v>8.5925004000000005</v>
      </c>
      <c r="I70" s="33">
        <v>0.34370001600000005</v>
      </c>
      <c r="J70" s="32">
        <v>6.1376144300000002</v>
      </c>
      <c r="K70" s="32">
        <v>0</v>
      </c>
      <c r="L70" s="32">
        <v>6.0148621414000001</v>
      </c>
      <c r="M70" s="32">
        <v>0</v>
      </c>
      <c r="N70" s="32">
        <v>0.12275228860000001</v>
      </c>
      <c r="O70" s="31">
        <v>-11.047386370000002</v>
      </c>
      <c r="P70" s="31">
        <v>0</v>
      </c>
      <c r="Q70" s="31">
        <v>-2.2339382426000007</v>
      </c>
      <c r="R70" s="31">
        <v>-8.5925004000000005</v>
      </c>
      <c r="S70" s="31">
        <v>-0.22094772740000004</v>
      </c>
      <c r="T70" s="31">
        <v>2.3365549999999997</v>
      </c>
      <c r="U70" s="31">
        <v>0</v>
      </c>
      <c r="V70" s="31">
        <v>2.2898238999999996</v>
      </c>
      <c r="W70" s="31">
        <v>0</v>
      </c>
      <c r="X70" s="31">
        <v>4.6731099999999998E-2</v>
      </c>
      <c r="Y70" s="31"/>
      <c r="Z70" s="31"/>
      <c r="AA70" s="31"/>
      <c r="AB70" s="31"/>
      <c r="AC70" s="30">
        <v>2014</v>
      </c>
      <c r="AD70" s="30">
        <v>25</v>
      </c>
      <c r="AE70" s="30" t="s">
        <v>179</v>
      </c>
      <c r="AF70" s="33">
        <v>0.5</v>
      </c>
      <c r="AG70" s="30">
        <v>2014</v>
      </c>
      <c r="AH70" s="30">
        <v>15</v>
      </c>
      <c r="AI70" s="30" t="s">
        <v>141</v>
      </c>
      <c r="AJ70" s="30" t="s">
        <v>142</v>
      </c>
      <c r="AK70" s="33">
        <v>8.7880000000000003</v>
      </c>
      <c r="AL70" s="55"/>
      <c r="AM70" s="1"/>
    </row>
    <row r="71" spans="1:39" ht="31.5">
      <c r="A71" s="24"/>
      <c r="B71" s="30" t="s">
        <v>180</v>
      </c>
      <c r="C71" s="30" t="s">
        <v>181</v>
      </c>
      <c r="D71" s="30" t="s">
        <v>29</v>
      </c>
      <c r="E71" s="27">
        <f t="shared" si="0"/>
        <v>15.37599</v>
      </c>
      <c r="F71" s="32">
        <v>0</v>
      </c>
      <c r="G71" s="32">
        <v>7.3804751999999993</v>
      </c>
      <c r="H71" s="32">
        <v>7.6879949999999999</v>
      </c>
      <c r="I71" s="33">
        <v>0.30751980000000001</v>
      </c>
      <c r="J71" s="32">
        <v>0</v>
      </c>
      <c r="K71" s="32">
        <v>0</v>
      </c>
      <c r="L71" s="32">
        <v>0</v>
      </c>
      <c r="M71" s="32">
        <v>0</v>
      </c>
      <c r="N71" s="32">
        <v>0</v>
      </c>
      <c r="O71" s="31">
        <v>-15.37599</v>
      </c>
      <c r="P71" s="31">
        <v>0</v>
      </c>
      <c r="Q71" s="31">
        <v>-7.3804751999999993</v>
      </c>
      <c r="R71" s="31">
        <v>-7.6879949999999999</v>
      </c>
      <c r="S71" s="31">
        <v>-0.30751980000000001</v>
      </c>
      <c r="T71" s="31">
        <v>0</v>
      </c>
      <c r="U71" s="31">
        <v>0</v>
      </c>
      <c r="V71" s="31">
        <v>0</v>
      </c>
      <c r="W71" s="31">
        <v>0</v>
      </c>
      <c r="X71" s="31">
        <v>0</v>
      </c>
      <c r="Y71" s="31"/>
      <c r="Z71" s="31"/>
      <c r="AA71" s="31"/>
      <c r="AB71" s="31"/>
      <c r="AC71" s="30">
        <v>0</v>
      </c>
      <c r="AD71" s="30">
        <v>0</v>
      </c>
      <c r="AE71" s="30">
        <v>0</v>
      </c>
      <c r="AF71" s="33">
        <v>0</v>
      </c>
      <c r="AG71" s="30">
        <v>0</v>
      </c>
      <c r="AH71" s="30">
        <v>0</v>
      </c>
      <c r="AI71" s="30">
        <v>0</v>
      </c>
      <c r="AJ71" s="30">
        <v>0</v>
      </c>
      <c r="AK71" s="33">
        <v>0</v>
      </c>
      <c r="AL71" s="55"/>
      <c r="AM71" s="1"/>
    </row>
    <row r="72" spans="1:39" ht="31.5">
      <c r="A72" s="24"/>
      <c r="B72" s="30" t="s">
        <v>182</v>
      </c>
      <c r="C72" s="30" t="s">
        <v>183</v>
      </c>
      <c r="D72" s="30" t="s">
        <v>29</v>
      </c>
      <c r="E72" s="27">
        <f t="shared" si="0"/>
        <v>10.660285199999999</v>
      </c>
      <c r="F72" s="32">
        <v>0</v>
      </c>
      <c r="G72" s="32">
        <v>5.1169368959999995</v>
      </c>
      <c r="H72" s="32">
        <v>5.3301425999999994</v>
      </c>
      <c r="I72" s="33">
        <v>0.21320570399999997</v>
      </c>
      <c r="J72" s="32">
        <v>0</v>
      </c>
      <c r="K72" s="32">
        <v>0</v>
      </c>
      <c r="L72" s="32">
        <v>0</v>
      </c>
      <c r="M72" s="32">
        <v>0</v>
      </c>
      <c r="N72" s="32">
        <v>0</v>
      </c>
      <c r="O72" s="31">
        <v>-10.660285199999999</v>
      </c>
      <c r="P72" s="31">
        <v>0</v>
      </c>
      <c r="Q72" s="31">
        <v>-5.1169368959999995</v>
      </c>
      <c r="R72" s="31">
        <v>-5.3301425999999994</v>
      </c>
      <c r="S72" s="31">
        <v>-0.21320570399999997</v>
      </c>
      <c r="T72" s="31">
        <v>0</v>
      </c>
      <c r="U72" s="31">
        <v>0</v>
      </c>
      <c r="V72" s="31">
        <v>0</v>
      </c>
      <c r="W72" s="31">
        <v>0</v>
      </c>
      <c r="X72" s="31">
        <v>0</v>
      </c>
      <c r="Y72" s="31"/>
      <c r="Z72" s="31"/>
      <c r="AA72" s="31"/>
      <c r="AB72" s="31"/>
      <c r="AC72" s="30">
        <v>0</v>
      </c>
      <c r="AD72" s="30">
        <v>0</v>
      </c>
      <c r="AE72" s="30">
        <v>0</v>
      </c>
      <c r="AF72" s="33">
        <v>0</v>
      </c>
      <c r="AG72" s="30">
        <v>0</v>
      </c>
      <c r="AH72" s="30">
        <v>0</v>
      </c>
      <c r="AI72" s="30">
        <v>0</v>
      </c>
      <c r="AJ72" s="30">
        <v>0</v>
      </c>
      <c r="AK72" s="33">
        <v>0</v>
      </c>
      <c r="AL72" s="55"/>
      <c r="AM72" s="1"/>
    </row>
    <row r="73" spans="1:39" ht="31.5">
      <c r="A73" s="24"/>
      <c r="B73" s="30" t="s">
        <v>184</v>
      </c>
      <c r="C73" s="30" t="s">
        <v>185</v>
      </c>
      <c r="D73" s="30" t="s">
        <v>29</v>
      </c>
      <c r="E73" s="27">
        <f t="shared" si="0"/>
        <v>16.970760000000002</v>
      </c>
      <c r="F73" s="32">
        <v>0</v>
      </c>
      <c r="G73" s="32">
        <v>8.1459647999999998</v>
      </c>
      <c r="H73" s="32">
        <v>8.4853799999999993</v>
      </c>
      <c r="I73" s="33">
        <v>0.33941519999999997</v>
      </c>
      <c r="J73" s="32">
        <v>0</v>
      </c>
      <c r="K73" s="32">
        <v>0</v>
      </c>
      <c r="L73" s="32">
        <v>0</v>
      </c>
      <c r="M73" s="32">
        <v>0</v>
      </c>
      <c r="N73" s="32">
        <v>0</v>
      </c>
      <c r="O73" s="31">
        <v>-16.970760000000002</v>
      </c>
      <c r="P73" s="31">
        <v>0</v>
      </c>
      <c r="Q73" s="31">
        <v>-8.1459647999999998</v>
      </c>
      <c r="R73" s="31">
        <v>-8.4853799999999993</v>
      </c>
      <c r="S73" s="31">
        <v>-0.33941519999999997</v>
      </c>
      <c r="T73" s="31">
        <v>0</v>
      </c>
      <c r="U73" s="31">
        <v>0</v>
      </c>
      <c r="V73" s="31">
        <v>0</v>
      </c>
      <c r="W73" s="31">
        <v>0</v>
      </c>
      <c r="X73" s="31">
        <v>0</v>
      </c>
      <c r="Y73" s="31"/>
      <c r="Z73" s="31"/>
      <c r="AA73" s="31"/>
      <c r="AB73" s="31"/>
      <c r="AC73" s="30">
        <v>0</v>
      </c>
      <c r="AD73" s="30">
        <v>0</v>
      </c>
      <c r="AE73" s="30">
        <v>0</v>
      </c>
      <c r="AF73" s="33">
        <v>0</v>
      </c>
      <c r="AG73" s="30">
        <v>0</v>
      </c>
      <c r="AH73" s="30">
        <v>0</v>
      </c>
      <c r="AI73" s="30">
        <v>0</v>
      </c>
      <c r="AJ73" s="30">
        <v>0</v>
      </c>
      <c r="AK73" s="33">
        <v>0</v>
      </c>
      <c r="AL73" s="55"/>
      <c r="AM73" s="1"/>
    </row>
    <row r="74" spans="1:39" ht="31.5">
      <c r="A74" s="24"/>
      <c r="B74" s="30" t="s">
        <v>186</v>
      </c>
      <c r="C74" s="30" t="s">
        <v>187</v>
      </c>
      <c r="D74" s="30" t="s">
        <v>29</v>
      </c>
      <c r="E74" s="27">
        <f t="shared" si="0"/>
        <v>15.24324</v>
      </c>
      <c r="F74" s="32">
        <v>0</v>
      </c>
      <c r="G74" s="32">
        <v>7.3167551999999993</v>
      </c>
      <c r="H74" s="32">
        <v>7.6216199999999992</v>
      </c>
      <c r="I74" s="33">
        <v>0.30486479999999999</v>
      </c>
      <c r="J74" s="32">
        <v>0</v>
      </c>
      <c r="K74" s="32">
        <v>0</v>
      </c>
      <c r="L74" s="32">
        <v>0</v>
      </c>
      <c r="M74" s="32">
        <v>0</v>
      </c>
      <c r="N74" s="32">
        <v>0</v>
      </c>
      <c r="O74" s="31">
        <v>-15.24324</v>
      </c>
      <c r="P74" s="31">
        <v>0</v>
      </c>
      <c r="Q74" s="31">
        <v>-7.3167551999999993</v>
      </c>
      <c r="R74" s="31">
        <v>-7.6216199999999992</v>
      </c>
      <c r="S74" s="31">
        <v>-0.30486479999999999</v>
      </c>
      <c r="T74" s="31">
        <v>0</v>
      </c>
      <c r="U74" s="31">
        <v>0</v>
      </c>
      <c r="V74" s="31">
        <v>0</v>
      </c>
      <c r="W74" s="31">
        <v>0</v>
      </c>
      <c r="X74" s="31">
        <v>0</v>
      </c>
      <c r="Y74" s="31"/>
      <c r="Z74" s="31"/>
      <c r="AA74" s="31"/>
      <c r="AB74" s="31"/>
      <c r="AC74" s="30">
        <v>0</v>
      </c>
      <c r="AD74" s="30">
        <v>0</v>
      </c>
      <c r="AE74" s="30">
        <v>0</v>
      </c>
      <c r="AF74" s="33">
        <v>0</v>
      </c>
      <c r="AG74" s="30">
        <v>0</v>
      </c>
      <c r="AH74" s="30">
        <v>0</v>
      </c>
      <c r="AI74" s="30">
        <v>0</v>
      </c>
      <c r="AJ74" s="30">
        <v>0</v>
      </c>
      <c r="AK74" s="33">
        <v>0</v>
      </c>
      <c r="AL74" s="55"/>
      <c r="AM74" s="1"/>
    </row>
    <row r="75" spans="1:39" ht="31.5">
      <c r="A75" s="24"/>
      <c r="B75" s="30" t="s">
        <v>188</v>
      </c>
      <c r="C75" s="30" t="s">
        <v>189</v>
      </c>
      <c r="D75" s="30" t="s">
        <v>29</v>
      </c>
      <c r="E75" s="27">
        <f t="shared" si="0"/>
        <v>17.978480000000001</v>
      </c>
      <c r="F75" s="32">
        <v>0</v>
      </c>
      <c r="G75" s="32">
        <v>8.6296704000000002</v>
      </c>
      <c r="H75" s="32">
        <v>8.9892400000000006</v>
      </c>
      <c r="I75" s="33">
        <v>0.35956960000000004</v>
      </c>
      <c r="J75" s="32">
        <v>0</v>
      </c>
      <c r="K75" s="32">
        <v>0</v>
      </c>
      <c r="L75" s="32">
        <v>0</v>
      </c>
      <c r="M75" s="32">
        <v>0</v>
      </c>
      <c r="N75" s="32">
        <v>0</v>
      </c>
      <c r="O75" s="31">
        <v>-17.978480000000001</v>
      </c>
      <c r="P75" s="31">
        <v>0</v>
      </c>
      <c r="Q75" s="31">
        <v>-8.6296704000000002</v>
      </c>
      <c r="R75" s="31">
        <v>-8.9892400000000006</v>
      </c>
      <c r="S75" s="31">
        <v>-0.35956960000000004</v>
      </c>
      <c r="T75" s="31">
        <v>0</v>
      </c>
      <c r="U75" s="31">
        <v>0</v>
      </c>
      <c r="V75" s="31">
        <v>0</v>
      </c>
      <c r="W75" s="31">
        <v>0</v>
      </c>
      <c r="X75" s="31">
        <v>0</v>
      </c>
      <c r="Y75" s="31"/>
      <c r="Z75" s="31"/>
      <c r="AA75" s="31"/>
      <c r="AB75" s="31"/>
      <c r="AC75" s="30">
        <v>0</v>
      </c>
      <c r="AD75" s="30">
        <v>0</v>
      </c>
      <c r="AE75" s="30">
        <v>0</v>
      </c>
      <c r="AF75" s="33">
        <v>0</v>
      </c>
      <c r="AG75" s="30">
        <v>0</v>
      </c>
      <c r="AH75" s="30">
        <v>0</v>
      </c>
      <c r="AI75" s="30">
        <v>0</v>
      </c>
      <c r="AJ75" s="30">
        <v>0</v>
      </c>
      <c r="AK75" s="33">
        <v>0</v>
      </c>
      <c r="AL75" s="55"/>
      <c r="AM75" s="1"/>
    </row>
    <row r="76" spans="1:39" ht="31.5">
      <c r="A76" s="24"/>
      <c r="B76" s="30" t="s">
        <v>190</v>
      </c>
      <c r="C76" s="30" t="s">
        <v>191</v>
      </c>
      <c r="D76" s="30" t="s">
        <v>29</v>
      </c>
      <c r="E76" s="27">
        <f t="shared" si="0"/>
        <v>24.551079999999999</v>
      </c>
      <c r="F76" s="32">
        <v>0</v>
      </c>
      <c r="G76" s="32">
        <v>11.7845184</v>
      </c>
      <c r="H76" s="32">
        <v>12.275539999999999</v>
      </c>
      <c r="I76" s="33">
        <v>0.4910216</v>
      </c>
      <c r="J76" s="32">
        <v>0.27124334</v>
      </c>
      <c r="K76" s="32">
        <v>0</v>
      </c>
      <c r="L76" s="32">
        <v>0.26581847320000002</v>
      </c>
      <c r="M76" s="32">
        <v>0</v>
      </c>
      <c r="N76" s="32">
        <v>5.4248667999999998E-3</v>
      </c>
      <c r="O76" s="31">
        <v>-24.279836659999997</v>
      </c>
      <c r="P76" s="31">
        <v>0</v>
      </c>
      <c r="Q76" s="31">
        <v>-11.5186999268</v>
      </c>
      <c r="R76" s="31">
        <v>-12.275539999999999</v>
      </c>
      <c r="S76" s="31">
        <v>-0.48559673320000002</v>
      </c>
      <c r="T76" s="31">
        <v>0</v>
      </c>
      <c r="U76" s="31">
        <v>0</v>
      </c>
      <c r="V76" s="31">
        <v>0</v>
      </c>
      <c r="W76" s="31">
        <v>0</v>
      </c>
      <c r="X76" s="31">
        <v>0</v>
      </c>
      <c r="Y76" s="31"/>
      <c r="Z76" s="31"/>
      <c r="AA76" s="31"/>
      <c r="AB76" s="31"/>
      <c r="AC76" s="30">
        <v>0</v>
      </c>
      <c r="AD76" s="30">
        <v>0</v>
      </c>
      <c r="AE76" s="30">
        <v>0</v>
      </c>
      <c r="AF76" s="33">
        <v>0</v>
      </c>
      <c r="AG76" s="30">
        <v>0</v>
      </c>
      <c r="AH76" s="30">
        <v>0</v>
      </c>
      <c r="AI76" s="30">
        <v>0</v>
      </c>
      <c r="AJ76" s="30">
        <v>0</v>
      </c>
      <c r="AK76" s="33">
        <v>0</v>
      </c>
      <c r="AL76" s="55"/>
      <c r="AM76" s="1"/>
    </row>
    <row r="77" spans="1:39" ht="63">
      <c r="A77" s="24"/>
      <c r="B77" s="30" t="s">
        <v>192</v>
      </c>
      <c r="C77" s="30" t="s">
        <v>193</v>
      </c>
      <c r="D77" s="30" t="s">
        <v>29</v>
      </c>
      <c r="E77" s="27">
        <f t="shared" si="0"/>
        <v>0.13422500000000001</v>
      </c>
      <c r="F77" s="32">
        <v>0</v>
      </c>
      <c r="G77" s="32">
        <v>6.4427999999999999E-2</v>
      </c>
      <c r="H77" s="32">
        <v>6.7112500000000005E-2</v>
      </c>
      <c r="I77" s="33">
        <v>2.6845000000000003E-3</v>
      </c>
      <c r="J77" s="32">
        <v>2.5182055299999999</v>
      </c>
      <c r="K77" s="32">
        <v>0</v>
      </c>
      <c r="L77" s="32">
        <v>2.4678414194</v>
      </c>
      <c r="M77" s="32">
        <v>0</v>
      </c>
      <c r="N77" s="32">
        <v>5.0364110599999998E-2</v>
      </c>
      <c r="O77" s="31">
        <v>2.3839805300000001</v>
      </c>
      <c r="P77" s="31">
        <v>0</v>
      </c>
      <c r="Q77" s="31">
        <v>2.4034134194000001</v>
      </c>
      <c r="R77" s="31">
        <v>-6.7112500000000005E-2</v>
      </c>
      <c r="S77" s="31">
        <v>4.7679610599999998E-2</v>
      </c>
      <c r="T77" s="31">
        <v>2.1339999999999999</v>
      </c>
      <c r="U77" s="31">
        <v>0</v>
      </c>
      <c r="V77" s="31">
        <v>2.0913200000000001</v>
      </c>
      <c r="W77" s="31">
        <v>0</v>
      </c>
      <c r="X77" s="31">
        <v>4.2679999999999996E-2</v>
      </c>
      <c r="Y77" s="31"/>
      <c r="Z77" s="31"/>
      <c r="AA77" s="31"/>
      <c r="AB77" s="31"/>
      <c r="AC77" s="30">
        <v>2014</v>
      </c>
      <c r="AD77" s="30">
        <v>25</v>
      </c>
      <c r="AE77" s="30" t="s">
        <v>179</v>
      </c>
      <c r="AF77" s="33">
        <v>0.66</v>
      </c>
      <c r="AG77" s="30">
        <v>2014</v>
      </c>
      <c r="AH77" s="30">
        <v>15</v>
      </c>
      <c r="AI77" s="30" t="s">
        <v>141</v>
      </c>
      <c r="AJ77" s="30" t="s">
        <v>142</v>
      </c>
      <c r="AK77" s="33">
        <v>0.33400000000000002</v>
      </c>
      <c r="AL77" s="55"/>
      <c r="AM77" s="1"/>
    </row>
    <row r="78" spans="1:39" ht="28.5" customHeight="1">
      <c r="A78" s="24"/>
      <c r="B78" s="30" t="s">
        <v>194</v>
      </c>
      <c r="C78" s="30" t="s">
        <v>195</v>
      </c>
      <c r="D78" s="30" t="s">
        <v>29</v>
      </c>
      <c r="E78" s="27">
        <f t="shared" si="0"/>
        <v>12.838399999999998</v>
      </c>
      <c r="F78" s="32">
        <v>0</v>
      </c>
      <c r="G78" s="32">
        <v>6.1624319999999999</v>
      </c>
      <c r="H78" s="32">
        <v>6.4192</v>
      </c>
      <c r="I78" s="33">
        <v>0.256768</v>
      </c>
      <c r="J78" s="32">
        <v>0</v>
      </c>
      <c r="K78" s="32">
        <v>0</v>
      </c>
      <c r="L78" s="32">
        <v>0</v>
      </c>
      <c r="M78" s="32">
        <v>0</v>
      </c>
      <c r="N78" s="32">
        <v>0</v>
      </c>
      <c r="O78" s="31">
        <v>-12.838399999999998</v>
      </c>
      <c r="P78" s="31">
        <v>0</v>
      </c>
      <c r="Q78" s="31">
        <v>-6.1624319999999999</v>
      </c>
      <c r="R78" s="31">
        <v>-6.4192</v>
      </c>
      <c r="S78" s="31">
        <v>-0.256768</v>
      </c>
      <c r="T78" s="31">
        <v>0</v>
      </c>
      <c r="U78" s="31">
        <v>0</v>
      </c>
      <c r="V78" s="31">
        <v>0</v>
      </c>
      <c r="W78" s="31">
        <v>0</v>
      </c>
      <c r="X78" s="31">
        <v>0</v>
      </c>
      <c r="Y78" s="31"/>
      <c r="Z78" s="31"/>
      <c r="AA78" s="31"/>
      <c r="AB78" s="31"/>
      <c r="AC78" s="30">
        <v>0</v>
      </c>
      <c r="AD78" s="30">
        <v>0</v>
      </c>
      <c r="AE78" s="30">
        <v>0</v>
      </c>
      <c r="AF78" s="33">
        <v>0</v>
      </c>
      <c r="AG78" s="30">
        <v>0</v>
      </c>
      <c r="AH78" s="30">
        <v>0</v>
      </c>
      <c r="AI78" s="30">
        <v>0</v>
      </c>
      <c r="AJ78" s="30">
        <v>0</v>
      </c>
      <c r="AK78" s="33">
        <v>0</v>
      </c>
      <c r="AL78" s="55"/>
      <c r="AM78" s="1"/>
    </row>
    <row r="79" spans="1:39" ht="15.75">
      <c r="A79" s="24"/>
      <c r="B79" s="30" t="s">
        <v>196</v>
      </c>
      <c r="C79" s="30" t="s">
        <v>197</v>
      </c>
      <c r="D79" s="30" t="s">
        <v>29</v>
      </c>
      <c r="E79" s="27">
        <f t="shared" si="0"/>
        <v>7.3482139999999996</v>
      </c>
      <c r="F79" s="32">
        <v>0</v>
      </c>
      <c r="G79" s="32">
        <v>3.5271427199999996</v>
      </c>
      <c r="H79" s="32">
        <v>3.6741069999999998</v>
      </c>
      <c r="I79" s="33">
        <v>0.14696428</v>
      </c>
      <c r="J79" s="32">
        <v>0.19775195000000001</v>
      </c>
      <c r="K79" s="32">
        <v>0</v>
      </c>
      <c r="L79" s="32">
        <v>0.19379691100000002</v>
      </c>
      <c r="M79" s="32">
        <v>0</v>
      </c>
      <c r="N79" s="32">
        <v>3.9550390000000005E-3</v>
      </c>
      <c r="O79" s="31">
        <v>-7.1504620499999998</v>
      </c>
      <c r="P79" s="31">
        <v>0</v>
      </c>
      <c r="Q79" s="31">
        <v>-3.3333458089999994</v>
      </c>
      <c r="R79" s="31">
        <v>-3.6741069999999998</v>
      </c>
      <c r="S79" s="31">
        <v>-0.14300924100000001</v>
      </c>
      <c r="T79" s="31">
        <v>0</v>
      </c>
      <c r="U79" s="31">
        <v>0</v>
      </c>
      <c r="V79" s="31">
        <v>0</v>
      </c>
      <c r="W79" s="31">
        <v>0</v>
      </c>
      <c r="X79" s="31">
        <v>0</v>
      </c>
      <c r="Y79" s="31"/>
      <c r="Z79" s="31"/>
      <c r="AA79" s="31"/>
      <c r="AB79" s="31"/>
      <c r="AC79" s="30">
        <v>0</v>
      </c>
      <c r="AD79" s="30">
        <v>0</v>
      </c>
      <c r="AE79" s="30">
        <v>0</v>
      </c>
      <c r="AF79" s="33">
        <v>0</v>
      </c>
      <c r="AG79" s="30">
        <v>0</v>
      </c>
      <c r="AH79" s="30">
        <v>0</v>
      </c>
      <c r="AI79" s="30">
        <v>0</v>
      </c>
      <c r="AJ79" s="30">
        <v>0</v>
      </c>
      <c r="AK79" s="33">
        <v>0</v>
      </c>
      <c r="AL79" s="55"/>
      <c r="AM79" s="1"/>
    </row>
    <row r="80" spans="1:39" ht="31.5">
      <c r="A80" s="24"/>
      <c r="B80" s="30" t="s">
        <v>198</v>
      </c>
      <c r="C80" s="30" t="s">
        <v>199</v>
      </c>
      <c r="D80" s="30" t="s">
        <v>29</v>
      </c>
      <c r="E80" s="27">
        <f t="shared" ref="E80:E102" si="1">F80+G80+H80+I80</f>
        <v>4.2125999999999992</v>
      </c>
      <c r="F80" s="32">
        <v>4.2125999999999992</v>
      </c>
      <c r="G80" s="32">
        <v>0</v>
      </c>
      <c r="H80" s="32">
        <v>0</v>
      </c>
      <c r="I80" s="33">
        <v>0</v>
      </c>
      <c r="J80" s="32">
        <v>0</v>
      </c>
      <c r="K80" s="32">
        <v>0</v>
      </c>
      <c r="L80" s="32">
        <v>0</v>
      </c>
      <c r="M80" s="32">
        <v>0</v>
      </c>
      <c r="N80" s="32">
        <v>0</v>
      </c>
      <c r="O80" s="31">
        <v>-4.2125999999999992</v>
      </c>
      <c r="P80" s="31">
        <v>-4.2125999999999992</v>
      </c>
      <c r="Q80" s="31">
        <v>0</v>
      </c>
      <c r="R80" s="31">
        <v>0</v>
      </c>
      <c r="S80" s="31">
        <v>0</v>
      </c>
      <c r="T80" s="31">
        <v>0</v>
      </c>
      <c r="U80" s="31">
        <v>0</v>
      </c>
      <c r="V80" s="31">
        <v>0</v>
      </c>
      <c r="W80" s="31">
        <v>0</v>
      </c>
      <c r="X80" s="31">
        <v>0</v>
      </c>
      <c r="Y80" s="31"/>
      <c r="Z80" s="31"/>
      <c r="AA80" s="31"/>
      <c r="AB80" s="31"/>
      <c r="AC80" s="30">
        <v>0</v>
      </c>
      <c r="AD80" s="30">
        <v>0</v>
      </c>
      <c r="AE80" s="30">
        <v>0</v>
      </c>
      <c r="AF80" s="33">
        <v>0</v>
      </c>
      <c r="AG80" s="30">
        <v>0</v>
      </c>
      <c r="AH80" s="30">
        <v>0</v>
      </c>
      <c r="AI80" s="30">
        <v>0</v>
      </c>
      <c r="AJ80" s="30">
        <v>0</v>
      </c>
      <c r="AK80" s="33">
        <v>0</v>
      </c>
      <c r="AL80" s="55"/>
      <c r="AM80" s="1"/>
    </row>
    <row r="81" spans="1:39" ht="63">
      <c r="A81" s="24"/>
      <c r="B81" s="30" t="s">
        <v>200</v>
      </c>
      <c r="C81" s="30" t="s">
        <v>201</v>
      </c>
      <c r="D81" s="30" t="s">
        <v>50</v>
      </c>
      <c r="E81" s="27">
        <f t="shared" si="1"/>
        <v>0.28499999999999998</v>
      </c>
      <c r="F81" s="32">
        <v>0</v>
      </c>
      <c r="G81" s="32">
        <v>0</v>
      </c>
      <c r="H81" s="32">
        <v>0</v>
      </c>
      <c r="I81" s="33">
        <v>0.28499999999999998</v>
      </c>
      <c r="J81" s="32">
        <v>0.502</v>
      </c>
      <c r="K81" s="32">
        <v>0</v>
      </c>
      <c r="L81" s="32">
        <v>0.502</v>
      </c>
      <c r="M81" s="32">
        <v>0</v>
      </c>
      <c r="N81" s="32">
        <v>0</v>
      </c>
      <c r="O81" s="31">
        <v>0.21700000000000003</v>
      </c>
      <c r="P81" s="31">
        <v>0</v>
      </c>
      <c r="Q81" s="31">
        <v>0.502</v>
      </c>
      <c r="R81" s="31">
        <v>0</v>
      </c>
      <c r="S81" s="31">
        <v>-0.28499999999999998</v>
      </c>
      <c r="T81" s="31">
        <v>0</v>
      </c>
      <c r="U81" s="31">
        <v>0</v>
      </c>
      <c r="V81" s="31">
        <v>0</v>
      </c>
      <c r="W81" s="31">
        <v>0</v>
      </c>
      <c r="X81" s="31">
        <v>0</v>
      </c>
      <c r="Y81" s="31"/>
      <c r="Z81" s="31"/>
      <c r="AA81" s="31"/>
      <c r="AB81" s="31"/>
      <c r="AC81" s="30">
        <v>0</v>
      </c>
      <c r="AD81" s="30">
        <v>0</v>
      </c>
      <c r="AE81" s="30">
        <v>0</v>
      </c>
      <c r="AF81" s="33">
        <v>0</v>
      </c>
      <c r="AG81" s="30">
        <v>0</v>
      </c>
      <c r="AH81" s="30">
        <v>0</v>
      </c>
      <c r="AI81" s="30">
        <v>0</v>
      </c>
      <c r="AJ81" s="30">
        <v>0</v>
      </c>
      <c r="AK81" s="33">
        <v>0</v>
      </c>
      <c r="AL81" s="55"/>
      <c r="AM81" s="1"/>
    </row>
    <row r="82" spans="1:39" ht="63">
      <c r="A82" s="24"/>
      <c r="B82" s="30" t="s">
        <v>202</v>
      </c>
      <c r="C82" s="30" t="s">
        <v>203</v>
      </c>
      <c r="D82" s="30" t="s">
        <v>50</v>
      </c>
      <c r="E82" s="27">
        <f t="shared" si="1"/>
        <v>0.36399999999999999</v>
      </c>
      <c r="F82" s="32">
        <v>0</v>
      </c>
      <c r="G82" s="32">
        <v>0.36399999999999999</v>
      </c>
      <c r="H82" s="32">
        <v>0</v>
      </c>
      <c r="I82" s="33">
        <v>0</v>
      </c>
      <c r="J82" s="32">
        <v>0.36399999999999999</v>
      </c>
      <c r="K82" s="32">
        <v>0</v>
      </c>
      <c r="L82" s="32">
        <v>0.36399999999999999</v>
      </c>
      <c r="M82" s="32">
        <v>0</v>
      </c>
      <c r="N82" s="32">
        <v>0</v>
      </c>
      <c r="O82" s="31">
        <v>0</v>
      </c>
      <c r="P82" s="31">
        <v>0</v>
      </c>
      <c r="Q82" s="31">
        <v>0</v>
      </c>
      <c r="R82" s="31">
        <v>0</v>
      </c>
      <c r="S82" s="31">
        <v>0</v>
      </c>
      <c r="T82" s="31">
        <v>0</v>
      </c>
      <c r="U82" s="31">
        <v>0</v>
      </c>
      <c r="V82" s="31">
        <v>0</v>
      </c>
      <c r="W82" s="31">
        <v>0</v>
      </c>
      <c r="X82" s="31">
        <v>0</v>
      </c>
      <c r="Y82" s="31"/>
      <c r="Z82" s="31"/>
      <c r="AA82" s="31"/>
      <c r="AB82" s="31"/>
      <c r="AC82" s="30">
        <v>0</v>
      </c>
      <c r="AD82" s="30">
        <v>0</v>
      </c>
      <c r="AE82" s="30">
        <v>0</v>
      </c>
      <c r="AF82" s="33">
        <v>0</v>
      </c>
      <c r="AG82" s="30">
        <v>0</v>
      </c>
      <c r="AH82" s="30">
        <v>0</v>
      </c>
      <c r="AI82" s="30">
        <v>0</v>
      </c>
      <c r="AJ82" s="30">
        <v>0</v>
      </c>
      <c r="AK82" s="33">
        <v>0</v>
      </c>
      <c r="AL82" s="55"/>
      <c r="AM82" s="1"/>
    </row>
    <row r="83" spans="1:39" ht="409.5">
      <c r="A83" s="24"/>
      <c r="B83" s="30" t="s">
        <v>204</v>
      </c>
      <c r="C83" s="30" t="s">
        <v>205</v>
      </c>
      <c r="D83" s="30" t="s">
        <v>76</v>
      </c>
      <c r="E83" s="27">
        <f t="shared" si="1"/>
        <v>19.637089199999998</v>
      </c>
      <c r="F83" s="32">
        <v>0</v>
      </c>
      <c r="G83" s="32">
        <v>18.857029199999999</v>
      </c>
      <c r="H83" s="32">
        <v>0</v>
      </c>
      <c r="I83" s="33">
        <v>0.78005999999999887</v>
      </c>
      <c r="J83" s="32">
        <v>12.286999999999999</v>
      </c>
      <c r="K83" s="32">
        <v>0</v>
      </c>
      <c r="L83" s="32">
        <v>11.95</v>
      </c>
      <c r="M83" s="32">
        <v>0</v>
      </c>
      <c r="N83" s="32">
        <v>0.33700000000000002</v>
      </c>
      <c r="O83" s="31">
        <v>-7.3500891999999993</v>
      </c>
      <c r="P83" s="31">
        <v>0</v>
      </c>
      <c r="Q83" s="31">
        <v>-6.9070292000000002</v>
      </c>
      <c r="R83" s="31">
        <v>0</v>
      </c>
      <c r="S83" s="31">
        <v>-0.44305999999999884</v>
      </c>
      <c r="T83" s="31">
        <v>33.079000000000008</v>
      </c>
      <c r="U83" s="31">
        <v>0</v>
      </c>
      <c r="V83" s="31">
        <v>9.7479999999999993</v>
      </c>
      <c r="W83" s="31">
        <v>22.931000000000001</v>
      </c>
      <c r="X83" s="31">
        <v>0.40000000000000213</v>
      </c>
      <c r="Y83" s="31"/>
      <c r="Z83" s="31"/>
      <c r="AA83" s="31"/>
      <c r="AB83" s="31"/>
      <c r="AC83" s="30">
        <v>2014</v>
      </c>
      <c r="AD83" s="30">
        <v>30</v>
      </c>
      <c r="AE83" s="30" t="s">
        <v>206</v>
      </c>
      <c r="AF83" s="33">
        <v>17.591000000000001</v>
      </c>
      <c r="AG83" s="30">
        <v>0</v>
      </c>
      <c r="AH83" s="30">
        <v>0</v>
      </c>
      <c r="AI83" s="30">
        <v>0</v>
      </c>
      <c r="AJ83" s="30">
        <v>0</v>
      </c>
      <c r="AK83" s="33">
        <v>0</v>
      </c>
      <c r="AL83" s="55"/>
      <c r="AM83" s="1"/>
    </row>
    <row r="84" spans="1:39" ht="31.5">
      <c r="A84" s="24"/>
      <c r="B84" s="30" t="s">
        <v>207</v>
      </c>
      <c r="C84" s="30" t="s">
        <v>208</v>
      </c>
      <c r="D84" s="30" t="s">
        <v>76</v>
      </c>
      <c r="E84" s="27">
        <f t="shared" si="1"/>
        <v>1.27854</v>
      </c>
      <c r="F84" s="32">
        <v>0</v>
      </c>
      <c r="G84" s="32">
        <v>0</v>
      </c>
      <c r="H84" s="32">
        <v>0</v>
      </c>
      <c r="I84" s="33">
        <v>1.27854</v>
      </c>
      <c r="J84" s="32">
        <v>2.6100000000000003</v>
      </c>
      <c r="K84" s="32">
        <v>0</v>
      </c>
      <c r="L84" s="32">
        <v>0</v>
      </c>
      <c r="M84" s="32">
        <v>0</v>
      </c>
      <c r="N84" s="32">
        <v>2.6100000000000003</v>
      </c>
      <c r="O84" s="31">
        <v>1.3314600000000003</v>
      </c>
      <c r="P84" s="31">
        <v>0</v>
      </c>
      <c r="Q84" s="31">
        <v>0</v>
      </c>
      <c r="R84" s="31">
        <v>0</v>
      </c>
      <c r="S84" s="31">
        <v>1.3314600000000003</v>
      </c>
      <c r="T84" s="31">
        <v>2.8420000000000005</v>
      </c>
      <c r="U84" s="31">
        <v>0</v>
      </c>
      <c r="V84" s="31">
        <v>0</v>
      </c>
      <c r="W84" s="31">
        <v>0.63400000000000001</v>
      </c>
      <c r="X84" s="31">
        <v>2.2080000000000006</v>
      </c>
      <c r="Y84" s="31"/>
      <c r="Z84" s="31"/>
      <c r="AA84" s="31"/>
      <c r="AB84" s="31"/>
      <c r="AC84" s="30">
        <v>0</v>
      </c>
      <c r="AD84" s="30">
        <v>0</v>
      </c>
      <c r="AE84" s="30">
        <v>0</v>
      </c>
      <c r="AF84" s="33">
        <v>0</v>
      </c>
      <c r="AG84" s="30">
        <v>0</v>
      </c>
      <c r="AH84" s="30">
        <v>0</v>
      </c>
      <c r="AI84" s="30">
        <v>0</v>
      </c>
      <c r="AJ84" s="30">
        <v>0</v>
      </c>
      <c r="AK84" s="33">
        <v>0</v>
      </c>
      <c r="AL84" s="55"/>
      <c r="AM84" s="1"/>
    </row>
    <row r="85" spans="1:39" ht="31.5">
      <c r="A85" s="24"/>
      <c r="B85" s="30" t="s">
        <v>209</v>
      </c>
      <c r="C85" s="30" t="s">
        <v>210</v>
      </c>
      <c r="D85" s="30" t="s">
        <v>35</v>
      </c>
      <c r="E85" s="27">
        <f t="shared" si="1"/>
        <v>10.423999999999999</v>
      </c>
      <c r="F85" s="32">
        <v>0</v>
      </c>
      <c r="G85" s="32">
        <v>7.2329999999999997</v>
      </c>
      <c r="H85" s="32">
        <v>2.714</v>
      </c>
      <c r="I85" s="33">
        <v>0.47699999999999998</v>
      </c>
      <c r="J85" s="32">
        <v>11.966000000000001</v>
      </c>
      <c r="K85" s="32">
        <v>0.88500000000000001</v>
      </c>
      <c r="L85" s="32">
        <v>7.1630000000000003</v>
      </c>
      <c r="M85" s="32">
        <v>2.8519999999999999</v>
      </c>
      <c r="N85" s="32">
        <v>1.0660000000000001</v>
      </c>
      <c r="O85" s="31">
        <v>1.5420000000000016</v>
      </c>
      <c r="P85" s="31">
        <v>0.88500000000000001</v>
      </c>
      <c r="Q85" s="31">
        <v>-6.9999999999999396E-2</v>
      </c>
      <c r="R85" s="31">
        <v>0.1379999999999999</v>
      </c>
      <c r="S85" s="31">
        <v>0.58900000000000008</v>
      </c>
      <c r="T85" s="31">
        <v>56.533000000000001</v>
      </c>
      <c r="U85" s="31">
        <v>0.75</v>
      </c>
      <c r="V85" s="31">
        <v>14.97</v>
      </c>
      <c r="W85" s="31">
        <v>39.747</v>
      </c>
      <c r="X85" s="31">
        <v>1.0660000000000001</v>
      </c>
      <c r="Y85" s="31"/>
      <c r="Z85" s="31"/>
      <c r="AA85" s="31"/>
      <c r="AB85" s="31"/>
      <c r="AC85" s="30">
        <v>0</v>
      </c>
      <c r="AD85" s="30">
        <v>0</v>
      </c>
      <c r="AE85" s="30">
        <v>0</v>
      </c>
      <c r="AF85" s="33">
        <v>0</v>
      </c>
      <c r="AG85" s="30">
        <v>0</v>
      </c>
      <c r="AH85" s="30">
        <v>0</v>
      </c>
      <c r="AI85" s="30">
        <v>0</v>
      </c>
      <c r="AJ85" s="30">
        <v>0</v>
      </c>
      <c r="AK85" s="33">
        <v>0</v>
      </c>
      <c r="AL85" s="55"/>
      <c r="AM85" s="1"/>
    </row>
    <row r="86" spans="1:39" ht="31.5">
      <c r="A86" s="24"/>
      <c r="B86" s="30" t="s">
        <v>211</v>
      </c>
      <c r="C86" s="30" t="s">
        <v>212</v>
      </c>
      <c r="D86" s="30" t="s">
        <v>41</v>
      </c>
      <c r="E86" s="27">
        <f t="shared" si="1"/>
        <v>33.671999999999997</v>
      </c>
      <c r="F86" s="32">
        <v>0</v>
      </c>
      <c r="G86" s="32">
        <v>25.136999999999997</v>
      </c>
      <c r="H86" s="32">
        <v>6.6529999999999987</v>
      </c>
      <c r="I86" s="33">
        <v>1.8819999999999999</v>
      </c>
      <c r="J86" s="32">
        <v>52.322999999999993</v>
      </c>
      <c r="K86" s="32">
        <v>0</v>
      </c>
      <c r="L86" s="32">
        <v>4.5570000000000004</v>
      </c>
      <c r="M86" s="32">
        <v>19.742999999999999</v>
      </c>
      <c r="N86" s="32">
        <v>28.022999999999993</v>
      </c>
      <c r="O86" s="31">
        <v>18.650999999999996</v>
      </c>
      <c r="P86" s="31">
        <v>0</v>
      </c>
      <c r="Q86" s="31">
        <v>-20.58</v>
      </c>
      <c r="R86" s="31">
        <v>13.09</v>
      </c>
      <c r="S86" s="31">
        <v>26.140999999999991</v>
      </c>
      <c r="T86" s="31">
        <v>83.689000000000007</v>
      </c>
      <c r="U86" s="31">
        <v>0</v>
      </c>
      <c r="V86" s="31">
        <v>4.5570000000000004</v>
      </c>
      <c r="W86" s="31">
        <v>19.742999999999999</v>
      </c>
      <c r="X86" s="31">
        <v>59.38900000000001</v>
      </c>
      <c r="Y86" s="31"/>
      <c r="Z86" s="31"/>
      <c r="AA86" s="31"/>
      <c r="AB86" s="31"/>
      <c r="AC86" s="30">
        <v>0</v>
      </c>
      <c r="AD86" s="30">
        <v>0</v>
      </c>
      <c r="AE86" s="30">
        <v>0</v>
      </c>
      <c r="AF86" s="33">
        <v>0</v>
      </c>
      <c r="AG86" s="30">
        <v>0</v>
      </c>
      <c r="AH86" s="30">
        <v>0</v>
      </c>
      <c r="AI86" s="30">
        <v>0</v>
      </c>
      <c r="AJ86" s="30">
        <v>0</v>
      </c>
      <c r="AK86" s="33">
        <v>0</v>
      </c>
      <c r="AL86" s="55"/>
      <c r="AM86" s="1"/>
    </row>
    <row r="87" spans="1:39" ht="31.5">
      <c r="A87" s="24"/>
      <c r="B87" s="30" t="s">
        <v>213</v>
      </c>
      <c r="C87" s="30" t="s">
        <v>214</v>
      </c>
      <c r="D87" s="30" t="s">
        <v>50</v>
      </c>
      <c r="E87" s="27">
        <f t="shared" si="1"/>
        <v>1.7122539254755555</v>
      </c>
      <c r="F87" s="32">
        <v>0</v>
      </c>
      <c r="G87" s="32">
        <v>1.7122539254755555</v>
      </c>
      <c r="H87" s="32">
        <v>0</v>
      </c>
      <c r="I87" s="33">
        <v>0</v>
      </c>
      <c r="J87" s="32">
        <v>2.8530000000000002</v>
      </c>
      <c r="K87" s="32">
        <v>0</v>
      </c>
      <c r="L87" s="32">
        <v>0</v>
      </c>
      <c r="M87" s="32">
        <v>1.92</v>
      </c>
      <c r="N87" s="32">
        <v>0.93300000000000027</v>
      </c>
      <c r="O87" s="31">
        <v>1.1407460745244447</v>
      </c>
      <c r="P87" s="31">
        <v>0</v>
      </c>
      <c r="Q87" s="31">
        <v>-1.7122539254755555</v>
      </c>
      <c r="R87" s="31">
        <v>1.92</v>
      </c>
      <c r="S87" s="31">
        <v>0.93300000000000027</v>
      </c>
      <c r="T87" s="31">
        <v>75.02000000000001</v>
      </c>
      <c r="U87" s="31">
        <v>0</v>
      </c>
      <c r="V87" s="31">
        <v>67.792000000000002</v>
      </c>
      <c r="W87" s="31">
        <v>1.627</v>
      </c>
      <c r="X87" s="31">
        <v>5.6010000000000089</v>
      </c>
      <c r="Y87" s="31"/>
      <c r="Z87" s="31"/>
      <c r="AA87" s="31"/>
      <c r="AB87" s="31"/>
      <c r="AC87" s="30">
        <v>0</v>
      </c>
      <c r="AD87" s="30">
        <v>0</v>
      </c>
      <c r="AE87" s="30">
        <v>0</v>
      </c>
      <c r="AF87" s="33">
        <v>0</v>
      </c>
      <c r="AG87" s="30">
        <v>0</v>
      </c>
      <c r="AH87" s="30">
        <v>0</v>
      </c>
      <c r="AI87" s="30">
        <v>0</v>
      </c>
      <c r="AJ87" s="30">
        <v>0</v>
      </c>
      <c r="AK87" s="33">
        <v>0</v>
      </c>
      <c r="AL87" s="55"/>
      <c r="AM87" s="1"/>
    </row>
    <row r="88" spans="1:39" ht="94.5">
      <c r="A88" s="24"/>
      <c r="B88" s="30" t="s">
        <v>215</v>
      </c>
      <c r="C88" s="30" t="s">
        <v>216</v>
      </c>
      <c r="D88" s="30" t="s">
        <v>50</v>
      </c>
      <c r="E88" s="27">
        <f t="shared" si="1"/>
        <v>31</v>
      </c>
      <c r="F88" s="32">
        <v>0</v>
      </c>
      <c r="G88" s="32">
        <v>31</v>
      </c>
      <c r="H88" s="32">
        <v>0</v>
      </c>
      <c r="I88" s="33">
        <v>0</v>
      </c>
      <c r="J88" s="32">
        <v>14.840999999999999</v>
      </c>
      <c r="K88" s="32">
        <v>0</v>
      </c>
      <c r="L88" s="32">
        <v>0</v>
      </c>
      <c r="M88" s="32">
        <v>14.840999999999999</v>
      </c>
      <c r="N88" s="32">
        <v>0</v>
      </c>
      <c r="O88" s="31">
        <v>-16.158999999999999</v>
      </c>
      <c r="P88" s="31">
        <v>0</v>
      </c>
      <c r="Q88" s="31">
        <v>-31</v>
      </c>
      <c r="R88" s="31">
        <v>14.840999999999999</v>
      </c>
      <c r="S88" s="31">
        <v>0</v>
      </c>
      <c r="T88" s="31">
        <v>0</v>
      </c>
      <c r="U88" s="31">
        <v>0</v>
      </c>
      <c r="V88" s="31">
        <v>0</v>
      </c>
      <c r="W88" s="31">
        <v>0</v>
      </c>
      <c r="X88" s="31">
        <v>0</v>
      </c>
      <c r="Y88" s="31"/>
      <c r="Z88" s="31"/>
      <c r="AA88" s="31"/>
      <c r="AB88" s="31"/>
      <c r="AC88" s="30">
        <v>0</v>
      </c>
      <c r="AD88" s="30">
        <v>0</v>
      </c>
      <c r="AE88" s="30">
        <v>0</v>
      </c>
      <c r="AF88" s="33">
        <v>0</v>
      </c>
      <c r="AG88" s="30">
        <v>0</v>
      </c>
      <c r="AH88" s="30">
        <v>0</v>
      </c>
      <c r="AI88" s="30">
        <v>0</v>
      </c>
      <c r="AJ88" s="30">
        <v>0</v>
      </c>
      <c r="AK88" s="33">
        <v>0</v>
      </c>
      <c r="AL88" s="55"/>
      <c r="AM88" s="1"/>
    </row>
    <row r="89" spans="1:39" ht="31.5">
      <c r="A89" s="24"/>
      <c r="B89" s="30" t="s">
        <v>217</v>
      </c>
      <c r="C89" s="30" t="s">
        <v>218</v>
      </c>
      <c r="D89" s="30" t="s">
        <v>32</v>
      </c>
      <c r="E89" s="27">
        <f t="shared" si="1"/>
        <v>29.867999999999999</v>
      </c>
      <c r="F89" s="32">
        <v>0</v>
      </c>
      <c r="G89" s="32">
        <v>29.867999999999999</v>
      </c>
      <c r="H89" s="32">
        <v>0</v>
      </c>
      <c r="I89" s="33">
        <v>0</v>
      </c>
      <c r="J89" s="32">
        <v>39.138861999999996</v>
      </c>
      <c r="K89" s="32">
        <v>0</v>
      </c>
      <c r="L89" s="32">
        <v>35.379978870000002</v>
      </c>
      <c r="M89" s="32">
        <v>0</v>
      </c>
      <c r="N89" s="32">
        <v>3.7588831299999939</v>
      </c>
      <c r="O89" s="31">
        <v>9.2708619999999975</v>
      </c>
      <c r="P89" s="31">
        <v>0</v>
      </c>
      <c r="Q89" s="31">
        <v>5.5119788700000036</v>
      </c>
      <c r="R89" s="31">
        <v>0</v>
      </c>
      <c r="S89" s="31">
        <v>3.7588831299999939</v>
      </c>
      <c r="T89" s="31">
        <v>49.871056839999994</v>
      </c>
      <c r="U89" s="31">
        <v>2.0338983100000001</v>
      </c>
      <c r="V89" s="31">
        <v>44.078275400000003</v>
      </c>
      <c r="W89" s="31">
        <v>0</v>
      </c>
      <c r="X89" s="31">
        <v>3.7588831299999939</v>
      </c>
      <c r="Y89" s="31"/>
      <c r="Z89" s="31"/>
      <c r="AA89" s="31"/>
      <c r="AB89" s="31"/>
      <c r="AC89" s="30">
        <v>0</v>
      </c>
      <c r="AD89" s="30">
        <v>0</v>
      </c>
      <c r="AE89" s="30">
        <v>0</v>
      </c>
      <c r="AF89" s="33">
        <v>0</v>
      </c>
      <c r="AG89" s="30">
        <v>0</v>
      </c>
      <c r="AH89" s="30">
        <v>0</v>
      </c>
      <c r="AI89" s="30">
        <v>0</v>
      </c>
      <c r="AJ89" s="30">
        <v>0</v>
      </c>
      <c r="AK89" s="33">
        <v>0</v>
      </c>
      <c r="AL89" s="55"/>
      <c r="AM89" s="1"/>
    </row>
    <row r="90" spans="1:39" ht="78.75">
      <c r="A90" s="24"/>
      <c r="B90" s="30" t="s">
        <v>219</v>
      </c>
      <c r="C90" s="30" t="s">
        <v>220</v>
      </c>
      <c r="D90" s="30" t="s">
        <v>81</v>
      </c>
      <c r="E90" s="27">
        <f t="shared" si="1"/>
        <v>18.999000000000002</v>
      </c>
      <c r="F90" s="32">
        <v>0</v>
      </c>
      <c r="G90" s="32">
        <v>18.999000000000002</v>
      </c>
      <c r="H90" s="32">
        <v>0</v>
      </c>
      <c r="I90" s="33">
        <v>0</v>
      </c>
      <c r="J90" s="32">
        <v>18.999000000000002</v>
      </c>
      <c r="K90" s="32">
        <v>0</v>
      </c>
      <c r="L90" s="32">
        <v>18.999000000000002</v>
      </c>
      <c r="M90" s="32">
        <v>0</v>
      </c>
      <c r="N90" s="32">
        <v>0</v>
      </c>
      <c r="O90" s="31">
        <v>0</v>
      </c>
      <c r="P90" s="31">
        <v>0</v>
      </c>
      <c r="Q90" s="31">
        <v>0</v>
      </c>
      <c r="R90" s="31">
        <v>0</v>
      </c>
      <c r="S90" s="31">
        <v>0</v>
      </c>
      <c r="T90" s="31">
        <v>25.117999999999999</v>
      </c>
      <c r="U90" s="31">
        <v>1.75604322</v>
      </c>
      <c r="V90" s="31">
        <v>21.64884546</v>
      </c>
      <c r="W90" s="31">
        <v>0</v>
      </c>
      <c r="X90" s="31">
        <v>1.7131113199999994</v>
      </c>
      <c r="Y90" s="31"/>
      <c r="Z90" s="31"/>
      <c r="AA90" s="31"/>
      <c r="AB90" s="31"/>
      <c r="AC90" s="30">
        <v>0</v>
      </c>
      <c r="AD90" s="30">
        <v>0</v>
      </c>
      <c r="AE90" s="30">
        <v>0</v>
      </c>
      <c r="AF90" s="33">
        <v>0</v>
      </c>
      <c r="AG90" s="30">
        <v>0</v>
      </c>
      <c r="AH90" s="30">
        <v>0</v>
      </c>
      <c r="AI90" s="30">
        <v>0</v>
      </c>
      <c r="AJ90" s="30">
        <v>0</v>
      </c>
      <c r="AK90" s="33">
        <v>0</v>
      </c>
      <c r="AL90" s="55"/>
      <c r="AM90" s="1"/>
    </row>
    <row r="91" spans="1:39" ht="31.5">
      <c r="A91" s="24"/>
      <c r="B91" s="30" t="s">
        <v>221</v>
      </c>
      <c r="C91" s="30" t="s">
        <v>222</v>
      </c>
      <c r="D91" s="30" t="s">
        <v>81</v>
      </c>
      <c r="E91" s="27">
        <f t="shared" si="1"/>
        <v>18.343000000000004</v>
      </c>
      <c r="F91" s="32">
        <v>0</v>
      </c>
      <c r="G91" s="32">
        <v>18.343000000000004</v>
      </c>
      <c r="H91" s="32">
        <v>0</v>
      </c>
      <c r="I91" s="33">
        <v>0</v>
      </c>
      <c r="J91" s="32">
        <v>21.898000000000003</v>
      </c>
      <c r="K91" s="32">
        <v>0.17360153999999994</v>
      </c>
      <c r="L91" s="32">
        <v>2.7540541200000006</v>
      </c>
      <c r="M91" s="32">
        <v>17.758445120000001</v>
      </c>
      <c r="N91" s="32">
        <v>1.2118992200000029</v>
      </c>
      <c r="O91" s="31">
        <v>3.5549999999999997</v>
      </c>
      <c r="P91" s="31">
        <v>0.17360153999999994</v>
      </c>
      <c r="Q91" s="31">
        <v>-15.588945880000002</v>
      </c>
      <c r="R91" s="31">
        <v>17.758445120000001</v>
      </c>
      <c r="S91" s="31">
        <v>1.2118992200000029</v>
      </c>
      <c r="T91" s="31">
        <v>21.898000000000003</v>
      </c>
      <c r="U91" s="31">
        <v>0.17360153999999994</v>
      </c>
      <c r="V91" s="31">
        <v>2.7540541200000006</v>
      </c>
      <c r="W91" s="31">
        <v>17.758445120000001</v>
      </c>
      <c r="X91" s="31">
        <v>1.2118992200000029</v>
      </c>
      <c r="Y91" s="31"/>
      <c r="Z91" s="31"/>
      <c r="AA91" s="31"/>
      <c r="AB91" s="31"/>
      <c r="AC91" s="30">
        <v>0</v>
      </c>
      <c r="AD91" s="30">
        <v>0</v>
      </c>
      <c r="AE91" s="30">
        <v>0</v>
      </c>
      <c r="AF91" s="33">
        <v>0</v>
      </c>
      <c r="AG91" s="30">
        <v>0</v>
      </c>
      <c r="AH91" s="30">
        <v>0</v>
      </c>
      <c r="AI91" s="30">
        <v>0</v>
      </c>
      <c r="AJ91" s="30">
        <v>0</v>
      </c>
      <c r="AK91" s="33">
        <v>0</v>
      </c>
      <c r="AL91" s="55"/>
      <c r="AM91" s="1"/>
    </row>
    <row r="92" spans="1:39" ht="31.5">
      <c r="A92" s="24"/>
      <c r="B92" s="30" t="s">
        <v>223</v>
      </c>
      <c r="C92" s="30" t="s">
        <v>224</v>
      </c>
      <c r="D92" s="30" t="s">
        <v>29</v>
      </c>
      <c r="E92" s="27">
        <f t="shared" si="1"/>
        <v>93.73093999999999</v>
      </c>
      <c r="F92" s="32">
        <v>0</v>
      </c>
      <c r="G92" s="32">
        <v>44.990851199999994</v>
      </c>
      <c r="H92" s="32">
        <v>46.865469999999995</v>
      </c>
      <c r="I92" s="33">
        <v>1.8746187999999999</v>
      </c>
      <c r="J92" s="32">
        <v>30.289995170400001</v>
      </c>
      <c r="K92" s="32">
        <v>0</v>
      </c>
      <c r="L92" s="32">
        <v>0</v>
      </c>
      <c r="M92" s="32">
        <v>29.684195266992003</v>
      </c>
      <c r="N92" s="32">
        <v>0.60579990340800005</v>
      </c>
      <c r="O92" s="31">
        <v>-63.440944829599985</v>
      </c>
      <c r="P92" s="31">
        <v>0</v>
      </c>
      <c r="Q92" s="31">
        <v>-44.990851199999994</v>
      </c>
      <c r="R92" s="31">
        <v>-17.181274733007992</v>
      </c>
      <c r="S92" s="31">
        <v>-1.2688188965919998</v>
      </c>
      <c r="T92" s="31">
        <v>45.464087879999994</v>
      </c>
      <c r="U92" s="31">
        <v>0</v>
      </c>
      <c r="V92" s="31">
        <v>44.554806122399995</v>
      </c>
      <c r="W92" s="31">
        <v>0</v>
      </c>
      <c r="X92" s="31">
        <v>0.90928175759999985</v>
      </c>
      <c r="Y92" s="31"/>
      <c r="Z92" s="31"/>
      <c r="AA92" s="31"/>
      <c r="AB92" s="31"/>
      <c r="AC92" s="30">
        <v>0</v>
      </c>
      <c r="AD92" s="30">
        <v>0</v>
      </c>
      <c r="AE92" s="30">
        <v>0</v>
      </c>
      <c r="AF92" s="33">
        <v>0</v>
      </c>
      <c r="AG92" s="30">
        <v>0</v>
      </c>
      <c r="AH92" s="30">
        <v>0</v>
      </c>
      <c r="AI92" s="30">
        <v>0</v>
      </c>
      <c r="AJ92" s="30">
        <v>0</v>
      </c>
      <c r="AK92" s="33">
        <v>0</v>
      </c>
      <c r="AL92" s="55"/>
      <c r="AM92" s="1"/>
    </row>
    <row r="93" spans="1:39" ht="31.5">
      <c r="A93" s="24"/>
      <c r="B93" s="30" t="s">
        <v>225</v>
      </c>
      <c r="C93" s="30" t="s">
        <v>226</v>
      </c>
      <c r="D93" s="30" t="s">
        <v>59</v>
      </c>
      <c r="E93" s="27">
        <f t="shared" si="1"/>
        <v>5.4479084000000002</v>
      </c>
      <c r="F93" s="32">
        <v>0</v>
      </c>
      <c r="G93" s="32">
        <v>5.4479084000000002</v>
      </c>
      <c r="H93" s="32">
        <v>0</v>
      </c>
      <c r="I93" s="33">
        <v>0</v>
      </c>
      <c r="J93" s="32">
        <v>18.993103000000001</v>
      </c>
      <c r="K93" s="32">
        <v>0</v>
      </c>
      <c r="L93" s="32">
        <v>0</v>
      </c>
      <c r="M93" s="32">
        <v>9.3960000000000008</v>
      </c>
      <c r="N93" s="32">
        <v>9.5971030000000006</v>
      </c>
      <c r="O93" s="31">
        <v>13.545194600000002</v>
      </c>
      <c r="P93" s="31">
        <v>0</v>
      </c>
      <c r="Q93" s="31">
        <v>-5.4479084000000002</v>
      </c>
      <c r="R93" s="31">
        <v>9.3960000000000008</v>
      </c>
      <c r="S93" s="31">
        <v>9.5971030000000006</v>
      </c>
      <c r="T93" s="31">
        <v>14.772043</v>
      </c>
      <c r="U93" s="31">
        <v>0</v>
      </c>
      <c r="V93" s="31">
        <v>0</v>
      </c>
      <c r="W93" s="31">
        <v>7.9630000000000001</v>
      </c>
      <c r="X93" s="31">
        <v>6.809043</v>
      </c>
      <c r="Y93" s="31"/>
      <c r="Z93" s="31"/>
      <c r="AA93" s="31"/>
      <c r="AB93" s="31"/>
      <c r="AC93" s="30">
        <v>0</v>
      </c>
      <c r="AD93" s="30">
        <v>0</v>
      </c>
      <c r="AE93" s="30">
        <v>0</v>
      </c>
      <c r="AF93" s="33">
        <v>0</v>
      </c>
      <c r="AG93" s="30">
        <v>0</v>
      </c>
      <c r="AH93" s="30">
        <v>0</v>
      </c>
      <c r="AI93" s="30">
        <v>0</v>
      </c>
      <c r="AJ93" s="30">
        <v>0</v>
      </c>
      <c r="AK93" s="33">
        <v>0</v>
      </c>
      <c r="AL93" s="55"/>
      <c r="AM93" s="1"/>
    </row>
    <row r="94" spans="1:39" ht="31.5">
      <c r="A94" s="24"/>
      <c r="B94" s="30" t="s">
        <v>227</v>
      </c>
      <c r="C94" s="30" t="s">
        <v>228</v>
      </c>
      <c r="D94" s="30" t="s">
        <v>59</v>
      </c>
      <c r="E94" s="27">
        <f t="shared" si="1"/>
        <v>6.9501711999999998</v>
      </c>
      <c r="F94" s="32">
        <v>0</v>
      </c>
      <c r="G94" s="32">
        <v>6.9501711999999998</v>
      </c>
      <c r="H94" s="32">
        <v>0</v>
      </c>
      <c r="I94" s="33">
        <v>0</v>
      </c>
      <c r="J94" s="32">
        <v>4.974431</v>
      </c>
      <c r="K94" s="32">
        <v>0</v>
      </c>
      <c r="L94" s="32">
        <v>1.77</v>
      </c>
      <c r="M94" s="32">
        <v>0</v>
      </c>
      <c r="N94" s="32">
        <v>3.204431</v>
      </c>
      <c r="O94" s="31">
        <v>-1.9757401999999997</v>
      </c>
      <c r="P94" s="31">
        <v>0</v>
      </c>
      <c r="Q94" s="31">
        <v>-5.1801712000000002</v>
      </c>
      <c r="R94" s="31">
        <v>0</v>
      </c>
      <c r="S94" s="31">
        <v>3.204431</v>
      </c>
      <c r="T94" s="31">
        <v>34.53</v>
      </c>
      <c r="U94" s="31">
        <v>0</v>
      </c>
      <c r="V94" s="31">
        <v>6.1079999999999997</v>
      </c>
      <c r="W94" s="31">
        <v>0</v>
      </c>
      <c r="X94" s="31">
        <v>28.422000000000001</v>
      </c>
      <c r="Y94" s="31"/>
      <c r="Z94" s="31"/>
      <c r="AA94" s="31"/>
      <c r="AB94" s="31"/>
      <c r="AC94" s="30">
        <v>0</v>
      </c>
      <c r="AD94" s="30">
        <v>0</v>
      </c>
      <c r="AE94" s="30">
        <v>0</v>
      </c>
      <c r="AF94" s="33">
        <v>0</v>
      </c>
      <c r="AG94" s="30">
        <v>0</v>
      </c>
      <c r="AH94" s="30">
        <v>0</v>
      </c>
      <c r="AI94" s="30">
        <v>0</v>
      </c>
      <c r="AJ94" s="30">
        <v>0</v>
      </c>
      <c r="AK94" s="33">
        <v>0</v>
      </c>
      <c r="AL94" s="55"/>
      <c r="AM94" s="1"/>
    </row>
    <row r="95" spans="1:39" ht="32.25" customHeight="1">
      <c r="A95" s="24"/>
      <c r="B95" s="30" t="s">
        <v>229</v>
      </c>
      <c r="C95" s="30" t="s">
        <v>230</v>
      </c>
      <c r="D95" s="30" t="s">
        <v>76</v>
      </c>
      <c r="E95" s="27">
        <f t="shared" si="1"/>
        <v>116.24420679999999</v>
      </c>
      <c r="F95" s="32">
        <v>0</v>
      </c>
      <c r="G95" s="32">
        <v>114.70546679999998</v>
      </c>
      <c r="H95" s="32">
        <v>0</v>
      </c>
      <c r="I95" s="33">
        <v>1.5387400000000042</v>
      </c>
      <c r="J95" s="32">
        <v>100.565</v>
      </c>
      <c r="K95" s="32">
        <v>0</v>
      </c>
      <c r="L95" s="32">
        <v>96.953999999999994</v>
      </c>
      <c r="M95" s="32">
        <v>0</v>
      </c>
      <c r="N95" s="32">
        <v>3.6110000000000002</v>
      </c>
      <c r="O95" s="31">
        <v>-15.679206799999989</v>
      </c>
      <c r="P95" s="31">
        <v>0</v>
      </c>
      <c r="Q95" s="31">
        <v>-17.751466799999989</v>
      </c>
      <c r="R95" s="31">
        <v>0</v>
      </c>
      <c r="S95" s="31">
        <v>2.072259999999996</v>
      </c>
      <c r="T95" s="31">
        <v>80.222999999999999</v>
      </c>
      <c r="U95" s="31">
        <v>0.65700000000000003</v>
      </c>
      <c r="V95" s="31">
        <v>70.132999999999996</v>
      </c>
      <c r="W95" s="31">
        <v>2.0299999999999998</v>
      </c>
      <c r="X95" s="31">
        <v>7.4030000000000076</v>
      </c>
      <c r="Y95" s="31"/>
      <c r="Z95" s="31"/>
      <c r="AA95" s="31"/>
      <c r="AB95" s="31"/>
      <c r="AC95" s="30">
        <v>0</v>
      </c>
      <c r="AD95" s="30">
        <v>0</v>
      </c>
      <c r="AE95" s="30">
        <v>0</v>
      </c>
      <c r="AF95" s="33">
        <v>0</v>
      </c>
      <c r="AG95" s="30">
        <v>0</v>
      </c>
      <c r="AH95" s="30">
        <v>0</v>
      </c>
      <c r="AI95" s="30">
        <v>0</v>
      </c>
      <c r="AJ95" s="30">
        <v>0</v>
      </c>
      <c r="AK95" s="33">
        <v>0</v>
      </c>
      <c r="AL95" s="55"/>
      <c r="AM95" s="1"/>
    </row>
    <row r="96" spans="1:39" ht="110.25">
      <c r="A96" s="24"/>
      <c r="B96" s="30" t="s">
        <v>231</v>
      </c>
      <c r="C96" s="30" t="s">
        <v>232</v>
      </c>
      <c r="D96" s="30" t="s">
        <v>29</v>
      </c>
      <c r="E96" s="27">
        <f t="shared" si="1"/>
        <v>1.754837</v>
      </c>
      <c r="F96" s="32">
        <v>0</v>
      </c>
      <c r="G96" s="32">
        <v>0.84232175999999992</v>
      </c>
      <c r="H96" s="32">
        <v>0.87741849999999999</v>
      </c>
      <c r="I96" s="33">
        <v>3.5096740000000001E-2</v>
      </c>
      <c r="J96" s="32">
        <v>6.3849999999999998</v>
      </c>
      <c r="K96" s="32">
        <v>0</v>
      </c>
      <c r="L96" s="32">
        <v>6.2572999999999999</v>
      </c>
      <c r="M96" s="32">
        <v>0</v>
      </c>
      <c r="N96" s="32">
        <v>0.12770000000000001</v>
      </c>
      <c r="O96" s="31">
        <v>4.6301629999999996</v>
      </c>
      <c r="P96" s="31">
        <v>0</v>
      </c>
      <c r="Q96" s="31">
        <v>5.4149782399999999</v>
      </c>
      <c r="R96" s="31">
        <v>-0.87741849999999999</v>
      </c>
      <c r="S96" s="31">
        <v>9.2603260000000007E-2</v>
      </c>
      <c r="T96" s="31">
        <v>0</v>
      </c>
      <c r="U96" s="31">
        <v>0</v>
      </c>
      <c r="V96" s="31">
        <v>0</v>
      </c>
      <c r="W96" s="31">
        <v>0</v>
      </c>
      <c r="X96" s="31">
        <v>0</v>
      </c>
      <c r="Y96" s="31"/>
      <c r="Z96" s="31"/>
      <c r="AA96" s="31"/>
      <c r="AB96" s="31"/>
      <c r="AC96" s="30">
        <v>0</v>
      </c>
      <c r="AD96" s="30">
        <v>0</v>
      </c>
      <c r="AE96" s="30">
        <v>0</v>
      </c>
      <c r="AF96" s="33">
        <v>0</v>
      </c>
      <c r="AG96" s="30">
        <v>0</v>
      </c>
      <c r="AH96" s="30">
        <v>0</v>
      </c>
      <c r="AI96" s="30">
        <v>0</v>
      </c>
      <c r="AJ96" s="30">
        <v>0</v>
      </c>
      <c r="AK96" s="33">
        <v>0</v>
      </c>
      <c r="AL96" s="55"/>
      <c r="AM96" s="1"/>
    </row>
    <row r="97" spans="1:39" ht="31.5">
      <c r="A97" s="24"/>
      <c r="B97" s="30" t="s">
        <v>233</v>
      </c>
      <c r="C97" s="30" t="s">
        <v>234</v>
      </c>
      <c r="D97" s="30" t="s">
        <v>35</v>
      </c>
      <c r="E97" s="27">
        <f t="shared" si="1"/>
        <v>0</v>
      </c>
      <c r="F97" s="32">
        <v>0</v>
      </c>
      <c r="G97" s="32">
        <v>0</v>
      </c>
      <c r="H97" s="32">
        <v>0</v>
      </c>
      <c r="I97" s="33">
        <v>0</v>
      </c>
      <c r="J97" s="32">
        <v>0.59399999999999997</v>
      </c>
      <c r="K97" s="32">
        <v>0</v>
      </c>
      <c r="L97" s="32">
        <v>0</v>
      </c>
      <c r="M97" s="32">
        <v>0</v>
      </c>
      <c r="N97" s="32">
        <v>0.59399999999999997</v>
      </c>
      <c r="O97" s="31">
        <v>0.59399999999999997</v>
      </c>
      <c r="P97" s="31">
        <v>0</v>
      </c>
      <c r="Q97" s="31">
        <v>0</v>
      </c>
      <c r="R97" s="31">
        <v>0</v>
      </c>
      <c r="S97" s="31">
        <v>0.59399999999999997</v>
      </c>
      <c r="T97" s="31">
        <v>10.491999999999999</v>
      </c>
      <c r="U97" s="31">
        <v>0</v>
      </c>
      <c r="V97" s="31">
        <v>9.8979999999999997</v>
      </c>
      <c r="W97" s="31">
        <v>0</v>
      </c>
      <c r="X97" s="31">
        <v>0.59399999999999997</v>
      </c>
      <c r="Y97" s="31"/>
      <c r="Z97" s="31"/>
      <c r="AA97" s="31"/>
      <c r="AB97" s="31"/>
      <c r="AC97" s="30">
        <v>0</v>
      </c>
      <c r="AD97" s="30">
        <v>0</v>
      </c>
      <c r="AE97" s="30">
        <v>0</v>
      </c>
      <c r="AF97" s="33">
        <v>0</v>
      </c>
      <c r="AG97" s="30">
        <v>0</v>
      </c>
      <c r="AH97" s="30">
        <v>0</v>
      </c>
      <c r="AI97" s="30">
        <v>0</v>
      </c>
      <c r="AJ97" s="30">
        <v>0</v>
      </c>
      <c r="AK97" s="33">
        <v>0</v>
      </c>
      <c r="AL97" s="55"/>
    </row>
    <row r="98" spans="1:39" ht="31.5">
      <c r="A98" s="24"/>
      <c r="B98" s="30" t="s">
        <v>235</v>
      </c>
      <c r="C98" s="30" t="s">
        <v>236</v>
      </c>
      <c r="D98" s="30" t="s">
        <v>35</v>
      </c>
      <c r="E98" s="27">
        <f t="shared" si="1"/>
        <v>14.884</v>
      </c>
      <c r="F98" s="32">
        <v>0</v>
      </c>
      <c r="G98" s="32">
        <v>14.048</v>
      </c>
      <c r="H98" s="32">
        <v>0</v>
      </c>
      <c r="I98" s="33">
        <v>0.83599999999999997</v>
      </c>
      <c r="J98" s="32">
        <v>15.577999999999999</v>
      </c>
      <c r="K98" s="32">
        <v>0</v>
      </c>
      <c r="L98" s="32">
        <v>14.042999999999999</v>
      </c>
      <c r="M98" s="32">
        <v>0</v>
      </c>
      <c r="N98" s="32">
        <v>1.5349999999999999</v>
      </c>
      <c r="O98" s="31">
        <v>0.69399999999999906</v>
      </c>
      <c r="P98" s="31">
        <v>0</v>
      </c>
      <c r="Q98" s="31">
        <v>-5.0000000000007816E-3</v>
      </c>
      <c r="R98" s="31">
        <v>0</v>
      </c>
      <c r="S98" s="31">
        <v>0.69899999999999995</v>
      </c>
      <c r="T98" s="31">
        <v>12.705</v>
      </c>
      <c r="U98" s="31">
        <v>0</v>
      </c>
      <c r="V98" s="31">
        <v>11.17</v>
      </c>
      <c r="W98" s="31">
        <v>0</v>
      </c>
      <c r="X98" s="31">
        <v>1.5350000000000001</v>
      </c>
      <c r="Y98" s="31"/>
      <c r="Z98" s="31"/>
      <c r="AA98" s="31"/>
      <c r="AB98" s="31"/>
      <c r="AC98" s="30">
        <v>0</v>
      </c>
      <c r="AD98" s="30">
        <v>0</v>
      </c>
      <c r="AE98" s="30">
        <v>0</v>
      </c>
      <c r="AF98" s="33">
        <v>0</v>
      </c>
      <c r="AG98" s="30">
        <v>0</v>
      </c>
      <c r="AH98" s="30">
        <v>0</v>
      </c>
      <c r="AI98" s="30">
        <v>0</v>
      </c>
      <c r="AJ98" s="30">
        <v>0</v>
      </c>
      <c r="AK98" s="33">
        <v>0</v>
      </c>
      <c r="AL98" s="55"/>
    </row>
    <row r="99" spans="1:39" ht="63">
      <c r="A99" s="24"/>
      <c r="B99" s="30" t="s">
        <v>237</v>
      </c>
      <c r="C99" s="30" t="s">
        <v>238</v>
      </c>
      <c r="D99" s="30" t="s">
        <v>81</v>
      </c>
      <c r="E99" s="27">
        <f t="shared" si="1"/>
        <v>4.7E-2</v>
      </c>
      <c r="F99" s="32">
        <v>4.7E-2</v>
      </c>
      <c r="G99" s="32">
        <v>0</v>
      </c>
      <c r="H99" s="32">
        <v>0</v>
      </c>
      <c r="I99" s="33">
        <v>0</v>
      </c>
      <c r="J99" s="32">
        <v>4.7E-2</v>
      </c>
      <c r="K99" s="32">
        <v>4.2000000000000003E-2</v>
      </c>
      <c r="L99" s="32">
        <v>0</v>
      </c>
      <c r="M99" s="32">
        <v>0</v>
      </c>
      <c r="N99" s="32">
        <v>4.9999999999999975E-3</v>
      </c>
      <c r="O99" s="31">
        <v>0</v>
      </c>
      <c r="P99" s="31">
        <v>-4.9999999999999975E-3</v>
      </c>
      <c r="Q99" s="31">
        <v>0</v>
      </c>
      <c r="R99" s="31">
        <v>0</v>
      </c>
      <c r="S99" s="31">
        <v>4.9999999999999975E-3</v>
      </c>
      <c r="T99" s="31">
        <v>0.13500000000000001</v>
      </c>
      <c r="U99" s="31">
        <v>0.127527</v>
      </c>
      <c r="V99" s="31">
        <v>0</v>
      </c>
      <c r="W99" s="31">
        <v>0</v>
      </c>
      <c r="X99" s="31">
        <v>7.4730000000000074E-3</v>
      </c>
      <c r="Y99" s="31"/>
      <c r="Z99" s="31"/>
      <c r="AA99" s="31"/>
      <c r="AB99" s="31"/>
      <c r="AC99" s="30" t="s">
        <v>111</v>
      </c>
      <c r="AD99" s="30" t="s">
        <v>111</v>
      </c>
      <c r="AE99" s="30" t="s">
        <v>111</v>
      </c>
      <c r="AF99" s="33" t="s">
        <v>111</v>
      </c>
      <c r="AG99" s="30" t="s">
        <v>111</v>
      </c>
      <c r="AH99" s="30" t="s">
        <v>111</v>
      </c>
      <c r="AI99" s="30" t="s">
        <v>111</v>
      </c>
      <c r="AJ99" s="30" t="s">
        <v>111</v>
      </c>
      <c r="AK99" s="33" t="s">
        <v>111</v>
      </c>
      <c r="AL99" s="55"/>
    </row>
    <row r="100" spans="1:39" ht="47.25">
      <c r="A100" s="24"/>
      <c r="B100" s="30" t="s">
        <v>239</v>
      </c>
      <c r="C100" s="30" t="s">
        <v>240</v>
      </c>
      <c r="D100" s="30" t="s">
        <v>29</v>
      </c>
      <c r="E100" s="27">
        <f t="shared" si="1"/>
        <v>0.84971799999999986</v>
      </c>
      <c r="F100" s="32">
        <v>0</v>
      </c>
      <c r="G100" s="32">
        <v>0.40786463999999995</v>
      </c>
      <c r="H100" s="32">
        <v>0.42485899999999993</v>
      </c>
      <c r="I100" s="33">
        <v>1.6994359999999997E-2</v>
      </c>
      <c r="J100" s="32">
        <v>3.0315561100000004</v>
      </c>
      <c r="K100" s="32">
        <v>0</v>
      </c>
      <c r="L100" s="32">
        <v>2.9709249878000001</v>
      </c>
      <c r="M100" s="32">
        <v>0</v>
      </c>
      <c r="N100" s="32">
        <v>6.0631122200000005E-2</v>
      </c>
      <c r="O100" s="31">
        <v>2.1818381100000006</v>
      </c>
      <c r="P100" s="31">
        <v>0</v>
      </c>
      <c r="Q100" s="31">
        <v>2.5630603478</v>
      </c>
      <c r="R100" s="31">
        <v>-0.42485899999999993</v>
      </c>
      <c r="S100" s="31">
        <v>4.3636762200000012E-2</v>
      </c>
      <c r="T100" s="31">
        <v>0</v>
      </c>
      <c r="U100" s="31">
        <v>0</v>
      </c>
      <c r="V100" s="31">
        <v>0</v>
      </c>
      <c r="W100" s="31">
        <v>0</v>
      </c>
      <c r="X100" s="31">
        <v>0</v>
      </c>
      <c r="Y100" s="31"/>
      <c r="Z100" s="31"/>
      <c r="AA100" s="31"/>
      <c r="AB100" s="31"/>
      <c r="AC100" s="30">
        <v>0</v>
      </c>
      <c r="AD100" s="30">
        <v>0</v>
      </c>
      <c r="AE100" s="30">
        <v>0</v>
      </c>
      <c r="AF100" s="33">
        <v>0</v>
      </c>
      <c r="AG100" s="30">
        <v>0</v>
      </c>
      <c r="AH100" s="30">
        <v>0</v>
      </c>
      <c r="AI100" s="30">
        <v>0</v>
      </c>
      <c r="AJ100" s="30">
        <v>0</v>
      </c>
      <c r="AK100" s="33">
        <v>0</v>
      </c>
      <c r="AL100" s="55"/>
    </row>
    <row r="101" spans="1:39" ht="31.5">
      <c r="A101" s="24"/>
      <c r="B101" s="30" t="s">
        <v>241</v>
      </c>
      <c r="C101" s="30" t="s">
        <v>242</v>
      </c>
      <c r="D101" s="30" t="s">
        <v>29</v>
      </c>
      <c r="E101" s="27">
        <f t="shared" si="1"/>
        <v>0.16368959999999999</v>
      </c>
      <c r="F101" s="32">
        <v>0.16368959999999999</v>
      </c>
      <c r="G101" s="32">
        <v>0</v>
      </c>
      <c r="H101" s="32">
        <v>0</v>
      </c>
      <c r="I101" s="33">
        <v>0</v>
      </c>
      <c r="J101" s="32">
        <v>0</v>
      </c>
      <c r="K101" s="32">
        <v>0</v>
      </c>
      <c r="L101" s="32">
        <v>0</v>
      </c>
      <c r="M101" s="32">
        <v>0</v>
      </c>
      <c r="N101" s="32">
        <v>0</v>
      </c>
      <c r="O101" s="31">
        <v>-0.16368959999999999</v>
      </c>
      <c r="P101" s="31">
        <v>-0.16368959999999999</v>
      </c>
      <c r="Q101" s="31">
        <v>0</v>
      </c>
      <c r="R101" s="31">
        <v>0</v>
      </c>
      <c r="S101" s="31">
        <v>0</v>
      </c>
      <c r="T101" s="31">
        <v>0</v>
      </c>
      <c r="U101" s="31">
        <v>0</v>
      </c>
      <c r="V101" s="31">
        <v>0</v>
      </c>
      <c r="W101" s="31">
        <v>0</v>
      </c>
      <c r="X101" s="31">
        <v>0</v>
      </c>
      <c r="Y101" s="31"/>
      <c r="Z101" s="31"/>
      <c r="AA101" s="31"/>
      <c r="AB101" s="31"/>
      <c r="AC101" s="30">
        <v>0</v>
      </c>
      <c r="AD101" s="30">
        <v>0</v>
      </c>
      <c r="AE101" s="30">
        <v>0</v>
      </c>
      <c r="AF101" s="33">
        <v>0</v>
      </c>
      <c r="AG101" s="30">
        <v>0</v>
      </c>
      <c r="AH101" s="30">
        <v>0</v>
      </c>
      <c r="AI101" s="30">
        <v>0</v>
      </c>
      <c r="AJ101" s="30">
        <v>0</v>
      </c>
      <c r="AK101" s="33">
        <v>0</v>
      </c>
      <c r="AL101" s="55"/>
    </row>
    <row r="102" spans="1:39" ht="31.5">
      <c r="A102" s="24"/>
      <c r="B102" s="30" t="s">
        <v>243</v>
      </c>
      <c r="C102" s="30" t="s">
        <v>244</v>
      </c>
      <c r="D102" s="30" t="s">
        <v>29</v>
      </c>
      <c r="E102" s="27">
        <f t="shared" si="1"/>
        <v>0.18415079999999998</v>
      </c>
      <c r="F102" s="32">
        <v>0.18415079999999998</v>
      </c>
      <c r="G102" s="32">
        <v>0</v>
      </c>
      <c r="H102" s="32">
        <v>0</v>
      </c>
      <c r="I102" s="33">
        <v>0</v>
      </c>
      <c r="J102" s="32">
        <v>0.88265280000000002</v>
      </c>
      <c r="K102" s="32">
        <v>0</v>
      </c>
      <c r="L102" s="32">
        <v>0.86499974400000001</v>
      </c>
      <c r="M102" s="32">
        <v>0</v>
      </c>
      <c r="N102" s="32">
        <v>1.7653056E-2</v>
      </c>
      <c r="O102" s="31">
        <v>0.69850200000000007</v>
      </c>
      <c r="P102" s="31">
        <v>-0.18415079999999998</v>
      </c>
      <c r="Q102" s="31">
        <v>0.86499974400000001</v>
      </c>
      <c r="R102" s="31">
        <v>0</v>
      </c>
      <c r="S102" s="31">
        <v>1.7653056E-2</v>
      </c>
      <c r="T102" s="31">
        <v>0.432</v>
      </c>
      <c r="U102" s="31">
        <v>0</v>
      </c>
      <c r="V102" s="31">
        <v>0.42299999999999999</v>
      </c>
      <c r="W102" s="31">
        <v>0</v>
      </c>
      <c r="X102" s="31">
        <v>8.9999999999999993E-3</v>
      </c>
      <c r="Y102" s="31"/>
      <c r="Z102" s="31"/>
      <c r="AA102" s="31"/>
      <c r="AB102" s="31"/>
      <c r="AC102" s="30">
        <v>0</v>
      </c>
      <c r="AD102" s="30">
        <v>0</v>
      </c>
      <c r="AE102" s="30">
        <v>0</v>
      </c>
      <c r="AF102" s="33">
        <v>0</v>
      </c>
      <c r="AG102" s="30">
        <v>0</v>
      </c>
      <c r="AH102" s="30">
        <v>0</v>
      </c>
      <c r="AI102" s="30">
        <v>0</v>
      </c>
      <c r="AJ102" s="30">
        <v>0</v>
      </c>
      <c r="AK102" s="33">
        <v>0</v>
      </c>
      <c r="AL102" s="55"/>
    </row>
    <row r="103" spans="1:39" ht="31.5">
      <c r="A103" s="35"/>
      <c r="B103" s="36"/>
      <c r="C103" s="36" t="s">
        <v>22</v>
      </c>
      <c r="D103" s="36" t="s">
        <v>19</v>
      </c>
      <c r="E103" s="27">
        <f t="shared" ref="E103:E136" si="2">F103+G103+H103+I103</f>
        <v>151.76791443139999</v>
      </c>
      <c r="F103" s="37">
        <f>SUBTOTAL(9,F104:F130)</f>
        <v>6.6996600000000006</v>
      </c>
      <c r="G103" s="37">
        <f>SUBTOTAL(9,G104:G130)</f>
        <v>104.282728530412</v>
      </c>
      <c r="H103" s="37">
        <f>SUBTOTAL(9,H104:H130)</f>
        <v>36.040505248560002</v>
      </c>
      <c r="I103" s="38">
        <f>SUBTOTAL(9,I104:I130)</f>
        <v>4.7450206524280008</v>
      </c>
      <c r="J103" s="38">
        <f>SUBTOTAL(9,J104:J130)</f>
        <v>138.70368670199997</v>
      </c>
      <c r="K103" s="38">
        <f>SUBTOTAL(9,K104:K130)</f>
        <v>13.064182889999996</v>
      </c>
      <c r="L103" s="38">
        <f>SUBTOTAL(9,L104:L130)</f>
        <v>96.799159522560018</v>
      </c>
      <c r="M103" s="38">
        <f>SUBTOTAL(9,M104:M130)</f>
        <v>8.5677385879999992</v>
      </c>
      <c r="N103" s="38">
        <f>SUBTOTAL(9,N104:N130)</f>
        <v>20.27260570144</v>
      </c>
      <c r="O103" s="38">
        <f>SUBTOTAL(9,O104:O130)</f>
        <v>-13.064227729399988</v>
      </c>
      <c r="P103" s="38">
        <f>SUBTOTAL(9,P104:P130)</f>
        <v>6.3645228899999955</v>
      </c>
      <c r="Q103" s="38">
        <f>SUBTOTAL(9,Q104:Q130)</f>
        <v>-7.4835690078519832</v>
      </c>
      <c r="R103" s="38">
        <f>SUBTOTAL(9,R104:R130)</f>
        <v>-27.472766660560001</v>
      </c>
      <c r="S103" s="38">
        <f>SUBTOTAL(9,S104:S130)</f>
        <v>15.527585049012</v>
      </c>
      <c r="T103" s="38">
        <f>SUBTOTAL(9,T104:T130)</f>
        <v>124.52507947000001</v>
      </c>
      <c r="U103" s="38">
        <f>SUBTOTAL(9,U104:U130)</f>
        <v>7.9520910312000002</v>
      </c>
      <c r="V103" s="38">
        <f>SUBTOTAL(9,V104:V130)</f>
        <v>82.043817531600013</v>
      </c>
      <c r="W103" s="38">
        <f>SUBTOTAL(9,W104:W130)</f>
        <v>13.159186179999997</v>
      </c>
      <c r="X103" s="38">
        <f>SUBTOTAL(9,X104:X130)</f>
        <v>21.369984727199995</v>
      </c>
      <c r="Y103" s="38">
        <f>SUBTOTAL(9,Y104:Y130)</f>
        <v>0</v>
      </c>
      <c r="Z103" s="38">
        <f>SUBTOTAL(9,Z104:Z130)</f>
        <v>0</v>
      </c>
      <c r="AA103" s="38">
        <f>SUBTOTAL(9,AA104:AA130)</f>
        <v>0</v>
      </c>
      <c r="AB103" s="38">
        <f>SUBTOTAL(9,AB104:AB130)</f>
        <v>0</v>
      </c>
      <c r="AC103" s="38">
        <f>SUBTOTAL(9,AC104:AC130)</f>
        <v>0</v>
      </c>
      <c r="AD103" s="38">
        <f>SUBTOTAL(9,AD104:AD130)</f>
        <v>0</v>
      </c>
      <c r="AE103" s="38">
        <f>SUBTOTAL(9,AE104:AE130)</f>
        <v>0</v>
      </c>
      <c r="AF103" s="38">
        <f>SUBTOTAL(9,AF104:AF130)</f>
        <v>0</v>
      </c>
      <c r="AG103" s="38">
        <f>SUBTOTAL(9,AG104:AG130)</f>
        <v>0</v>
      </c>
      <c r="AH103" s="38">
        <f>SUBTOTAL(9,AH104:AH130)</f>
        <v>0</v>
      </c>
      <c r="AI103" s="38">
        <f>SUBTOTAL(9,AI104:AI130)</f>
        <v>0</v>
      </c>
      <c r="AJ103" s="38">
        <f>SUBTOTAL(9,AJ104:AJ130)</f>
        <v>0</v>
      </c>
      <c r="AK103" s="38">
        <f>SUBTOTAL(9,AK104:AK130)</f>
        <v>0</v>
      </c>
      <c r="AL103" s="56">
        <f>SUBTOTAL(9,AL104:AL130)</f>
        <v>0</v>
      </c>
    </row>
    <row r="104" spans="1:39" ht="94.5">
      <c r="A104" s="24"/>
      <c r="B104" s="30" t="s">
        <v>245</v>
      </c>
      <c r="C104" s="30" t="s">
        <v>246</v>
      </c>
      <c r="D104" s="30" t="s">
        <v>35</v>
      </c>
      <c r="E104" s="27">
        <f t="shared" si="2"/>
        <v>7.7669999999999986</v>
      </c>
      <c r="F104" s="32">
        <v>0.11600000000000001</v>
      </c>
      <c r="G104" s="32">
        <v>6.3419999999999996</v>
      </c>
      <c r="H104" s="32">
        <v>1.2330000000000001</v>
      </c>
      <c r="I104" s="33">
        <v>7.5999999999999998E-2</v>
      </c>
      <c r="J104" s="32">
        <v>7.7669999999999995</v>
      </c>
      <c r="K104" s="32">
        <v>9.8000000000000004E-2</v>
      </c>
      <c r="L104" s="32">
        <v>6.3719999999999999</v>
      </c>
      <c r="M104" s="32">
        <v>1.2330000000000001</v>
      </c>
      <c r="N104" s="32">
        <v>6.4000000000000001E-2</v>
      </c>
      <c r="O104" s="31">
        <v>0</v>
      </c>
      <c r="P104" s="31">
        <v>-1.8000000000000002E-2</v>
      </c>
      <c r="Q104" s="31">
        <v>3.0000000000000249E-2</v>
      </c>
      <c r="R104" s="31">
        <v>0</v>
      </c>
      <c r="S104" s="31">
        <v>-1.1999999999999997E-2</v>
      </c>
      <c r="T104" s="32">
        <v>3.2520000000000002</v>
      </c>
      <c r="U104" s="32">
        <v>8.3000000000000004E-2</v>
      </c>
      <c r="V104" s="32">
        <v>2.06</v>
      </c>
      <c r="W104" s="32">
        <v>1.0449999999999999</v>
      </c>
      <c r="X104" s="32">
        <v>6.4000000000000001E-2</v>
      </c>
      <c r="Y104" s="31"/>
      <c r="Z104" s="31"/>
      <c r="AA104" s="31"/>
      <c r="AB104" s="31"/>
      <c r="AC104" s="30">
        <v>0</v>
      </c>
      <c r="AD104" s="30">
        <v>0</v>
      </c>
      <c r="AE104" s="30">
        <v>0</v>
      </c>
      <c r="AF104" s="33">
        <v>0</v>
      </c>
      <c r="AG104" s="30">
        <v>0</v>
      </c>
      <c r="AH104" s="30">
        <v>0</v>
      </c>
      <c r="AI104" s="30">
        <v>0</v>
      </c>
      <c r="AJ104" s="30">
        <v>0</v>
      </c>
      <c r="AK104" s="33">
        <v>0</v>
      </c>
      <c r="AL104" s="55"/>
      <c r="AM104" s="1"/>
    </row>
    <row r="105" spans="1:39" ht="94.5">
      <c r="A105" s="24"/>
      <c r="B105" s="30" t="s">
        <v>247</v>
      </c>
      <c r="C105" s="30" t="s">
        <v>248</v>
      </c>
      <c r="D105" s="30" t="s">
        <v>35</v>
      </c>
      <c r="E105" s="27">
        <f t="shared" si="2"/>
        <v>0.42399999999999999</v>
      </c>
      <c r="F105" s="32">
        <v>0</v>
      </c>
      <c r="G105" s="32">
        <v>3.6999999999999998E-2</v>
      </c>
      <c r="H105" s="32">
        <v>0.379</v>
      </c>
      <c r="I105" s="33">
        <v>8.0000000000000002E-3</v>
      </c>
      <c r="J105" s="32">
        <v>0.47899999999999998</v>
      </c>
      <c r="K105" s="32">
        <v>0</v>
      </c>
      <c r="L105" s="32">
        <v>9.9000000000000005E-2</v>
      </c>
      <c r="M105" s="32">
        <v>0.38</v>
      </c>
      <c r="N105" s="32">
        <v>0</v>
      </c>
      <c r="O105" s="31">
        <v>5.4999999999999993E-2</v>
      </c>
      <c r="P105" s="31">
        <v>0</v>
      </c>
      <c r="Q105" s="31">
        <v>6.2000000000000006E-2</v>
      </c>
      <c r="R105" s="31">
        <v>1.0000000000000009E-3</v>
      </c>
      <c r="S105" s="31">
        <v>-8.0000000000000002E-3</v>
      </c>
      <c r="T105" s="32">
        <v>0.42100000000000004</v>
      </c>
      <c r="U105" s="32">
        <v>0</v>
      </c>
      <c r="V105" s="32">
        <v>9.9000000000000005E-2</v>
      </c>
      <c r="W105" s="32">
        <v>0.32200000000000001</v>
      </c>
      <c r="X105" s="32">
        <v>0</v>
      </c>
      <c r="Y105" s="31"/>
      <c r="Z105" s="31"/>
      <c r="AA105" s="31"/>
      <c r="AB105" s="31"/>
      <c r="AC105" s="30">
        <v>0</v>
      </c>
      <c r="AD105" s="30">
        <v>0</v>
      </c>
      <c r="AE105" s="30">
        <v>0</v>
      </c>
      <c r="AF105" s="33">
        <v>0</v>
      </c>
      <c r="AG105" s="30">
        <v>0</v>
      </c>
      <c r="AH105" s="30">
        <v>0</v>
      </c>
      <c r="AI105" s="30">
        <v>0</v>
      </c>
      <c r="AJ105" s="30">
        <v>0</v>
      </c>
      <c r="AK105" s="33">
        <v>0</v>
      </c>
      <c r="AL105" s="55"/>
      <c r="AM105" s="1"/>
    </row>
    <row r="106" spans="1:39" ht="31.5">
      <c r="A106" s="24"/>
      <c r="B106" s="30" t="s">
        <v>249</v>
      </c>
      <c r="C106" s="30" t="s">
        <v>250</v>
      </c>
      <c r="D106" s="30" t="s">
        <v>35</v>
      </c>
      <c r="E106" s="27">
        <f t="shared" si="2"/>
        <v>1.6909999999999998</v>
      </c>
      <c r="F106" s="32">
        <v>0</v>
      </c>
      <c r="G106" s="32">
        <v>6.0999999999999999E-2</v>
      </c>
      <c r="H106" s="32">
        <v>0</v>
      </c>
      <c r="I106" s="33">
        <v>1.63</v>
      </c>
      <c r="J106" s="32">
        <v>1.837</v>
      </c>
      <c r="K106" s="32">
        <v>0</v>
      </c>
      <c r="L106" s="32">
        <v>7.1999999999999995E-2</v>
      </c>
      <c r="M106" s="32">
        <v>0</v>
      </c>
      <c r="N106" s="32">
        <v>1.7649999999999999</v>
      </c>
      <c r="O106" s="31">
        <v>0.14600000000000013</v>
      </c>
      <c r="P106" s="31">
        <v>0</v>
      </c>
      <c r="Q106" s="31">
        <v>1.0999999999999996E-2</v>
      </c>
      <c r="R106" s="31">
        <v>0</v>
      </c>
      <c r="S106" s="31">
        <v>0.13500000000000001</v>
      </c>
      <c r="T106" s="32">
        <v>3.04</v>
      </c>
      <c r="U106" s="32">
        <v>0</v>
      </c>
      <c r="V106" s="32">
        <v>0.22</v>
      </c>
      <c r="W106" s="32">
        <v>1.0549999999999999</v>
      </c>
      <c r="X106" s="32">
        <v>1.7650000000000001</v>
      </c>
      <c r="Y106" s="31"/>
      <c r="Z106" s="31"/>
      <c r="AA106" s="31"/>
      <c r="AB106" s="31"/>
      <c r="AC106" s="30">
        <v>0</v>
      </c>
      <c r="AD106" s="30">
        <v>0</v>
      </c>
      <c r="AE106" s="30">
        <v>0</v>
      </c>
      <c r="AF106" s="33">
        <v>0</v>
      </c>
      <c r="AG106" s="30">
        <v>0</v>
      </c>
      <c r="AH106" s="30">
        <v>0</v>
      </c>
      <c r="AI106" s="30">
        <v>0</v>
      </c>
      <c r="AJ106" s="30">
        <v>0</v>
      </c>
      <c r="AK106" s="33">
        <v>0</v>
      </c>
      <c r="AL106" s="55"/>
      <c r="AM106" s="1"/>
    </row>
    <row r="107" spans="1:39" ht="78.75">
      <c r="A107" s="24"/>
      <c r="B107" s="30" t="s">
        <v>251</v>
      </c>
      <c r="C107" s="30" t="s">
        <v>252</v>
      </c>
      <c r="D107" s="30" t="s">
        <v>59</v>
      </c>
      <c r="E107" s="27">
        <f t="shared" si="2"/>
        <v>2.3685176613999999</v>
      </c>
      <c r="F107" s="32">
        <v>0</v>
      </c>
      <c r="G107" s="32">
        <v>1.3737402436119996</v>
      </c>
      <c r="H107" s="32">
        <v>0.94740706456000001</v>
      </c>
      <c r="I107" s="33">
        <v>4.7370353227999998E-2</v>
      </c>
      <c r="J107" s="32">
        <v>3.9685199999999998</v>
      </c>
      <c r="K107" s="32">
        <v>0</v>
      </c>
      <c r="L107" s="32">
        <v>0.44400000000000001</v>
      </c>
      <c r="M107" s="32">
        <v>0</v>
      </c>
      <c r="N107" s="32">
        <v>3.5245199999999999</v>
      </c>
      <c r="O107" s="31">
        <v>1.6000023386</v>
      </c>
      <c r="P107" s="31">
        <v>0</v>
      </c>
      <c r="Q107" s="31">
        <v>-0.92974024361199969</v>
      </c>
      <c r="R107" s="31">
        <v>-0.94740706456000001</v>
      </c>
      <c r="S107" s="31">
        <v>3.4771496467719998</v>
      </c>
      <c r="T107" s="32">
        <v>2.7607999999999997</v>
      </c>
      <c r="U107" s="32">
        <v>0</v>
      </c>
      <c r="V107" s="32">
        <v>0</v>
      </c>
      <c r="W107" s="32">
        <v>0.376</v>
      </c>
      <c r="X107" s="32">
        <v>2.3847999999999998</v>
      </c>
      <c r="Y107" s="31"/>
      <c r="Z107" s="31"/>
      <c r="AA107" s="31"/>
      <c r="AB107" s="31"/>
      <c r="AC107" s="30">
        <v>0</v>
      </c>
      <c r="AD107" s="30">
        <v>0</v>
      </c>
      <c r="AE107" s="30">
        <v>0</v>
      </c>
      <c r="AF107" s="33">
        <v>0</v>
      </c>
      <c r="AG107" s="30">
        <v>0</v>
      </c>
      <c r="AH107" s="30">
        <v>0</v>
      </c>
      <c r="AI107" s="30">
        <v>0</v>
      </c>
      <c r="AJ107" s="30">
        <v>0</v>
      </c>
      <c r="AK107" s="33">
        <v>0</v>
      </c>
      <c r="AL107" s="55"/>
      <c r="AM107" s="1"/>
    </row>
    <row r="108" spans="1:39" ht="31.5">
      <c r="A108" s="24"/>
      <c r="B108" s="30" t="s">
        <v>253</v>
      </c>
      <c r="C108" s="30" t="s">
        <v>254</v>
      </c>
      <c r="D108" s="30" t="s">
        <v>41</v>
      </c>
      <c r="E108" s="27">
        <f t="shared" si="2"/>
        <v>0.97100000000000009</v>
      </c>
      <c r="F108" s="32">
        <v>0</v>
      </c>
      <c r="G108" s="32">
        <v>1.4E-2</v>
      </c>
      <c r="H108" s="32">
        <v>0.92700000000000005</v>
      </c>
      <c r="I108" s="33">
        <v>0.03</v>
      </c>
      <c r="J108" s="32">
        <v>0.97099999999999997</v>
      </c>
      <c r="K108" s="32">
        <v>0</v>
      </c>
      <c r="L108" s="32">
        <v>0</v>
      </c>
      <c r="M108" s="32">
        <v>0</v>
      </c>
      <c r="N108" s="32">
        <v>0.97099999999999997</v>
      </c>
      <c r="O108" s="31">
        <v>0</v>
      </c>
      <c r="P108" s="31">
        <v>0</v>
      </c>
      <c r="Q108" s="31">
        <v>-1.4E-2</v>
      </c>
      <c r="R108" s="31">
        <v>-0.92700000000000005</v>
      </c>
      <c r="S108" s="31">
        <v>0.94099999999999995</v>
      </c>
      <c r="T108" s="32">
        <v>0.83000000000000007</v>
      </c>
      <c r="U108" s="32">
        <v>0</v>
      </c>
      <c r="V108" s="32">
        <v>1.4E-2</v>
      </c>
      <c r="W108" s="32">
        <v>0.78600000000000003</v>
      </c>
      <c r="X108" s="32">
        <v>0.03</v>
      </c>
      <c r="Y108" s="31"/>
      <c r="Z108" s="31"/>
      <c r="AA108" s="31"/>
      <c r="AB108" s="31"/>
      <c r="AC108" s="30">
        <v>0</v>
      </c>
      <c r="AD108" s="30">
        <v>0</v>
      </c>
      <c r="AE108" s="30">
        <v>0</v>
      </c>
      <c r="AF108" s="33">
        <v>0</v>
      </c>
      <c r="AG108" s="30">
        <v>0</v>
      </c>
      <c r="AH108" s="30">
        <v>0</v>
      </c>
      <c r="AI108" s="30">
        <v>0</v>
      </c>
      <c r="AJ108" s="30">
        <v>0</v>
      </c>
      <c r="AK108" s="33">
        <v>0</v>
      </c>
      <c r="AL108" s="55"/>
      <c r="AM108" s="1"/>
    </row>
    <row r="109" spans="1:39" ht="63">
      <c r="A109" s="24"/>
      <c r="B109" s="30" t="s">
        <v>255</v>
      </c>
      <c r="C109" s="30" t="s">
        <v>256</v>
      </c>
      <c r="D109" s="30" t="s">
        <v>50</v>
      </c>
      <c r="E109" s="27">
        <f t="shared" si="2"/>
        <v>1E-3</v>
      </c>
      <c r="F109" s="32">
        <v>0</v>
      </c>
      <c r="G109" s="32">
        <v>0</v>
      </c>
      <c r="H109" s="32">
        <v>0</v>
      </c>
      <c r="I109" s="33">
        <v>1E-3</v>
      </c>
      <c r="J109" s="32">
        <v>1.3169999999999999</v>
      </c>
      <c r="K109" s="32">
        <v>0</v>
      </c>
      <c r="L109" s="32">
        <v>1.208</v>
      </c>
      <c r="M109" s="32">
        <v>0</v>
      </c>
      <c r="N109" s="32">
        <v>0.10899999999999999</v>
      </c>
      <c r="O109" s="31">
        <v>1.3160000000000001</v>
      </c>
      <c r="P109" s="31">
        <v>0</v>
      </c>
      <c r="Q109" s="31">
        <v>1.208</v>
      </c>
      <c r="R109" s="31">
        <v>0</v>
      </c>
      <c r="S109" s="31">
        <v>0.10799999999999998</v>
      </c>
      <c r="T109" s="32">
        <v>2.5329999999999999</v>
      </c>
      <c r="U109" s="32">
        <v>0</v>
      </c>
      <c r="V109" s="32">
        <v>2.4249999999999998</v>
      </c>
      <c r="W109" s="32">
        <v>0</v>
      </c>
      <c r="X109" s="32">
        <v>0.1080000000000001</v>
      </c>
      <c r="Y109" s="31"/>
      <c r="Z109" s="31"/>
      <c r="AA109" s="31"/>
      <c r="AB109" s="31"/>
      <c r="AC109" s="30">
        <v>0</v>
      </c>
      <c r="AD109" s="30">
        <v>0</v>
      </c>
      <c r="AE109" s="30">
        <v>0</v>
      </c>
      <c r="AF109" s="33">
        <v>0</v>
      </c>
      <c r="AG109" s="30">
        <v>0</v>
      </c>
      <c r="AH109" s="30">
        <v>0</v>
      </c>
      <c r="AI109" s="30">
        <v>0</v>
      </c>
      <c r="AJ109" s="30">
        <v>0</v>
      </c>
      <c r="AK109" s="33">
        <v>0</v>
      </c>
      <c r="AL109" s="55"/>
      <c r="AM109" s="1"/>
    </row>
    <row r="110" spans="1:39" ht="31.5">
      <c r="A110" s="24"/>
      <c r="B110" s="30" t="s">
        <v>257</v>
      </c>
      <c r="C110" s="30" t="s">
        <v>258</v>
      </c>
      <c r="D110" s="30" t="s">
        <v>32</v>
      </c>
      <c r="E110" s="27">
        <f t="shared" si="2"/>
        <v>4.5716210400000001</v>
      </c>
      <c r="F110" s="32">
        <v>0.17699999999999999</v>
      </c>
      <c r="G110" s="32">
        <v>1.5948168559999996</v>
      </c>
      <c r="H110" s="32">
        <v>2.5712420800000002</v>
      </c>
      <c r="I110" s="33">
        <v>0.2285621039999999</v>
      </c>
      <c r="J110" s="32">
        <v>6.4220000000000006</v>
      </c>
      <c r="K110" s="32">
        <v>0.17699999999999999</v>
      </c>
      <c r="L110" s="32">
        <v>3.2580360860000024</v>
      </c>
      <c r="M110" s="32">
        <v>2.0569936640000002</v>
      </c>
      <c r="N110" s="32">
        <v>0.92997024999999844</v>
      </c>
      <c r="O110" s="31">
        <v>1.8503789600000005</v>
      </c>
      <c r="P110" s="31">
        <v>0</v>
      </c>
      <c r="Q110" s="31">
        <v>1.6632192300000028</v>
      </c>
      <c r="R110" s="31">
        <v>-0.51424841600000004</v>
      </c>
      <c r="S110" s="31">
        <v>0.70140814599999857</v>
      </c>
      <c r="T110" s="32">
        <v>6.7245625999999987</v>
      </c>
      <c r="U110" s="32">
        <v>0.19508475</v>
      </c>
      <c r="V110" s="32">
        <v>2.35087124</v>
      </c>
      <c r="W110" s="32">
        <v>3.2486363599999999</v>
      </c>
      <c r="X110" s="32">
        <v>0.92997024999999844</v>
      </c>
      <c r="Y110" s="31"/>
      <c r="Z110" s="31"/>
      <c r="AA110" s="31"/>
      <c r="AB110" s="31"/>
      <c r="AC110" s="30">
        <v>0</v>
      </c>
      <c r="AD110" s="30">
        <v>0</v>
      </c>
      <c r="AE110" s="30">
        <v>0</v>
      </c>
      <c r="AF110" s="33">
        <v>0</v>
      </c>
      <c r="AG110" s="30">
        <v>0</v>
      </c>
      <c r="AH110" s="30">
        <v>0</v>
      </c>
      <c r="AI110" s="30">
        <v>0</v>
      </c>
      <c r="AJ110" s="30">
        <v>0</v>
      </c>
      <c r="AK110" s="33">
        <v>0</v>
      </c>
      <c r="AL110" s="55"/>
      <c r="AM110" s="1"/>
    </row>
    <row r="111" spans="1:39" ht="31.5">
      <c r="A111" s="24"/>
      <c r="B111" s="30" t="s">
        <v>259</v>
      </c>
      <c r="C111" s="30" t="s">
        <v>260</v>
      </c>
      <c r="D111" s="30" t="s">
        <v>32</v>
      </c>
      <c r="E111" s="27">
        <f t="shared" si="2"/>
        <v>0.82499999999999996</v>
      </c>
      <c r="F111" s="32">
        <v>0</v>
      </c>
      <c r="G111" s="32">
        <v>0.82499999999999996</v>
      </c>
      <c r="H111" s="32">
        <v>0</v>
      </c>
      <c r="I111" s="33">
        <v>0</v>
      </c>
      <c r="J111" s="32">
        <v>0.82547999999999999</v>
      </c>
      <c r="K111" s="32">
        <v>0</v>
      </c>
      <c r="L111" s="32">
        <v>0.82547999999999999</v>
      </c>
      <c r="M111" s="32">
        <v>0</v>
      </c>
      <c r="N111" s="32">
        <v>0</v>
      </c>
      <c r="O111" s="31">
        <v>4.8000000000003595E-4</v>
      </c>
      <c r="P111" s="31">
        <v>0</v>
      </c>
      <c r="Q111" s="31">
        <v>4.8000000000003595E-4</v>
      </c>
      <c r="R111" s="31">
        <v>0</v>
      </c>
      <c r="S111" s="31">
        <v>0</v>
      </c>
      <c r="T111" s="32">
        <v>0</v>
      </c>
      <c r="U111" s="32">
        <v>0</v>
      </c>
      <c r="V111" s="32">
        <v>0</v>
      </c>
      <c r="W111" s="32">
        <v>0</v>
      </c>
      <c r="X111" s="32">
        <v>0</v>
      </c>
      <c r="Y111" s="31"/>
      <c r="Z111" s="31"/>
      <c r="AA111" s="31"/>
      <c r="AB111" s="31"/>
      <c r="AC111" s="30">
        <v>0</v>
      </c>
      <c r="AD111" s="30">
        <v>0</v>
      </c>
      <c r="AE111" s="30">
        <v>0</v>
      </c>
      <c r="AF111" s="33">
        <v>0</v>
      </c>
      <c r="AG111" s="30">
        <v>0</v>
      </c>
      <c r="AH111" s="30">
        <v>0</v>
      </c>
      <c r="AI111" s="30">
        <v>0</v>
      </c>
      <c r="AJ111" s="30">
        <v>0</v>
      </c>
      <c r="AK111" s="33">
        <v>0</v>
      </c>
      <c r="AL111" s="55"/>
      <c r="AM111" s="1"/>
    </row>
    <row r="112" spans="1:39" ht="31.5">
      <c r="A112" s="24"/>
      <c r="B112" s="30" t="s">
        <v>261</v>
      </c>
      <c r="C112" s="30" t="s">
        <v>262</v>
      </c>
      <c r="D112" s="30" t="s">
        <v>32</v>
      </c>
      <c r="E112" s="27">
        <f t="shared" si="2"/>
        <v>22.591999999999999</v>
      </c>
      <c r="F112" s="32">
        <v>0</v>
      </c>
      <c r="G112" s="32">
        <v>1.4290400000000005</v>
      </c>
      <c r="H112" s="32">
        <v>20.155199999999997</v>
      </c>
      <c r="I112" s="33">
        <v>1.00776</v>
      </c>
      <c r="J112" s="32">
        <v>15.297359999999998</v>
      </c>
      <c r="K112" s="32">
        <v>8.2081828899999962</v>
      </c>
      <c r="L112" s="32">
        <v>0</v>
      </c>
      <c r="M112" s="32">
        <v>0</v>
      </c>
      <c r="N112" s="32">
        <v>7.0891771100000005</v>
      </c>
      <c r="O112" s="31">
        <v>-7.2946400000000011</v>
      </c>
      <c r="P112" s="31">
        <v>8.2081828899999962</v>
      </c>
      <c r="Q112" s="31">
        <v>-1.4290400000000005</v>
      </c>
      <c r="R112" s="31">
        <v>-20.155199999999997</v>
      </c>
      <c r="S112" s="31">
        <v>6.0814171100000003</v>
      </c>
      <c r="T112" s="32">
        <v>12.545177110000001</v>
      </c>
      <c r="U112" s="32">
        <v>5.4560000000000004</v>
      </c>
      <c r="V112" s="32">
        <v>0</v>
      </c>
      <c r="W112" s="32">
        <v>0</v>
      </c>
      <c r="X112" s="32">
        <v>7.0891771100000005</v>
      </c>
      <c r="Y112" s="31"/>
      <c r="Z112" s="31"/>
      <c r="AA112" s="31"/>
      <c r="AB112" s="31"/>
      <c r="AC112" s="30">
        <v>0</v>
      </c>
      <c r="AD112" s="30">
        <v>0</v>
      </c>
      <c r="AE112" s="30">
        <v>0</v>
      </c>
      <c r="AF112" s="33">
        <v>0</v>
      </c>
      <c r="AG112" s="30">
        <v>0</v>
      </c>
      <c r="AH112" s="30">
        <v>0</v>
      </c>
      <c r="AI112" s="30">
        <v>0</v>
      </c>
      <c r="AJ112" s="30">
        <v>0</v>
      </c>
      <c r="AK112" s="33">
        <v>0</v>
      </c>
      <c r="AL112" s="55"/>
      <c r="AM112" s="1"/>
    </row>
    <row r="113" spans="1:39" ht="15.75">
      <c r="A113" s="24"/>
      <c r="B113" s="30" t="s">
        <v>263</v>
      </c>
      <c r="C113" s="30" t="s">
        <v>264</v>
      </c>
      <c r="D113" s="30" t="s">
        <v>32</v>
      </c>
      <c r="E113" s="27">
        <f t="shared" si="2"/>
        <v>3.0230000000000001</v>
      </c>
      <c r="F113" s="32">
        <v>0</v>
      </c>
      <c r="G113" s="32">
        <v>1.0844951408000003</v>
      </c>
      <c r="H113" s="32">
        <v>1.8461951039999998</v>
      </c>
      <c r="I113" s="33">
        <v>9.2309755199999982E-2</v>
      </c>
      <c r="J113" s="32">
        <v>2.5449999999999999</v>
      </c>
      <c r="K113" s="32">
        <v>0</v>
      </c>
      <c r="L113" s="32">
        <v>0.6481784960000001</v>
      </c>
      <c r="M113" s="32">
        <v>1.8461951039999998</v>
      </c>
      <c r="N113" s="32">
        <v>5.0626400000000071E-2</v>
      </c>
      <c r="O113" s="31">
        <v>-0.4780000000000002</v>
      </c>
      <c r="P113" s="31">
        <v>0</v>
      </c>
      <c r="Q113" s="31">
        <v>-0.43631664480000021</v>
      </c>
      <c r="R113" s="31">
        <v>0</v>
      </c>
      <c r="S113" s="31">
        <v>-4.1683355199999911E-2</v>
      </c>
      <c r="T113" s="32">
        <v>2.6541934</v>
      </c>
      <c r="U113" s="32">
        <v>0</v>
      </c>
      <c r="V113" s="32">
        <v>2.603567</v>
      </c>
      <c r="W113" s="32">
        <v>0</v>
      </c>
      <c r="X113" s="32">
        <v>5.0626400000000071E-2</v>
      </c>
      <c r="Y113" s="31"/>
      <c r="Z113" s="31"/>
      <c r="AA113" s="31"/>
      <c r="AB113" s="31"/>
      <c r="AC113" s="30">
        <v>0</v>
      </c>
      <c r="AD113" s="30">
        <v>0</v>
      </c>
      <c r="AE113" s="30">
        <v>0</v>
      </c>
      <c r="AF113" s="33">
        <v>0</v>
      </c>
      <c r="AG113" s="30">
        <v>0</v>
      </c>
      <c r="AH113" s="30">
        <v>0</v>
      </c>
      <c r="AI113" s="30">
        <v>0</v>
      </c>
      <c r="AJ113" s="30">
        <v>0</v>
      </c>
      <c r="AK113" s="33">
        <v>0</v>
      </c>
      <c r="AL113" s="55"/>
      <c r="AM113" s="1"/>
    </row>
    <row r="114" spans="1:39" ht="31.5">
      <c r="A114" s="24"/>
      <c r="B114" s="30" t="s">
        <v>265</v>
      </c>
      <c r="C114" s="30" t="s">
        <v>266</v>
      </c>
      <c r="D114" s="30" t="s">
        <v>76</v>
      </c>
      <c r="E114" s="27">
        <f t="shared" si="2"/>
        <v>39.35163</v>
      </c>
      <c r="F114" s="32">
        <v>5.4586600000000001</v>
      </c>
      <c r="G114" s="32">
        <v>33.236469999999997</v>
      </c>
      <c r="H114" s="32">
        <v>0</v>
      </c>
      <c r="I114" s="33">
        <v>0.65650000000000119</v>
      </c>
      <c r="J114" s="32">
        <v>52.260000000000005</v>
      </c>
      <c r="K114" s="32">
        <v>4.3410000000000002</v>
      </c>
      <c r="L114" s="32">
        <v>45.437000000000005</v>
      </c>
      <c r="M114" s="32">
        <v>0</v>
      </c>
      <c r="N114" s="32">
        <v>2.4820000000000002</v>
      </c>
      <c r="O114" s="31">
        <v>12.908370000000005</v>
      </c>
      <c r="P114" s="31">
        <v>-1.1176599999999999</v>
      </c>
      <c r="Q114" s="31">
        <v>12.200530000000008</v>
      </c>
      <c r="R114" s="31">
        <v>0</v>
      </c>
      <c r="S114" s="31">
        <v>1.825499999999999</v>
      </c>
      <c r="T114" s="32">
        <v>48.180999999999997</v>
      </c>
      <c r="U114" s="32">
        <v>1.175</v>
      </c>
      <c r="V114" s="32">
        <v>36.241</v>
      </c>
      <c r="W114" s="32">
        <v>3.2749999999999999</v>
      </c>
      <c r="X114" s="32">
        <v>7.49</v>
      </c>
      <c r="Y114" s="31"/>
      <c r="Z114" s="31"/>
      <c r="AA114" s="31"/>
      <c r="AB114" s="31"/>
      <c r="AC114" s="30">
        <v>0</v>
      </c>
      <c r="AD114" s="30">
        <v>0</v>
      </c>
      <c r="AE114" s="30">
        <v>0</v>
      </c>
      <c r="AF114" s="33">
        <v>0</v>
      </c>
      <c r="AG114" s="30">
        <v>0</v>
      </c>
      <c r="AH114" s="30">
        <v>0</v>
      </c>
      <c r="AI114" s="30">
        <v>0</v>
      </c>
      <c r="AJ114" s="30">
        <v>0</v>
      </c>
      <c r="AK114" s="33">
        <v>0</v>
      </c>
      <c r="AL114" s="55"/>
      <c r="AM114" s="1"/>
    </row>
    <row r="115" spans="1:39" ht="47.25">
      <c r="A115" s="24"/>
      <c r="B115" s="30" t="s">
        <v>267</v>
      </c>
      <c r="C115" s="30" t="s">
        <v>268</v>
      </c>
      <c r="D115" s="30" t="s">
        <v>81</v>
      </c>
      <c r="E115" s="27">
        <f t="shared" si="2"/>
        <v>1E-3</v>
      </c>
      <c r="F115" s="32">
        <v>0</v>
      </c>
      <c r="G115" s="32">
        <v>0</v>
      </c>
      <c r="H115" s="32">
        <v>0</v>
      </c>
      <c r="I115" s="33">
        <v>1E-3</v>
      </c>
      <c r="J115" s="32">
        <v>1.29</v>
      </c>
      <c r="K115" s="32">
        <v>0</v>
      </c>
      <c r="L115" s="32">
        <v>0.61442211999999996</v>
      </c>
      <c r="M115" s="32">
        <v>0.58578037999999999</v>
      </c>
      <c r="N115" s="32">
        <v>8.9797499999999864E-2</v>
      </c>
      <c r="O115" s="31">
        <v>1.2890000000000001</v>
      </c>
      <c r="P115" s="31">
        <v>0</v>
      </c>
      <c r="Q115" s="31">
        <v>0.61442211999999996</v>
      </c>
      <c r="R115" s="31">
        <v>0.58578037999999999</v>
      </c>
      <c r="S115" s="31">
        <v>8.8797499999999863E-2</v>
      </c>
      <c r="T115" s="32">
        <v>1.29</v>
      </c>
      <c r="U115" s="32">
        <v>0</v>
      </c>
      <c r="V115" s="32">
        <v>0.61442211999999996</v>
      </c>
      <c r="W115" s="32">
        <v>0.58578037999999999</v>
      </c>
      <c r="X115" s="32">
        <v>8.9797499999999864E-2</v>
      </c>
      <c r="Y115" s="31"/>
      <c r="Z115" s="31"/>
      <c r="AA115" s="31"/>
      <c r="AB115" s="31"/>
      <c r="AC115" s="30">
        <v>0</v>
      </c>
      <c r="AD115" s="30">
        <v>0</v>
      </c>
      <c r="AE115" s="30">
        <v>0</v>
      </c>
      <c r="AF115" s="33">
        <v>0</v>
      </c>
      <c r="AG115" s="30">
        <v>0</v>
      </c>
      <c r="AH115" s="30">
        <v>0</v>
      </c>
      <c r="AI115" s="30">
        <v>0</v>
      </c>
      <c r="AJ115" s="30">
        <v>0</v>
      </c>
      <c r="AK115" s="33">
        <v>0</v>
      </c>
      <c r="AL115" s="55"/>
      <c r="AM115" s="1"/>
    </row>
    <row r="116" spans="1:39" ht="63">
      <c r="A116" s="24"/>
      <c r="B116" s="30" t="s">
        <v>269</v>
      </c>
      <c r="C116" s="30" t="s">
        <v>270</v>
      </c>
      <c r="D116" s="30" t="s">
        <v>81</v>
      </c>
      <c r="E116" s="27">
        <f t="shared" si="2"/>
        <v>0.24</v>
      </c>
      <c r="F116" s="32">
        <v>0.24</v>
      </c>
      <c r="G116" s="32">
        <v>0</v>
      </c>
      <c r="H116" s="32">
        <v>0</v>
      </c>
      <c r="I116" s="33">
        <v>0</v>
      </c>
      <c r="J116" s="32">
        <v>3.8499999999999996</v>
      </c>
      <c r="K116" s="32">
        <v>0.24</v>
      </c>
      <c r="L116" s="32">
        <v>1.2495975000000001</v>
      </c>
      <c r="M116" s="32">
        <v>2.1170217999999998</v>
      </c>
      <c r="N116" s="32">
        <v>0.24338069999999945</v>
      </c>
      <c r="O116" s="31">
        <v>3.6099999999999994</v>
      </c>
      <c r="P116" s="31">
        <v>0</v>
      </c>
      <c r="Q116" s="31">
        <v>1.2495975000000001</v>
      </c>
      <c r="R116" s="31">
        <v>2.1170217999999998</v>
      </c>
      <c r="S116" s="31">
        <v>0.24338069999999945</v>
      </c>
      <c r="T116" s="32">
        <v>3.6109999999999998</v>
      </c>
      <c r="U116" s="32">
        <v>0</v>
      </c>
      <c r="V116" s="32">
        <v>1.2495975000000001</v>
      </c>
      <c r="W116" s="32">
        <v>2.1170217999999998</v>
      </c>
      <c r="X116" s="32">
        <v>0.24438069999999978</v>
      </c>
      <c r="Y116" s="31"/>
      <c r="Z116" s="31"/>
      <c r="AA116" s="31"/>
      <c r="AB116" s="31"/>
      <c r="AC116" s="30">
        <v>0</v>
      </c>
      <c r="AD116" s="30">
        <v>0</v>
      </c>
      <c r="AE116" s="30">
        <v>0</v>
      </c>
      <c r="AF116" s="33">
        <v>0</v>
      </c>
      <c r="AG116" s="30">
        <v>0</v>
      </c>
      <c r="AH116" s="30">
        <v>0</v>
      </c>
      <c r="AI116" s="30">
        <v>0</v>
      </c>
      <c r="AJ116" s="30">
        <v>0</v>
      </c>
      <c r="AK116" s="33">
        <v>0</v>
      </c>
      <c r="AL116" s="55"/>
      <c r="AM116" s="1"/>
    </row>
    <row r="117" spans="1:39" ht="110.25">
      <c r="A117" s="24"/>
      <c r="B117" s="30" t="s">
        <v>271</v>
      </c>
      <c r="C117" s="30" t="s">
        <v>272</v>
      </c>
      <c r="D117" s="30" t="s">
        <v>81</v>
      </c>
      <c r="E117" s="27">
        <f t="shared" si="2"/>
        <v>5.0631921300000009</v>
      </c>
      <c r="F117" s="32">
        <v>0</v>
      </c>
      <c r="G117" s="32">
        <v>5.0631921300000009</v>
      </c>
      <c r="H117" s="32">
        <v>0</v>
      </c>
      <c r="I117" s="33">
        <v>0</v>
      </c>
      <c r="J117" s="32">
        <v>5.0631921300000009</v>
      </c>
      <c r="K117" s="32">
        <v>0</v>
      </c>
      <c r="L117" s="32">
        <v>3.4780000000000002</v>
      </c>
      <c r="M117" s="32">
        <v>0</v>
      </c>
      <c r="N117" s="32">
        <v>1.5851921300000007</v>
      </c>
      <c r="O117" s="31">
        <v>0</v>
      </c>
      <c r="P117" s="31">
        <v>0</v>
      </c>
      <c r="Q117" s="31">
        <v>-1.5851921300000007</v>
      </c>
      <c r="R117" s="31">
        <v>0</v>
      </c>
      <c r="S117" s="31">
        <v>1.5851921300000007</v>
      </c>
      <c r="T117" s="32">
        <v>6.8569999999999993</v>
      </c>
      <c r="U117" s="32">
        <v>0</v>
      </c>
      <c r="V117" s="32">
        <v>6.7</v>
      </c>
      <c r="W117" s="32">
        <v>0</v>
      </c>
      <c r="X117" s="32">
        <v>0.15699999999999914</v>
      </c>
      <c r="Y117" s="31"/>
      <c r="Z117" s="31"/>
      <c r="AA117" s="31"/>
      <c r="AB117" s="31"/>
      <c r="AC117" s="30">
        <v>0</v>
      </c>
      <c r="AD117" s="30">
        <v>0</v>
      </c>
      <c r="AE117" s="30">
        <v>0</v>
      </c>
      <c r="AF117" s="33">
        <v>0</v>
      </c>
      <c r="AG117" s="30">
        <v>0</v>
      </c>
      <c r="AH117" s="30">
        <v>0</v>
      </c>
      <c r="AI117" s="30">
        <v>0</v>
      </c>
      <c r="AJ117" s="30">
        <v>0</v>
      </c>
      <c r="AK117" s="33">
        <v>0</v>
      </c>
      <c r="AL117" s="55"/>
      <c r="AM117" s="1"/>
    </row>
    <row r="118" spans="1:39" ht="47.25">
      <c r="A118" s="24"/>
      <c r="B118" s="30" t="s">
        <v>273</v>
      </c>
      <c r="C118" s="30" t="s">
        <v>274</v>
      </c>
      <c r="D118" s="30" t="s">
        <v>81</v>
      </c>
      <c r="E118" s="27">
        <f t="shared" si="2"/>
        <v>7.778999999999999</v>
      </c>
      <c r="F118" s="32">
        <v>0</v>
      </c>
      <c r="G118" s="32">
        <v>7.778999999999999</v>
      </c>
      <c r="H118" s="32">
        <v>0</v>
      </c>
      <c r="I118" s="33">
        <v>0</v>
      </c>
      <c r="J118" s="32">
        <v>7.7789999999999999</v>
      </c>
      <c r="K118" s="32">
        <v>0</v>
      </c>
      <c r="L118" s="32">
        <v>7.28</v>
      </c>
      <c r="M118" s="32">
        <v>0</v>
      </c>
      <c r="N118" s="32">
        <v>0.499</v>
      </c>
      <c r="O118" s="31">
        <v>0</v>
      </c>
      <c r="P118" s="31">
        <v>0</v>
      </c>
      <c r="Q118" s="31">
        <v>-0.49899999999999878</v>
      </c>
      <c r="R118" s="31">
        <v>0</v>
      </c>
      <c r="S118" s="31">
        <v>0.499</v>
      </c>
      <c r="T118" s="32">
        <v>12.186999999999999</v>
      </c>
      <c r="U118" s="32">
        <v>0.23719900000000002</v>
      </c>
      <c r="V118" s="32">
        <v>11.690635070000001</v>
      </c>
      <c r="W118" s="32">
        <v>0</v>
      </c>
      <c r="X118" s="32">
        <v>0.25916592999999821</v>
      </c>
      <c r="Y118" s="31"/>
      <c r="Z118" s="31"/>
      <c r="AA118" s="31"/>
      <c r="AB118" s="31"/>
      <c r="AC118" s="30">
        <v>0</v>
      </c>
      <c r="AD118" s="30">
        <v>0</v>
      </c>
      <c r="AE118" s="30">
        <v>0</v>
      </c>
      <c r="AF118" s="33">
        <v>0</v>
      </c>
      <c r="AG118" s="30">
        <v>0</v>
      </c>
      <c r="AH118" s="30">
        <v>0</v>
      </c>
      <c r="AI118" s="30">
        <v>0</v>
      </c>
      <c r="AJ118" s="30">
        <v>0</v>
      </c>
      <c r="AK118" s="33">
        <v>0</v>
      </c>
      <c r="AL118" s="55"/>
      <c r="AM118" s="1"/>
    </row>
    <row r="119" spans="1:39" ht="47.25">
      <c r="A119" s="24"/>
      <c r="B119" s="30" t="s">
        <v>275</v>
      </c>
      <c r="C119" s="30" t="s">
        <v>276</v>
      </c>
      <c r="D119" s="30" t="s">
        <v>81</v>
      </c>
      <c r="E119" s="27">
        <f t="shared" si="2"/>
        <v>1E-3</v>
      </c>
      <c r="F119" s="32">
        <v>0</v>
      </c>
      <c r="G119" s="32">
        <v>0</v>
      </c>
      <c r="H119" s="32">
        <v>0</v>
      </c>
      <c r="I119" s="33">
        <v>1E-3</v>
      </c>
      <c r="J119" s="32">
        <v>0.69599999999999995</v>
      </c>
      <c r="K119" s="32">
        <v>0</v>
      </c>
      <c r="L119" s="32">
        <v>0.29853343999999998</v>
      </c>
      <c r="M119" s="32">
        <v>0.34874763999999997</v>
      </c>
      <c r="N119" s="32">
        <v>4.8718919999999999E-2</v>
      </c>
      <c r="O119" s="31">
        <v>0.69499999999999995</v>
      </c>
      <c r="P119" s="31">
        <v>0</v>
      </c>
      <c r="Q119" s="31">
        <v>0.29853343999999998</v>
      </c>
      <c r="R119" s="31">
        <v>0.34874763999999997</v>
      </c>
      <c r="S119" s="31">
        <v>4.7718919999999998E-2</v>
      </c>
      <c r="T119" s="32">
        <v>0.69599999999999995</v>
      </c>
      <c r="U119" s="32">
        <v>0</v>
      </c>
      <c r="V119" s="32">
        <v>0.29853343999999998</v>
      </c>
      <c r="W119" s="32">
        <v>0.34874763999999997</v>
      </c>
      <c r="X119" s="32">
        <v>4.8718919999999999E-2</v>
      </c>
      <c r="Y119" s="31"/>
      <c r="Z119" s="31"/>
      <c r="AA119" s="31"/>
      <c r="AB119" s="31"/>
      <c r="AC119" s="30">
        <v>0</v>
      </c>
      <c r="AD119" s="30">
        <v>0</v>
      </c>
      <c r="AE119" s="30">
        <v>0</v>
      </c>
      <c r="AF119" s="33">
        <v>0</v>
      </c>
      <c r="AG119" s="30">
        <v>0</v>
      </c>
      <c r="AH119" s="30">
        <v>0</v>
      </c>
      <c r="AI119" s="30">
        <v>0</v>
      </c>
      <c r="AJ119" s="30">
        <v>0</v>
      </c>
      <c r="AK119" s="33">
        <v>0</v>
      </c>
      <c r="AL119" s="55"/>
      <c r="AM119" s="1"/>
    </row>
    <row r="120" spans="1:39" ht="63">
      <c r="A120" s="24"/>
      <c r="B120" s="30" t="s">
        <v>277</v>
      </c>
      <c r="C120" s="30" t="s">
        <v>278</v>
      </c>
      <c r="D120" s="30" t="s">
        <v>81</v>
      </c>
      <c r="E120" s="27">
        <f t="shared" si="2"/>
        <v>0.39400000000000002</v>
      </c>
      <c r="F120" s="32">
        <v>0.39400000000000002</v>
      </c>
      <c r="G120" s="32">
        <v>0</v>
      </c>
      <c r="H120" s="32">
        <v>0</v>
      </c>
      <c r="I120" s="33">
        <v>0</v>
      </c>
      <c r="J120" s="32">
        <v>0.39400000000000002</v>
      </c>
      <c r="K120" s="32">
        <v>0</v>
      </c>
      <c r="L120" s="32">
        <v>0</v>
      </c>
      <c r="M120" s="32">
        <v>0</v>
      </c>
      <c r="N120" s="32">
        <v>0.39400000000000002</v>
      </c>
      <c r="O120" s="31">
        <v>0</v>
      </c>
      <c r="P120" s="31">
        <v>-0.39400000000000002</v>
      </c>
      <c r="Q120" s="31">
        <v>0</v>
      </c>
      <c r="R120" s="31">
        <v>0</v>
      </c>
      <c r="S120" s="31">
        <v>0.39400000000000002</v>
      </c>
      <c r="T120" s="32">
        <v>0.39400000000000002</v>
      </c>
      <c r="U120" s="32">
        <v>0.37363948999999996</v>
      </c>
      <c r="V120" s="32">
        <v>0</v>
      </c>
      <c r="W120" s="32">
        <v>0</v>
      </c>
      <c r="X120" s="32">
        <v>2.0360510000000054E-2</v>
      </c>
      <c r="Y120" s="31"/>
      <c r="Z120" s="31"/>
      <c r="AA120" s="31"/>
      <c r="AB120" s="31"/>
      <c r="AC120" s="30">
        <v>0</v>
      </c>
      <c r="AD120" s="30">
        <v>0</v>
      </c>
      <c r="AE120" s="30">
        <v>0</v>
      </c>
      <c r="AF120" s="33">
        <v>0</v>
      </c>
      <c r="AG120" s="30">
        <v>0</v>
      </c>
      <c r="AH120" s="30">
        <v>0</v>
      </c>
      <c r="AI120" s="30">
        <v>0</v>
      </c>
      <c r="AJ120" s="30">
        <v>0</v>
      </c>
      <c r="AK120" s="33">
        <v>0</v>
      </c>
      <c r="AL120" s="55"/>
      <c r="AM120" s="1"/>
    </row>
    <row r="121" spans="1:39" ht="47.25">
      <c r="A121" s="24"/>
      <c r="B121" s="30" t="s">
        <v>279</v>
      </c>
      <c r="C121" s="30" t="s">
        <v>280</v>
      </c>
      <c r="D121" s="30" t="s">
        <v>81</v>
      </c>
      <c r="E121" s="27">
        <f t="shared" si="2"/>
        <v>0.314</v>
      </c>
      <c r="F121" s="32">
        <v>0.314</v>
      </c>
      <c r="G121" s="32">
        <v>0</v>
      </c>
      <c r="H121" s="32">
        <v>0</v>
      </c>
      <c r="I121" s="33">
        <v>0</v>
      </c>
      <c r="J121" s="32">
        <v>0.314</v>
      </c>
      <c r="K121" s="32">
        <v>0</v>
      </c>
      <c r="L121" s="32">
        <v>0.30399999999999999</v>
      </c>
      <c r="M121" s="32">
        <v>0</v>
      </c>
      <c r="N121" s="32">
        <v>1.0000000000000009E-2</v>
      </c>
      <c r="O121" s="31">
        <v>0</v>
      </c>
      <c r="P121" s="31">
        <v>-0.314</v>
      </c>
      <c r="Q121" s="31">
        <v>0.30399999999999999</v>
      </c>
      <c r="R121" s="31">
        <v>0</v>
      </c>
      <c r="S121" s="31">
        <v>1.0000000000000009E-2</v>
      </c>
      <c r="T121" s="32">
        <v>0.314</v>
      </c>
      <c r="U121" s="32">
        <v>0.29789952000000003</v>
      </c>
      <c r="V121" s="32">
        <v>0</v>
      </c>
      <c r="W121" s="32">
        <v>0</v>
      </c>
      <c r="X121" s="32">
        <v>1.6100479999999973E-2</v>
      </c>
      <c r="Y121" s="31"/>
      <c r="Z121" s="31"/>
      <c r="AA121" s="31"/>
      <c r="AB121" s="31"/>
      <c r="AC121" s="30">
        <v>0</v>
      </c>
      <c r="AD121" s="30">
        <v>0</v>
      </c>
      <c r="AE121" s="30">
        <v>0</v>
      </c>
      <c r="AF121" s="33">
        <v>0</v>
      </c>
      <c r="AG121" s="30">
        <v>0</v>
      </c>
      <c r="AH121" s="30">
        <v>0</v>
      </c>
      <c r="AI121" s="30">
        <v>0</v>
      </c>
      <c r="AJ121" s="30">
        <v>0</v>
      </c>
      <c r="AK121" s="33">
        <v>0</v>
      </c>
      <c r="AL121" s="55"/>
      <c r="AM121" s="1"/>
    </row>
    <row r="122" spans="1:39" ht="94.5">
      <c r="A122" s="24"/>
      <c r="B122" s="30" t="s">
        <v>281</v>
      </c>
      <c r="C122" s="30" t="s">
        <v>282</v>
      </c>
      <c r="D122" s="30" t="s">
        <v>81</v>
      </c>
      <c r="E122" s="27">
        <f t="shared" si="2"/>
        <v>3.2520000000000002</v>
      </c>
      <c r="F122" s="32">
        <v>0</v>
      </c>
      <c r="G122" s="32">
        <v>3.2520000000000002</v>
      </c>
      <c r="H122" s="32">
        <v>0</v>
      </c>
      <c r="I122" s="33">
        <v>0</v>
      </c>
      <c r="J122" s="32">
        <v>3.2520000000000002</v>
      </c>
      <c r="K122" s="32">
        <v>0</v>
      </c>
      <c r="L122" s="32">
        <v>3.2480000000000002</v>
      </c>
      <c r="M122" s="32">
        <v>0</v>
      </c>
      <c r="N122" s="32">
        <v>4.0000000000000001E-3</v>
      </c>
      <c r="O122" s="31">
        <v>0</v>
      </c>
      <c r="P122" s="31">
        <v>0</v>
      </c>
      <c r="Q122" s="31">
        <v>-4.0000000000000036E-3</v>
      </c>
      <c r="R122" s="31">
        <v>0</v>
      </c>
      <c r="S122" s="31">
        <v>4.0000000000000001E-3</v>
      </c>
      <c r="T122" s="32">
        <v>0.19500000000000001</v>
      </c>
      <c r="U122" s="32">
        <v>0</v>
      </c>
      <c r="V122" s="32">
        <v>0</v>
      </c>
      <c r="W122" s="32">
        <v>0</v>
      </c>
      <c r="X122" s="32">
        <v>0.19500000000000001</v>
      </c>
      <c r="Y122" s="31"/>
      <c r="Z122" s="31"/>
      <c r="AA122" s="31"/>
      <c r="AB122" s="31"/>
      <c r="AC122" s="30">
        <v>0</v>
      </c>
      <c r="AD122" s="30">
        <v>0</v>
      </c>
      <c r="AE122" s="30">
        <v>0</v>
      </c>
      <c r="AF122" s="33">
        <v>0</v>
      </c>
      <c r="AG122" s="30">
        <v>0</v>
      </c>
      <c r="AH122" s="30">
        <v>0</v>
      </c>
      <c r="AI122" s="30">
        <v>0</v>
      </c>
      <c r="AJ122" s="30">
        <v>0</v>
      </c>
      <c r="AK122" s="33">
        <v>0</v>
      </c>
      <c r="AL122" s="55"/>
      <c r="AM122" s="1"/>
    </row>
    <row r="123" spans="1:39" ht="47.25">
      <c r="A123" s="24"/>
      <c r="B123" s="30" t="s">
        <v>283</v>
      </c>
      <c r="C123" s="30" t="s">
        <v>284</v>
      </c>
      <c r="D123" s="30" t="s">
        <v>81</v>
      </c>
      <c r="E123" s="27">
        <f t="shared" si="2"/>
        <v>2.742</v>
      </c>
      <c r="F123" s="32">
        <v>0</v>
      </c>
      <c r="G123" s="32">
        <v>2.742</v>
      </c>
      <c r="H123" s="32">
        <v>0</v>
      </c>
      <c r="I123" s="33">
        <v>0</v>
      </c>
      <c r="J123" s="32">
        <v>2.742</v>
      </c>
      <c r="K123" s="32">
        <v>0</v>
      </c>
      <c r="L123" s="32">
        <v>2.742</v>
      </c>
      <c r="M123" s="32">
        <v>0</v>
      </c>
      <c r="N123" s="32">
        <v>0</v>
      </c>
      <c r="O123" s="31">
        <v>0</v>
      </c>
      <c r="P123" s="31">
        <v>0</v>
      </c>
      <c r="Q123" s="31">
        <v>0</v>
      </c>
      <c r="R123" s="31">
        <v>0</v>
      </c>
      <c r="S123" s="31">
        <v>0</v>
      </c>
      <c r="T123" s="32">
        <v>0</v>
      </c>
      <c r="U123" s="32">
        <v>0</v>
      </c>
      <c r="V123" s="32">
        <v>0</v>
      </c>
      <c r="W123" s="32">
        <v>0</v>
      </c>
      <c r="X123" s="32">
        <v>0</v>
      </c>
      <c r="Y123" s="31"/>
      <c r="Z123" s="31"/>
      <c r="AA123" s="31"/>
      <c r="AB123" s="31"/>
      <c r="AC123" s="30" t="s">
        <v>111</v>
      </c>
      <c r="AD123" s="30" t="s">
        <v>111</v>
      </c>
      <c r="AE123" s="30" t="s">
        <v>111</v>
      </c>
      <c r="AF123" s="33" t="s">
        <v>111</v>
      </c>
      <c r="AG123" s="30" t="s">
        <v>111</v>
      </c>
      <c r="AH123" s="30" t="s">
        <v>111</v>
      </c>
      <c r="AI123" s="30" t="s">
        <v>111</v>
      </c>
      <c r="AJ123" s="30" t="s">
        <v>111</v>
      </c>
      <c r="AK123" s="33" t="s">
        <v>111</v>
      </c>
      <c r="AL123" s="55"/>
      <c r="AM123" s="1"/>
    </row>
    <row r="124" spans="1:39" ht="47.25">
      <c r="A124" s="24"/>
      <c r="B124" s="30" t="s">
        <v>285</v>
      </c>
      <c r="C124" s="30" t="s">
        <v>286</v>
      </c>
      <c r="D124" s="30" t="s">
        <v>29</v>
      </c>
      <c r="E124" s="27">
        <f t="shared" si="2"/>
        <v>0.126024</v>
      </c>
      <c r="F124" s="32">
        <v>0</v>
      </c>
      <c r="G124" s="32">
        <v>6.0491519999999993E-2</v>
      </c>
      <c r="H124" s="32">
        <v>6.3011999999999999E-2</v>
      </c>
      <c r="I124" s="33">
        <v>2.5204799999999999E-3</v>
      </c>
      <c r="J124" s="32">
        <v>0</v>
      </c>
      <c r="K124" s="32">
        <v>0</v>
      </c>
      <c r="L124" s="32">
        <v>0</v>
      </c>
      <c r="M124" s="32">
        <v>0</v>
      </c>
      <c r="N124" s="32">
        <v>0</v>
      </c>
      <c r="O124" s="31">
        <v>-0.126024</v>
      </c>
      <c r="P124" s="31">
        <v>0</v>
      </c>
      <c r="Q124" s="31">
        <v>-6.0491519999999993E-2</v>
      </c>
      <c r="R124" s="31">
        <v>-6.3011999999999999E-2</v>
      </c>
      <c r="S124" s="31">
        <v>-2.5204799999999999E-3</v>
      </c>
      <c r="T124" s="32">
        <v>0</v>
      </c>
      <c r="U124" s="32">
        <v>0</v>
      </c>
      <c r="V124" s="32">
        <v>0</v>
      </c>
      <c r="W124" s="32">
        <v>0</v>
      </c>
      <c r="X124" s="32">
        <v>0</v>
      </c>
      <c r="Y124" s="31"/>
      <c r="Z124" s="31"/>
      <c r="AA124" s="31"/>
      <c r="AB124" s="31"/>
      <c r="AC124" s="30">
        <v>0</v>
      </c>
      <c r="AD124" s="30">
        <v>0</v>
      </c>
      <c r="AE124" s="30">
        <v>0</v>
      </c>
      <c r="AF124" s="33">
        <v>0</v>
      </c>
      <c r="AG124" s="30">
        <v>0</v>
      </c>
      <c r="AH124" s="30">
        <v>0</v>
      </c>
      <c r="AI124" s="30">
        <v>0</v>
      </c>
      <c r="AJ124" s="30">
        <v>0</v>
      </c>
      <c r="AK124" s="33">
        <v>0</v>
      </c>
      <c r="AL124" s="55"/>
      <c r="AM124" s="1"/>
    </row>
    <row r="125" spans="1:39" ht="31.5">
      <c r="A125" s="24"/>
      <c r="B125" s="30" t="s">
        <v>287</v>
      </c>
      <c r="C125" s="30" t="s">
        <v>288</v>
      </c>
      <c r="D125" s="30" t="s">
        <v>29</v>
      </c>
      <c r="E125" s="27">
        <f t="shared" si="2"/>
        <v>5.31</v>
      </c>
      <c r="F125" s="32">
        <v>0</v>
      </c>
      <c r="G125" s="32">
        <v>2.5487999999999995</v>
      </c>
      <c r="H125" s="32">
        <v>2.6549999999999998</v>
      </c>
      <c r="I125" s="33">
        <v>0.10619999999999999</v>
      </c>
      <c r="J125" s="32">
        <v>0.45743662999999996</v>
      </c>
      <c r="K125" s="32">
        <v>0</v>
      </c>
      <c r="L125" s="32">
        <v>0.44828789739999997</v>
      </c>
      <c r="M125" s="32">
        <v>0</v>
      </c>
      <c r="N125" s="32">
        <v>9.148732599999999E-3</v>
      </c>
      <c r="O125" s="31">
        <v>-4.8525633699999995</v>
      </c>
      <c r="P125" s="31">
        <v>0</v>
      </c>
      <c r="Q125" s="31">
        <v>-2.1005121025999998</v>
      </c>
      <c r="R125" s="31">
        <v>-2.6549999999999998</v>
      </c>
      <c r="S125" s="31">
        <v>-9.7051267399999988E-2</v>
      </c>
      <c r="T125" s="32">
        <v>0</v>
      </c>
      <c r="U125" s="32">
        <v>0</v>
      </c>
      <c r="V125" s="32">
        <v>0</v>
      </c>
      <c r="W125" s="32">
        <v>0</v>
      </c>
      <c r="X125" s="32">
        <v>0</v>
      </c>
      <c r="Y125" s="31"/>
      <c r="Z125" s="31"/>
      <c r="AA125" s="31"/>
      <c r="AB125" s="31"/>
      <c r="AC125" s="30">
        <v>0</v>
      </c>
      <c r="AD125" s="30">
        <v>0</v>
      </c>
      <c r="AE125" s="30">
        <v>0</v>
      </c>
      <c r="AF125" s="33">
        <v>0</v>
      </c>
      <c r="AG125" s="30">
        <v>0</v>
      </c>
      <c r="AH125" s="30">
        <v>0</v>
      </c>
      <c r="AI125" s="30">
        <v>0</v>
      </c>
      <c r="AJ125" s="30">
        <v>0</v>
      </c>
      <c r="AK125" s="33">
        <v>0</v>
      </c>
      <c r="AL125" s="55"/>
      <c r="AM125" s="1"/>
    </row>
    <row r="126" spans="1:39" ht="31.5">
      <c r="A126" s="24"/>
      <c r="B126" s="30" t="s">
        <v>289</v>
      </c>
      <c r="C126" s="30" t="s">
        <v>290</v>
      </c>
      <c r="D126" s="30" t="s">
        <v>29</v>
      </c>
      <c r="E126" s="27">
        <f t="shared" si="2"/>
        <v>2.3540999999999999</v>
      </c>
      <c r="F126" s="32">
        <v>0</v>
      </c>
      <c r="G126" s="32">
        <v>1.1299679999999999</v>
      </c>
      <c r="H126" s="32">
        <v>1.1770499999999999</v>
      </c>
      <c r="I126" s="33">
        <v>4.7081999999999999E-2</v>
      </c>
      <c r="J126" s="32">
        <v>0</v>
      </c>
      <c r="K126" s="32">
        <v>0</v>
      </c>
      <c r="L126" s="32">
        <v>0</v>
      </c>
      <c r="M126" s="32">
        <v>0</v>
      </c>
      <c r="N126" s="32">
        <v>0</v>
      </c>
      <c r="O126" s="31">
        <v>-2.3540999999999999</v>
      </c>
      <c r="P126" s="31">
        <v>0</v>
      </c>
      <c r="Q126" s="31">
        <v>-1.1299679999999999</v>
      </c>
      <c r="R126" s="31">
        <v>-1.1770499999999999</v>
      </c>
      <c r="S126" s="31">
        <v>-4.7081999999999999E-2</v>
      </c>
      <c r="T126" s="32">
        <v>0.13700843999999998</v>
      </c>
      <c r="U126" s="32">
        <v>0.13426827119999998</v>
      </c>
      <c r="V126" s="32">
        <v>0</v>
      </c>
      <c r="W126" s="32">
        <v>0</v>
      </c>
      <c r="X126" s="32">
        <v>2.7401687999999997E-3</v>
      </c>
      <c r="Y126" s="31"/>
      <c r="Z126" s="31"/>
      <c r="AA126" s="31"/>
      <c r="AB126" s="31"/>
      <c r="AC126" s="30">
        <v>0</v>
      </c>
      <c r="AD126" s="30">
        <v>0</v>
      </c>
      <c r="AE126" s="30">
        <v>0</v>
      </c>
      <c r="AF126" s="33">
        <v>0</v>
      </c>
      <c r="AG126" s="30">
        <v>0</v>
      </c>
      <c r="AH126" s="30">
        <v>0</v>
      </c>
      <c r="AI126" s="30">
        <v>0</v>
      </c>
      <c r="AJ126" s="30">
        <v>0</v>
      </c>
      <c r="AK126" s="33">
        <v>0</v>
      </c>
      <c r="AL126" s="55"/>
      <c r="AM126" s="1"/>
    </row>
    <row r="127" spans="1:39" ht="47.25">
      <c r="A127" s="24"/>
      <c r="B127" s="30" t="s">
        <v>291</v>
      </c>
      <c r="C127" s="30" t="s">
        <v>292</v>
      </c>
      <c r="D127" s="30" t="s">
        <v>29</v>
      </c>
      <c r="E127" s="27">
        <f t="shared" si="2"/>
        <v>8.1124999999999989</v>
      </c>
      <c r="F127" s="32">
        <v>0</v>
      </c>
      <c r="G127" s="32">
        <v>3.8939999999999992</v>
      </c>
      <c r="H127" s="32">
        <v>4.0562499999999995</v>
      </c>
      <c r="I127" s="33">
        <v>0.16224999999999998</v>
      </c>
      <c r="J127" s="32">
        <v>8.2491893756000003</v>
      </c>
      <c r="K127" s="32">
        <v>0</v>
      </c>
      <c r="L127" s="32">
        <v>8.0842055880880004</v>
      </c>
      <c r="M127" s="32">
        <v>0</v>
      </c>
      <c r="N127" s="32">
        <v>0.16498378751200002</v>
      </c>
      <c r="O127" s="31">
        <v>0.13668937560000138</v>
      </c>
      <c r="P127" s="31">
        <v>0</v>
      </c>
      <c r="Q127" s="31">
        <v>4.1902055880880011</v>
      </c>
      <c r="R127" s="31">
        <v>-4.0562499999999995</v>
      </c>
      <c r="S127" s="31">
        <v>2.733787512000041E-3</v>
      </c>
      <c r="T127" s="32">
        <v>8.0980000000000008</v>
      </c>
      <c r="U127" s="32">
        <v>0</v>
      </c>
      <c r="V127" s="32">
        <v>7.9390000000000001</v>
      </c>
      <c r="W127" s="32">
        <v>0</v>
      </c>
      <c r="X127" s="32">
        <v>0.159</v>
      </c>
      <c r="Y127" s="31"/>
      <c r="Z127" s="31"/>
      <c r="AA127" s="31"/>
      <c r="AB127" s="31"/>
      <c r="AC127" s="30">
        <v>0</v>
      </c>
      <c r="AD127" s="30">
        <v>0</v>
      </c>
      <c r="AE127" s="30">
        <v>0</v>
      </c>
      <c r="AF127" s="33">
        <v>0</v>
      </c>
      <c r="AG127" s="30">
        <v>0</v>
      </c>
      <c r="AH127" s="30">
        <v>0</v>
      </c>
      <c r="AI127" s="30">
        <v>0</v>
      </c>
      <c r="AJ127" s="30">
        <v>0</v>
      </c>
      <c r="AK127" s="33">
        <v>0</v>
      </c>
      <c r="AL127" s="55"/>
      <c r="AM127" s="1"/>
    </row>
    <row r="128" spans="1:39" ht="30" customHeight="1">
      <c r="A128" s="24"/>
      <c r="B128" s="30" t="s">
        <v>293</v>
      </c>
      <c r="C128" s="30" t="s">
        <v>294</v>
      </c>
      <c r="D128" s="30" t="s">
        <v>29</v>
      </c>
      <c r="E128" s="27">
        <f t="shared" si="2"/>
        <v>6.0297999999999997E-2</v>
      </c>
      <c r="F128" s="32">
        <v>0</v>
      </c>
      <c r="G128" s="32">
        <v>2.8943039999999996E-2</v>
      </c>
      <c r="H128" s="32">
        <v>3.0148999999999999E-2</v>
      </c>
      <c r="I128" s="33">
        <v>1.2059600000000001E-3</v>
      </c>
      <c r="J128" s="32">
        <v>1.2045085663999999</v>
      </c>
      <c r="K128" s="32">
        <v>0</v>
      </c>
      <c r="L128" s="32">
        <v>1.180418395072</v>
      </c>
      <c r="M128" s="32">
        <v>0</v>
      </c>
      <c r="N128" s="32">
        <v>2.4090171327999999E-2</v>
      </c>
      <c r="O128" s="31">
        <v>1.1442105664</v>
      </c>
      <c r="P128" s="31">
        <v>0</v>
      </c>
      <c r="Q128" s="31">
        <v>1.1514753550720001</v>
      </c>
      <c r="R128" s="31">
        <v>-3.0148999999999999E-2</v>
      </c>
      <c r="S128" s="31">
        <v>2.2884211328E-2</v>
      </c>
      <c r="T128" s="32">
        <v>1.10733792</v>
      </c>
      <c r="U128" s="32">
        <v>0</v>
      </c>
      <c r="V128" s="32">
        <v>1.0851911616000001</v>
      </c>
      <c r="W128" s="32">
        <v>0</v>
      </c>
      <c r="X128" s="32">
        <v>2.2146758400000001E-2</v>
      </c>
      <c r="Y128" s="31"/>
      <c r="Z128" s="31"/>
      <c r="AA128" s="31"/>
      <c r="AB128" s="31"/>
      <c r="AC128" s="30">
        <v>0</v>
      </c>
      <c r="AD128" s="30">
        <v>0</v>
      </c>
      <c r="AE128" s="30">
        <v>0</v>
      </c>
      <c r="AF128" s="33">
        <v>0</v>
      </c>
      <c r="AG128" s="30">
        <v>0</v>
      </c>
      <c r="AH128" s="30">
        <v>0</v>
      </c>
      <c r="AI128" s="30">
        <v>0</v>
      </c>
      <c r="AJ128" s="30">
        <v>0</v>
      </c>
      <c r="AK128" s="33">
        <v>0</v>
      </c>
      <c r="AL128" s="55"/>
      <c r="AM128" s="1"/>
    </row>
    <row r="129" spans="1:39" ht="30" customHeight="1">
      <c r="A129" s="24"/>
      <c r="B129" s="30" t="s">
        <v>295</v>
      </c>
      <c r="C129" s="30" t="s">
        <v>296</v>
      </c>
      <c r="D129" s="30" t="s">
        <v>76</v>
      </c>
      <c r="E129" s="27">
        <f t="shared" si="2"/>
        <v>30.520553199999998</v>
      </c>
      <c r="F129" s="32">
        <v>0</v>
      </c>
      <c r="G129" s="32">
        <v>29.977293199999998</v>
      </c>
      <c r="H129" s="32">
        <v>0</v>
      </c>
      <c r="I129" s="33">
        <v>0.54326000000000008</v>
      </c>
      <c r="J129" s="32">
        <v>8.3500000000000014</v>
      </c>
      <c r="K129" s="32">
        <v>0</v>
      </c>
      <c r="L129" s="32">
        <v>8.2010000000000023</v>
      </c>
      <c r="M129" s="32">
        <v>0</v>
      </c>
      <c r="N129" s="32">
        <v>0.14899999999999999</v>
      </c>
      <c r="O129" s="31">
        <v>-22.170553199999997</v>
      </c>
      <c r="P129" s="31">
        <v>0</v>
      </c>
      <c r="Q129" s="31">
        <v>-21.776293199999998</v>
      </c>
      <c r="R129" s="31">
        <v>0</v>
      </c>
      <c r="S129" s="31">
        <v>-0.39426000000000005</v>
      </c>
      <c r="T129" s="32">
        <v>0.14900000000000002</v>
      </c>
      <c r="U129" s="32">
        <v>0</v>
      </c>
      <c r="V129" s="32">
        <v>0</v>
      </c>
      <c r="W129" s="32">
        <v>0</v>
      </c>
      <c r="X129" s="32">
        <v>0.14900000000000002</v>
      </c>
      <c r="Y129" s="31"/>
      <c r="Z129" s="31"/>
      <c r="AA129" s="31"/>
      <c r="AB129" s="31"/>
      <c r="AC129" s="30">
        <v>0</v>
      </c>
      <c r="AD129" s="30">
        <v>0</v>
      </c>
      <c r="AE129" s="30">
        <v>0</v>
      </c>
      <c r="AF129" s="33">
        <v>0</v>
      </c>
      <c r="AG129" s="30">
        <v>0</v>
      </c>
      <c r="AH129" s="30">
        <v>0</v>
      </c>
      <c r="AI129" s="30">
        <v>0</v>
      </c>
      <c r="AJ129" s="30">
        <v>0</v>
      </c>
      <c r="AK129" s="33">
        <v>0</v>
      </c>
      <c r="AL129" s="55"/>
    </row>
    <row r="130" spans="1:39" ht="30" customHeight="1">
      <c r="A130" s="24"/>
      <c r="B130" s="30" t="s">
        <v>297</v>
      </c>
      <c r="C130" s="30" t="s">
        <v>298</v>
      </c>
      <c r="D130" s="30" t="s">
        <v>76</v>
      </c>
      <c r="E130" s="27">
        <f t="shared" si="2"/>
        <v>1.9124783999999995</v>
      </c>
      <c r="F130" s="32">
        <v>0</v>
      </c>
      <c r="G130" s="32">
        <v>1.8094783999999997</v>
      </c>
      <c r="H130" s="32">
        <v>0</v>
      </c>
      <c r="I130" s="33">
        <v>0.10299999999999976</v>
      </c>
      <c r="J130" s="32">
        <v>1.373</v>
      </c>
      <c r="K130" s="32">
        <v>0</v>
      </c>
      <c r="L130" s="32">
        <v>1.3069999999999999</v>
      </c>
      <c r="M130" s="32">
        <v>0</v>
      </c>
      <c r="N130" s="32">
        <v>6.6000000000000003E-2</v>
      </c>
      <c r="O130" s="31">
        <v>-0.53947839999999947</v>
      </c>
      <c r="P130" s="31">
        <v>0</v>
      </c>
      <c r="Q130" s="31">
        <v>-0.50247839999999977</v>
      </c>
      <c r="R130" s="31">
        <v>0</v>
      </c>
      <c r="S130" s="31">
        <v>-3.6999999999999755E-2</v>
      </c>
      <c r="T130" s="32">
        <v>6.548</v>
      </c>
      <c r="U130" s="32">
        <v>0</v>
      </c>
      <c r="V130" s="32">
        <v>6.4530000000000003</v>
      </c>
      <c r="W130" s="32">
        <v>0</v>
      </c>
      <c r="X130" s="32">
        <v>9.5000000000000001E-2</v>
      </c>
      <c r="Y130" s="31"/>
      <c r="Z130" s="31"/>
      <c r="AA130" s="31"/>
      <c r="AB130" s="31"/>
      <c r="AC130" s="30">
        <v>0</v>
      </c>
      <c r="AD130" s="30">
        <v>0</v>
      </c>
      <c r="AE130" s="30">
        <v>0</v>
      </c>
      <c r="AF130" s="33">
        <v>0</v>
      </c>
      <c r="AG130" s="30">
        <v>0</v>
      </c>
      <c r="AH130" s="30">
        <v>0</v>
      </c>
      <c r="AI130" s="30">
        <v>0</v>
      </c>
      <c r="AJ130" s="30">
        <v>0</v>
      </c>
      <c r="AK130" s="33">
        <v>0</v>
      </c>
      <c r="AL130" s="55"/>
    </row>
    <row r="131" spans="1:39" ht="15.75">
      <c r="A131" s="24"/>
      <c r="B131" s="39"/>
      <c r="C131" s="39" t="s">
        <v>23</v>
      </c>
      <c r="D131" s="39" t="s">
        <v>19</v>
      </c>
      <c r="E131" s="27">
        <f t="shared" si="2"/>
        <v>282.74212771749853</v>
      </c>
      <c r="F131" s="40">
        <f xml:space="preserve"> SUBTOTAL(9,F132:F180)</f>
        <v>7.3899914000000004</v>
      </c>
      <c r="G131" s="40">
        <f xml:space="preserve"> SUBTOTAL(9,G132:G180)</f>
        <v>189.836488847352</v>
      </c>
      <c r="H131" s="40">
        <f xml:space="preserve"> SUBTOTAL(9,H132:H180)</f>
        <v>81.003377102237621</v>
      </c>
      <c r="I131" s="42">
        <f xml:space="preserve"> SUBTOTAL(9,I132:I180)</f>
        <v>4.512270367908922</v>
      </c>
      <c r="J131" s="42">
        <f xml:space="preserve"> SUBTOTAL(9,J132:J180)</f>
        <v>333.24861781000004</v>
      </c>
      <c r="K131" s="42">
        <f xml:space="preserve"> SUBTOTAL(9,K132:K180)</f>
        <v>6.9369540399999998</v>
      </c>
      <c r="L131" s="42">
        <f xml:space="preserve"> SUBTOTAL(9,L132:L180)</f>
        <v>164.32131248799999</v>
      </c>
      <c r="M131" s="42">
        <f xml:space="preserve"> SUBTOTAL(9,M132:M180)</f>
        <v>115.39501153</v>
      </c>
      <c r="N131" s="42">
        <f xml:space="preserve"> SUBTOTAL(9,N132:N180)</f>
        <v>46.595339751999987</v>
      </c>
      <c r="O131" s="42">
        <f xml:space="preserve"> SUBTOTAL(9,O132:O180)</f>
        <v>50.506490092501416</v>
      </c>
      <c r="P131" s="42">
        <f xml:space="preserve"> SUBTOTAL(9,P132:P180)</f>
        <v>-0.45303735999999994</v>
      </c>
      <c r="Q131" s="42">
        <f xml:space="preserve"> SUBTOTAL(9,Q132:Q180)</f>
        <v>-25.515176359352029</v>
      </c>
      <c r="R131" s="42">
        <f xml:space="preserve"> SUBTOTAL(9,R132:R180)</f>
        <v>34.391634427762391</v>
      </c>
      <c r="S131" s="42">
        <f xml:space="preserve"> SUBTOTAL(9,S132:S180)</f>
        <v>42.083069384091068</v>
      </c>
      <c r="T131" s="42">
        <f xml:space="preserve"> SUBTOTAL(9,T132:T180)</f>
        <v>250.11013503000009</v>
      </c>
      <c r="U131" s="42">
        <f xml:space="preserve"> SUBTOTAL(9,U132:U180)</f>
        <v>7.7095870100000008</v>
      </c>
      <c r="V131" s="42">
        <f xml:space="preserve"> SUBTOTAL(9,V132:V180)</f>
        <v>106.01422301100003</v>
      </c>
      <c r="W131" s="42">
        <f xml:space="preserve"> SUBTOTAL(9,W132:W180)</f>
        <v>91.240658659999994</v>
      </c>
      <c r="X131" s="42">
        <f xml:space="preserve"> SUBTOTAL(9,X132:X180)</f>
        <v>45.145666348999995</v>
      </c>
      <c r="Y131" s="42">
        <f xml:space="preserve"> SUBTOTAL(9,Y132:Y180)</f>
        <v>0</v>
      </c>
      <c r="Z131" s="42">
        <f xml:space="preserve"> SUBTOTAL(9,Z132:Z180)</f>
        <v>0</v>
      </c>
      <c r="AA131" s="42">
        <f xml:space="preserve"> SUBTOTAL(9,AA132:AA180)</f>
        <v>0</v>
      </c>
      <c r="AB131" s="42">
        <f xml:space="preserve"> SUBTOTAL(9,AB132:AB180)</f>
        <v>0</v>
      </c>
      <c r="AC131" s="42">
        <f xml:space="preserve"> SUBTOTAL(9,AC132:AC180)</f>
        <v>0</v>
      </c>
      <c r="AD131" s="42">
        <f xml:space="preserve"> SUBTOTAL(9,AD132:AD180)</f>
        <v>0</v>
      </c>
      <c r="AE131" s="42">
        <f xml:space="preserve"> SUBTOTAL(9,AE132:AE180)</f>
        <v>0</v>
      </c>
      <c r="AF131" s="42">
        <f xml:space="preserve"> SUBTOTAL(9,AF132:AF180)</f>
        <v>0</v>
      </c>
      <c r="AG131" s="42">
        <f xml:space="preserve"> SUBTOTAL(9,AG132:AG180)</f>
        <v>0</v>
      </c>
      <c r="AH131" s="42">
        <f xml:space="preserve"> SUBTOTAL(9,AH132:AH180)</f>
        <v>0</v>
      </c>
      <c r="AI131" s="42">
        <f xml:space="preserve"> SUBTOTAL(9,AI132:AI180)</f>
        <v>0</v>
      </c>
      <c r="AJ131" s="42">
        <f xml:space="preserve"> SUBTOTAL(9,AJ132:AJ180)</f>
        <v>0</v>
      </c>
      <c r="AK131" s="42">
        <f xml:space="preserve"> SUBTOTAL(9,AK132:AK180)</f>
        <v>0</v>
      </c>
      <c r="AL131" s="57">
        <f xml:space="preserve"> SUBTOTAL(9,AL132:AL180)</f>
        <v>0</v>
      </c>
    </row>
    <row r="132" spans="1:39" ht="15.75">
      <c r="A132" s="24"/>
      <c r="B132" s="30" t="s">
        <v>299</v>
      </c>
      <c r="C132" s="30" t="s">
        <v>300</v>
      </c>
      <c r="D132" s="30" t="s">
        <v>41</v>
      </c>
      <c r="E132" s="27">
        <f t="shared" si="2"/>
        <v>20.274999999999999</v>
      </c>
      <c r="F132" s="32">
        <v>1.2949999999999999</v>
      </c>
      <c r="G132" s="32">
        <v>14.53</v>
      </c>
      <c r="H132" s="32">
        <v>3.9870000000000001</v>
      </c>
      <c r="I132" s="33">
        <v>0.46300000000000002</v>
      </c>
      <c r="J132" s="32">
        <v>19.068000000000005</v>
      </c>
      <c r="K132" s="32">
        <v>2.9</v>
      </c>
      <c r="L132" s="32">
        <v>9.9339999999999993</v>
      </c>
      <c r="M132" s="32">
        <v>0</v>
      </c>
      <c r="N132" s="32">
        <v>6.2340000000000035</v>
      </c>
      <c r="O132" s="31">
        <v>-1.2069999999999936</v>
      </c>
      <c r="P132" s="31">
        <v>1.605</v>
      </c>
      <c r="Q132" s="31">
        <v>-4.5960000000000001</v>
      </c>
      <c r="R132" s="31">
        <v>-3.9870000000000001</v>
      </c>
      <c r="S132" s="31">
        <v>5.7710000000000035</v>
      </c>
      <c r="T132" s="31">
        <v>15.680999999999999</v>
      </c>
      <c r="U132" s="31">
        <v>2.9</v>
      </c>
      <c r="V132" s="31">
        <v>9.9339999999999993</v>
      </c>
      <c r="W132" s="31">
        <v>0</v>
      </c>
      <c r="X132" s="31">
        <v>2.8469999999999995</v>
      </c>
      <c r="Y132" s="31"/>
      <c r="Z132" s="31"/>
      <c r="AA132" s="31"/>
      <c r="AB132" s="31"/>
      <c r="AC132" s="30">
        <v>0</v>
      </c>
      <c r="AD132" s="30">
        <v>0</v>
      </c>
      <c r="AE132" s="30">
        <v>0</v>
      </c>
      <c r="AF132" s="33">
        <v>0</v>
      </c>
      <c r="AG132" s="30">
        <v>0</v>
      </c>
      <c r="AH132" s="30">
        <v>0</v>
      </c>
      <c r="AI132" s="30">
        <v>0</v>
      </c>
      <c r="AJ132" s="30">
        <v>0</v>
      </c>
      <c r="AK132" s="33">
        <v>0</v>
      </c>
      <c r="AL132" s="55"/>
      <c r="AM132" s="1"/>
    </row>
    <row r="133" spans="1:39" ht="78.75">
      <c r="A133" s="24"/>
      <c r="B133" s="30" t="s">
        <v>301</v>
      </c>
      <c r="C133" s="30" t="s">
        <v>302</v>
      </c>
      <c r="D133" s="30" t="s">
        <v>35</v>
      </c>
      <c r="E133" s="27">
        <f t="shared" si="2"/>
        <v>12.67</v>
      </c>
      <c r="F133" s="32">
        <v>0.28199999999999997</v>
      </c>
      <c r="G133" s="32">
        <v>3.9020000000000001</v>
      </c>
      <c r="H133" s="32">
        <v>8.2309999999999999</v>
      </c>
      <c r="I133" s="33">
        <v>0.255</v>
      </c>
      <c r="J133" s="32">
        <v>12.67</v>
      </c>
      <c r="K133" s="32">
        <v>0.22800000000000001</v>
      </c>
      <c r="L133" s="32">
        <v>4.4349999999999996</v>
      </c>
      <c r="M133" s="32">
        <v>7.7960000000000003</v>
      </c>
      <c r="N133" s="32">
        <v>0.21099999999999999</v>
      </c>
      <c r="O133" s="31">
        <v>0</v>
      </c>
      <c r="P133" s="31">
        <v>-5.3999999999999965E-2</v>
      </c>
      <c r="Q133" s="31">
        <v>0.53299999999999947</v>
      </c>
      <c r="R133" s="31">
        <v>-0.43499999999999961</v>
      </c>
      <c r="S133" s="31">
        <v>-4.4000000000000011E-2</v>
      </c>
      <c r="T133" s="31">
        <v>10.770000000000001</v>
      </c>
      <c r="U133" s="31">
        <v>0.193</v>
      </c>
      <c r="V133" s="31">
        <v>3.7589999999999999</v>
      </c>
      <c r="W133" s="31">
        <v>6.6070000000000002</v>
      </c>
      <c r="X133" s="31">
        <v>0.21099999999999999</v>
      </c>
      <c r="Y133" s="31"/>
      <c r="Z133" s="31"/>
      <c r="AA133" s="31"/>
      <c r="AB133" s="31"/>
      <c r="AC133" s="30">
        <v>0</v>
      </c>
      <c r="AD133" s="30">
        <v>0</v>
      </c>
      <c r="AE133" s="30">
        <v>0</v>
      </c>
      <c r="AF133" s="33">
        <v>0</v>
      </c>
      <c r="AG133" s="30">
        <v>0</v>
      </c>
      <c r="AH133" s="30">
        <v>0</v>
      </c>
      <c r="AI133" s="30">
        <v>0</v>
      </c>
      <c r="AJ133" s="30">
        <v>0</v>
      </c>
      <c r="AK133" s="33">
        <v>0</v>
      </c>
      <c r="AL133" s="55"/>
      <c r="AM133" s="1"/>
    </row>
    <row r="134" spans="1:39" ht="31.5">
      <c r="A134" s="24"/>
      <c r="B134" s="30" t="s">
        <v>303</v>
      </c>
      <c r="C134" s="30" t="s">
        <v>304</v>
      </c>
      <c r="D134" s="30" t="s">
        <v>29</v>
      </c>
      <c r="E134" s="27">
        <f t="shared" si="2"/>
        <v>0.47199173999999999</v>
      </c>
      <c r="F134" s="32">
        <v>0</v>
      </c>
      <c r="G134" s="32">
        <v>0.22655603519999998</v>
      </c>
      <c r="H134" s="32">
        <v>0.23599587</v>
      </c>
      <c r="I134" s="33">
        <v>9.4398347999999997E-3</v>
      </c>
      <c r="J134" s="32">
        <v>2.9131171899999999</v>
      </c>
      <c r="K134" s="32">
        <v>0</v>
      </c>
      <c r="L134" s="32">
        <v>2.8548548461999999</v>
      </c>
      <c r="M134" s="32">
        <v>0</v>
      </c>
      <c r="N134" s="32">
        <v>5.8262343799999998E-2</v>
      </c>
      <c r="O134" s="31">
        <v>2.4411254499999999</v>
      </c>
      <c r="P134" s="31">
        <v>0</v>
      </c>
      <c r="Q134" s="31">
        <v>2.6282988110000001</v>
      </c>
      <c r="R134" s="31">
        <v>-0.23599587</v>
      </c>
      <c r="S134" s="31">
        <v>4.8822509E-2</v>
      </c>
      <c r="T134" s="31">
        <v>0</v>
      </c>
      <c r="U134" s="31">
        <v>0</v>
      </c>
      <c r="V134" s="31">
        <v>0</v>
      </c>
      <c r="W134" s="31">
        <v>0</v>
      </c>
      <c r="X134" s="31">
        <v>0</v>
      </c>
      <c r="Y134" s="31"/>
      <c r="Z134" s="31"/>
      <c r="AA134" s="31"/>
      <c r="AB134" s="31"/>
      <c r="AC134" s="30">
        <v>0</v>
      </c>
      <c r="AD134" s="30">
        <v>0</v>
      </c>
      <c r="AE134" s="30">
        <v>0</v>
      </c>
      <c r="AF134" s="33">
        <v>0</v>
      </c>
      <c r="AG134" s="30">
        <v>0</v>
      </c>
      <c r="AH134" s="30">
        <v>0</v>
      </c>
      <c r="AI134" s="30">
        <v>0</v>
      </c>
      <c r="AJ134" s="30">
        <v>0</v>
      </c>
      <c r="AK134" s="33">
        <v>0</v>
      </c>
      <c r="AL134" s="55"/>
    </row>
    <row r="135" spans="1:39" ht="94.5">
      <c r="A135" s="24"/>
      <c r="B135" s="30" t="s">
        <v>305</v>
      </c>
      <c r="C135" s="30" t="s">
        <v>306</v>
      </c>
      <c r="D135" s="30" t="s">
        <v>29</v>
      </c>
      <c r="E135" s="27">
        <f t="shared" si="2"/>
        <v>14.304431999999998</v>
      </c>
      <c r="F135" s="32">
        <v>0</v>
      </c>
      <c r="G135" s="32">
        <v>6.8661273600000001</v>
      </c>
      <c r="H135" s="32">
        <v>7.1522160000000001</v>
      </c>
      <c r="I135" s="33">
        <v>0.28608864000000001</v>
      </c>
      <c r="J135" s="32">
        <v>25.167000000000002</v>
      </c>
      <c r="K135" s="32">
        <v>0</v>
      </c>
      <c r="L135" s="32">
        <v>0</v>
      </c>
      <c r="M135" s="32">
        <v>24.66366</v>
      </c>
      <c r="N135" s="32">
        <v>0.50334000000000001</v>
      </c>
      <c r="O135" s="31">
        <v>10.862568000000003</v>
      </c>
      <c r="P135" s="31">
        <v>0</v>
      </c>
      <c r="Q135" s="31">
        <v>-6.8661273600000001</v>
      </c>
      <c r="R135" s="31">
        <v>17.511444000000001</v>
      </c>
      <c r="S135" s="31">
        <v>0.21725136</v>
      </c>
      <c r="T135" s="31">
        <v>1.726</v>
      </c>
      <c r="U135" s="31">
        <v>0</v>
      </c>
      <c r="V135" s="31">
        <v>1.6914799999999999</v>
      </c>
      <c r="W135" s="31">
        <v>0</v>
      </c>
      <c r="X135" s="31">
        <v>3.4520000000000002E-2</v>
      </c>
      <c r="Y135" s="31"/>
      <c r="Z135" s="31"/>
      <c r="AA135" s="31"/>
      <c r="AB135" s="31"/>
      <c r="AC135" s="30">
        <v>0</v>
      </c>
      <c r="AD135" s="30">
        <v>0</v>
      </c>
      <c r="AE135" s="30">
        <v>0</v>
      </c>
      <c r="AF135" s="33">
        <v>0</v>
      </c>
      <c r="AG135" s="30">
        <v>0</v>
      </c>
      <c r="AH135" s="30">
        <v>0</v>
      </c>
      <c r="AI135" s="30">
        <v>0</v>
      </c>
      <c r="AJ135" s="30">
        <v>0</v>
      </c>
      <c r="AK135" s="33">
        <v>0</v>
      </c>
      <c r="AL135" s="55"/>
    </row>
    <row r="136" spans="1:39" ht="47.25">
      <c r="A136" s="24"/>
      <c r="B136" s="30" t="s">
        <v>307</v>
      </c>
      <c r="C136" s="30" t="s">
        <v>308</v>
      </c>
      <c r="D136" s="30" t="s">
        <v>29</v>
      </c>
      <c r="E136" s="27">
        <f t="shared" si="2"/>
        <v>14.20519305024</v>
      </c>
      <c r="F136" s="32">
        <v>0</v>
      </c>
      <c r="G136" s="32">
        <v>6.8184926641152002</v>
      </c>
      <c r="H136" s="32">
        <v>7.1025965251200001</v>
      </c>
      <c r="I136" s="33">
        <v>0.28410386100480001</v>
      </c>
      <c r="J136" s="32">
        <v>16.247619319999998</v>
      </c>
      <c r="K136" s="32">
        <v>0</v>
      </c>
      <c r="L136" s="32">
        <v>15.922666933599999</v>
      </c>
      <c r="M136" s="32">
        <v>0</v>
      </c>
      <c r="N136" s="32">
        <v>0.32495238639999996</v>
      </c>
      <c r="O136" s="31">
        <v>2.0424262697599982</v>
      </c>
      <c r="P136" s="31">
        <v>0</v>
      </c>
      <c r="Q136" s="31">
        <v>9.1041742694847976</v>
      </c>
      <c r="R136" s="31">
        <v>-7.1025965251200001</v>
      </c>
      <c r="S136" s="31">
        <v>4.0848525395199953E-2</v>
      </c>
      <c r="T136" s="31">
        <v>27.644424790000006</v>
      </c>
      <c r="U136" s="31">
        <v>0</v>
      </c>
      <c r="V136" s="31">
        <v>11.761536294200003</v>
      </c>
      <c r="W136" s="31">
        <v>15.33</v>
      </c>
      <c r="X136" s="31">
        <v>0.5528884958000001</v>
      </c>
      <c r="Y136" s="31"/>
      <c r="Z136" s="31"/>
      <c r="AA136" s="31"/>
      <c r="AB136" s="31"/>
      <c r="AC136" s="30">
        <v>0</v>
      </c>
      <c r="AD136" s="30">
        <v>0</v>
      </c>
      <c r="AE136" s="30">
        <v>0</v>
      </c>
      <c r="AF136" s="33">
        <v>0</v>
      </c>
      <c r="AG136" s="30">
        <v>0</v>
      </c>
      <c r="AH136" s="30">
        <v>0</v>
      </c>
      <c r="AI136" s="30">
        <v>0</v>
      </c>
      <c r="AJ136" s="30">
        <v>0</v>
      </c>
      <c r="AK136" s="33">
        <v>0</v>
      </c>
      <c r="AL136" s="55"/>
    </row>
    <row r="137" spans="1:39" ht="409.5">
      <c r="A137" s="24"/>
      <c r="B137" s="30" t="s">
        <v>309</v>
      </c>
      <c r="C137" s="30" t="s">
        <v>310</v>
      </c>
      <c r="D137" s="30" t="s">
        <v>50</v>
      </c>
      <c r="E137" s="27">
        <f t="shared" ref="E137:E183" si="3">F137+G137+H137+I137</f>
        <v>4.0430000000000001</v>
      </c>
      <c r="F137" s="32">
        <v>0</v>
      </c>
      <c r="G137" s="32">
        <v>3.9621400000000002</v>
      </c>
      <c r="H137" s="32">
        <v>0</v>
      </c>
      <c r="I137" s="33">
        <v>8.0860000000000001E-2</v>
      </c>
      <c r="J137" s="32">
        <v>29.935600000000001</v>
      </c>
      <c r="K137" s="32">
        <v>0</v>
      </c>
      <c r="L137" s="32">
        <v>3.2040000000000002</v>
      </c>
      <c r="M137" s="32">
        <v>14.977</v>
      </c>
      <c r="N137" s="32">
        <v>11.7546</v>
      </c>
      <c r="O137" s="31">
        <v>25.892600000000002</v>
      </c>
      <c r="P137" s="31">
        <v>0</v>
      </c>
      <c r="Q137" s="31">
        <v>-0.75814000000000004</v>
      </c>
      <c r="R137" s="31">
        <v>14.977</v>
      </c>
      <c r="S137" s="31">
        <v>11.67374</v>
      </c>
      <c r="T137" s="31">
        <v>24.774999999999999</v>
      </c>
      <c r="U137" s="31">
        <v>0</v>
      </c>
      <c r="V137" s="31">
        <v>0</v>
      </c>
      <c r="W137" s="31">
        <v>13.106999999999999</v>
      </c>
      <c r="X137" s="31">
        <v>11.667999999999999</v>
      </c>
      <c r="Y137" s="31"/>
      <c r="Z137" s="31"/>
      <c r="AA137" s="31"/>
      <c r="AB137" s="31"/>
      <c r="AC137" s="30">
        <v>0</v>
      </c>
      <c r="AD137" s="30">
        <v>0</v>
      </c>
      <c r="AE137" s="30">
        <v>0</v>
      </c>
      <c r="AF137" s="33">
        <v>0</v>
      </c>
      <c r="AG137" s="30">
        <v>0</v>
      </c>
      <c r="AH137" s="30">
        <v>0</v>
      </c>
      <c r="AI137" s="30">
        <v>0</v>
      </c>
      <c r="AJ137" s="30">
        <v>0</v>
      </c>
      <c r="AK137" s="33">
        <v>0</v>
      </c>
      <c r="AL137" s="55"/>
    </row>
    <row r="138" spans="1:39" ht="31.5">
      <c r="A138" s="24"/>
      <c r="B138" s="30" t="s">
        <v>311</v>
      </c>
      <c r="C138" s="30" t="s">
        <v>312</v>
      </c>
      <c r="D138" s="30" t="s">
        <v>59</v>
      </c>
      <c r="E138" s="27">
        <f t="shared" si="3"/>
        <v>0.42703319999999995</v>
      </c>
      <c r="F138" s="32">
        <v>0.42703319999999995</v>
      </c>
      <c r="G138" s="32">
        <v>0</v>
      </c>
      <c r="H138" s="32">
        <v>0</v>
      </c>
      <c r="I138" s="33">
        <v>0</v>
      </c>
      <c r="J138" s="32">
        <v>0.45200000000000001</v>
      </c>
      <c r="K138" s="32">
        <v>0</v>
      </c>
      <c r="L138" s="32">
        <v>0</v>
      </c>
      <c r="M138" s="32">
        <v>0</v>
      </c>
      <c r="N138" s="32">
        <v>0.45200000000000001</v>
      </c>
      <c r="O138" s="31">
        <v>2.4966800000000067E-2</v>
      </c>
      <c r="P138" s="31">
        <v>-0.42703319999999995</v>
      </c>
      <c r="Q138" s="31">
        <v>0</v>
      </c>
      <c r="R138" s="31">
        <v>0</v>
      </c>
      <c r="S138" s="31">
        <v>0.45200000000000001</v>
      </c>
      <c r="T138" s="31">
        <v>0.45183099999999998</v>
      </c>
      <c r="U138" s="31">
        <v>0</v>
      </c>
      <c r="V138" s="31">
        <v>0</v>
      </c>
      <c r="W138" s="31">
        <v>0</v>
      </c>
      <c r="X138" s="31">
        <v>0.45183099999999998</v>
      </c>
      <c r="Y138" s="31"/>
      <c r="Z138" s="31"/>
      <c r="AA138" s="31"/>
      <c r="AB138" s="31"/>
      <c r="AC138" s="30">
        <v>0</v>
      </c>
      <c r="AD138" s="30">
        <v>0</v>
      </c>
      <c r="AE138" s="30">
        <v>0</v>
      </c>
      <c r="AF138" s="33">
        <v>0</v>
      </c>
      <c r="AG138" s="30">
        <v>0</v>
      </c>
      <c r="AH138" s="30">
        <v>0</v>
      </c>
      <c r="AI138" s="30">
        <v>0</v>
      </c>
      <c r="AJ138" s="30">
        <v>0</v>
      </c>
      <c r="AK138" s="33">
        <v>0</v>
      </c>
      <c r="AL138" s="55"/>
      <c r="AM138" s="1"/>
    </row>
    <row r="139" spans="1:39" ht="31.5">
      <c r="A139" s="24"/>
      <c r="B139" s="30" t="s">
        <v>313</v>
      </c>
      <c r="C139" s="30" t="s">
        <v>314</v>
      </c>
      <c r="D139" s="30" t="s">
        <v>32</v>
      </c>
      <c r="E139" s="27">
        <f t="shared" si="3"/>
        <v>9.2168054000000001</v>
      </c>
      <c r="F139" s="32">
        <v>0</v>
      </c>
      <c r="G139" s="32">
        <v>2.6600105960000016</v>
      </c>
      <c r="H139" s="32">
        <v>6.2445664799999987</v>
      </c>
      <c r="I139" s="33">
        <v>0.31222832399999995</v>
      </c>
      <c r="J139" s="32">
        <v>13.345000000000001</v>
      </c>
      <c r="K139" s="32">
        <v>0</v>
      </c>
      <c r="L139" s="32">
        <v>2.5687019100000015</v>
      </c>
      <c r="M139" s="32">
        <v>9.3414999999999999</v>
      </c>
      <c r="N139" s="32">
        <v>1.4347980899999992</v>
      </c>
      <c r="O139" s="31">
        <v>4.1281946000000005</v>
      </c>
      <c r="P139" s="31">
        <v>0</v>
      </c>
      <c r="Q139" s="31">
        <v>-9.1308686000000083E-2</v>
      </c>
      <c r="R139" s="31">
        <v>3.0969335200000012</v>
      </c>
      <c r="S139" s="31">
        <v>1.1225697659999994</v>
      </c>
      <c r="T139" s="31">
        <v>8.1302291799999988</v>
      </c>
      <c r="U139" s="31">
        <v>0</v>
      </c>
      <c r="V139" s="31">
        <v>1.6770310899999998</v>
      </c>
      <c r="W139" s="31">
        <v>5.0183999999999997</v>
      </c>
      <c r="X139" s="31">
        <v>1.4347980899999992</v>
      </c>
      <c r="Y139" s="31"/>
      <c r="Z139" s="31"/>
      <c r="AA139" s="31"/>
      <c r="AB139" s="31"/>
      <c r="AC139" s="30">
        <v>0</v>
      </c>
      <c r="AD139" s="30">
        <v>0</v>
      </c>
      <c r="AE139" s="30">
        <v>0</v>
      </c>
      <c r="AF139" s="33">
        <v>0</v>
      </c>
      <c r="AG139" s="30">
        <v>0</v>
      </c>
      <c r="AH139" s="30">
        <v>0</v>
      </c>
      <c r="AI139" s="30">
        <v>0</v>
      </c>
      <c r="AJ139" s="30">
        <v>0</v>
      </c>
      <c r="AK139" s="33">
        <v>0</v>
      </c>
      <c r="AL139" s="55"/>
      <c r="AM139" s="1"/>
    </row>
    <row r="140" spans="1:39" ht="47.25">
      <c r="A140" s="24"/>
      <c r="B140" s="30" t="s">
        <v>315</v>
      </c>
      <c r="C140" s="30" t="s">
        <v>316</v>
      </c>
      <c r="D140" s="30" t="s">
        <v>76</v>
      </c>
      <c r="E140" s="27">
        <f t="shared" si="3"/>
        <v>11.0785296</v>
      </c>
      <c r="F140" s="32">
        <v>0</v>
      </c>
      <c r="G140" s="32">
        <v>5.6352495999999999</v>
      </c>
      <c r="H140" s="32">
        <v>5.31</v>
      </c>
      <c r="I140" s="33">
        <v>0.13328000000000007</v>
      </c>
      <c r="J140" s="32">
        <v>11.897</v>
      </c>
      <c r="K140" s="32">
        <v>0</v>
      </c>
      <c r="L140" s="32">
        <v>5.194</v>
      </c>
      <c r="M140" s="32">
        <v>6.6260000000000003</v>
      </c>
      <c r="N140" s="32">
        <v>7.6999999999999999E-2</v>
      </c>
      <c r="O140" s="31">
        <v>0.81847040000000071</v>
      </c>
      <c r="P140" s="31">
        <v>0</v>
      </c>
      <c r="Q140" s="31">
        <v>-0.44124959999999991</v>
      </c>
      <c r="R140" s="31">
        <v>1.3160000000000007</v>
      </c>
      <c r="S140" s="31">
        <v>-5.6280000000000066E-2</v>
      </c>
      <c r="T140" s="31">
        <v>7.5229999999999997</v>
      </c>
      <c r="U140" s="31">
        <v>0</v>
      </c>
      <c r="V140" s="31">
        <v>0.76500000000000001</v>
      </c>
      <c r="W140" s="31">
        <v>5.6150000000000002</v>
      </c>
      <c r="X140" s="31">
        <v>1.1429999999999998</v>
      </c>
      <c r="Y140" s="31"/>
      <c r="Z140" s="31"/>
      <c r="AA140" s="31"/>
      <c r="AB140" s="31"/>
      <c r="AC140" s="30">
        <v>0</v>
      </c>
      <c r="AD140" s="30">
        <v>0</v>
      </c>
      <c r="AE140" s="30">
        <v>0</v>
      </c>
      <c r="AF140" s="33">
        <v>0</v>
      </c>
      <c r="AG140" s="30">
        <v>0</v>
      </c>
      <c r="AH140" s="30">
        <v>0</v>
      </c>
      <c r="AI140" s="30">
        <v>0</v>
      </c>
      <c r="AJ140" s="30">
        <v>0</v>
      </c>
      <c r="AK140" s="33">
        <v>0</v>
      </c>
      <c r="AL140" s="55"/>
      <c r="AM140" s="1"/>
    </row>
    <row r="141" spans="1:39" ht="31.5">
      <c r="A141" s="24"/>
      <c r="B141" s="30" t="s">
        <v>317</v>
      </c>
      <c r="C141" s="30" t="s">
        <v>318</v>
      </c>
      <c r="D141" s="30" t="s">
        <v>59</v>
      </c>
      <c r="E141" s="27">
        <f t="shared" si="3"/>
        <v>11.398438399999996</v>
      </c>
      <c r="F141" s="32">
        <v>0</v>
      </c>
      <c r="G141" s="32">
        <v>7.7443353119999996</v>
      </c>
      <c r="H141" s="32">
        <v>3.4166185199999997</v>
      </c>
      <c r="I141" s="33">
        <v>0.23748456799999706</v>
      </c>
      <c r="J141" s="32">
        <v>8.844284</v>
      </c>
      <c r="K141" s="32">
        <v>0</v>
      </c>
      <c r="L141" s="32">
        <v>0</v>
      </c>
      <c r="M141" s="32">
        <v>0</v>
      </c>
      <c r="N141" s="32">
        <v>8.844284</v>
      </c>
      <c r="O141" s="31">
        <v>-2.5541543999999963</v>
      </c>
      <c r="P141" s="31">
        <v>0</v>
      </c>
      <c r="Q141" s="31">
        <v>-7.7443353119999996</v>
      </c>
      <c r="R141" s="31">
        <v>-3.4166185199999997</v>
      </c>
      <c r="S141" s="31">
        <v>8.6067994320000025</v>
      </c>
      <c r="T141" s="31">
        <v>7.8080220000000002</v>
      </c>
      <c r="U141" s="31">
        <v>0</v>
      </c>
      <c r="V141" s="31">
        <v>0</v>
      </c>
      <c r="W141" s="31">
        <v>0</v>
      </c>
      <c r="X141" s="31">
        <v>7.8080220000000002</v>
      </c>
      <c r="Y141" s="31"/>
      <c r="Z141" s="31"/>
      <c r="AA141" s="31"/>
      <c r="AB141" s="31"/>
      <c r="AC141" s="30">
        <v>0</v>
      </c>
      <c r="AD141" s="30">
        <v>0</v>
      </c>
      <c r="AE141" s="30">
        <v>0</v>
      </c>
      <c r="AF141" s="33">
        <v>0</v>
      </c>
      <c r="AG141" s="30">
        <v>0</v>
      </c>
      <c r="AH141" s="30">
        <v>0</v>
      </c>
      <c r="AI141" s="30">
        <v>0</v>
      </c>
      <c r="AJ141" s="30">
        <v>0</v>
      </c>
      <c r="AK141" s="33">
        <v>0</v>
      </c>
      <c r="AL141" s="55"/>
      <c r="AM141" s="1"/>
    </row>
    <row r="142" spans="1:39" ht="94.5">
      <c r="A142" s="24"/>
      <c r="B142" s="30" t="s">
        <v>319</v>
      </c>
      <c r="C142" s="30" t="s">
        <v>320</v>
      </c>
      <c r="D142" s="30" t="s">
        <v>81</v>
      </c>
      <c r="E142" s="27">
        <f t="shared" si="3"/>
        <v>15.63</v>
      </c>
      <c r="F142" s="32">
        <v>0.12508</v>
      </c>
      <c r="G142" s="32">
        <v>15.50492</v>
      </c>
      <c r="H142" s="32">
        <v>0</v>
      </c>
      <c r="I142" s="33">
        <v>0</v>
      </c>
      <c r="J142" s="32">
        <v>21.762</v>
      </c>
      <c r="K142" s="32">
        <v>0.106</v>
      </c>
      <c r="L142" s="32">
        <v>13.741</v>
      </c>
      <c r="M142" s="32">
        <v>7.915</v>
      </c>
      <c r="N142" s="32">
        <v>0</v>
      </c>
      <c r="O142" s="31">
        <v>6.1319999999999997</v>
      </c>
      <c r="P142" s="31">
        <v>-1.908E-2</v>
      </c>
      <c r="Q142" s="31">
        <v>-1.7639200000000006</v>
      </c>
      <c r="R142" s="31">
        <v>7.915</v>
      </c>
      <c r="S142" s="31">
        <v>0</v>
      </c>
      <c r="T142" s="31">
        <v>21.760999999999999</v>
      </c>
      <c r="U142" s="31">
        <v>7.5258900000000004E-2</v>
      </c>
      <c r="V142" s="31">
        <v>7.5895363500000004</v>
      </c>
      <c r="W142" s="31">
        <v>13.33180291</v>
      </c>
      <c r="X142" s="31">
        <v>0.76440183999999789</v>
      </c>
      <c r="Y142" s="31"/>
      <c r="Z142" s="31"/>
      <c r="AA142" s="31"/>
      <c r="AB142" s="31"/>
      <c r="AC142" s="30">
        <v>0</v>
      </c>
      <c r="AD142" s="30">
        <v>0</v>
      </c>
      <c r="AE142" s="30">
        <v>0</v>
      </c>
      <c r="AF142" s="33">
        <v>0</v>
      </c>
      <c r="AG142" s="30">
        <v>0</v>
      </c>
      <c r="AH142" s="30">
        <v>0</v>
      </c>
      <c r="AI142" s="30">
        <v>0</v>
      </c>
      <c r="AJ142" s="30">
        <v>0</v>
      </c>
      <c r="AK142" s="33">
        <v>0</v>
      </c>
      <c r="AL142" s="55"/>
      <c r="AM142" s="1"/>
    </row>
    <row r="143" spans="1:39" ht="63">
      <c r="A143" s="24"/>
      <c r="B143" s="30" t="s">
        <v>321</v>
      </c>
      <c r="C143" s="30" t="s">
        <v>322</v>
      </c>
      <c r="D143" s="30" t="s">
        <v>81</v>
      </c>
      <c r="E143" s="27">
        <f t="shared" si="3"/>
        <v>0.38400000000000001</v>
      </c>
      <c r="F143" s="32">
        <v>0.38400000000000001</v>
      </c>
      <c r="G143" s="32">
        <v>0</v>
      </c>
      <c r="H143" s="32">
        <v>0</v>
      </c>
      <c r="I143" s="33">
        <v>0</v>
      </c>
      <c r="J143" s="32">
        <v>0.63300000000000001</v>
      </c>
      <c r="K143" s="32">
        <v>0</v>
      </c>
      <c r="L143" s="32">
        <v>0</v>
      </c>
      <c r="M143" s="32">
        <v>0</v>
      </c>
      <c r="N143" s="32">
        <v>0.63300000000000001</v>
      </c>
      <c r="O143" s="31">
        <v>0.249</v>
      </c>
      <c r="P143" s="31">
        <v>-0.38400000000000001</v>
      </c>
      <c r="Q143" s="31">
        <v>0</v>
      </c>
      <c r="R143" s="31">
        <v>0</v>
      </c>
      <c r="S143" s="31">
        <v>0.63300000000000001</v>
      </c>
      <c r="T143" s="31">
        <v>0.63300000000000001</v>
      </c>
      <c r="U143" s="31">
        <v>0.60812335000000006</v>
      </c>
      <c r="V143" s="31">
        <v>0</v>
      </c>
      <c r="W143" s="31">
        <v>0</v>
      </c>
      <c r="X143" s="31">
        <v>2.4876649999999945E-2</v>
      </c>
      <c r="Y143" s="31"/>
      <c r="Z143" s="31"/>
      <c r="AA143" s="31"/>
      <c r="AB143" s="31"/>
      <c r="AC143" s="30">
        <v>0</v>
      </c>
      <c r="AD143" s="30">
        <v>0</v>
      </c>
      <c r="AE143" s="30">
        <v>0</v>
      </c>
      <c r="AF143" s="33">
        <v>0</v>
      </c>
      <c r="AG143" s="30">
        <v>0</v>
      </c>
      <c r="AH143" s="30">
        <v>0</v>
      </c>
      <c r="AI143" s="30">
        <v>0</v>
      </c>
      <c r="AJ143" s="30">
        <v>0</v>
      </c>
      <c r="AK143" s="33">
        <v>0</v>
      </c>
      <c r="AL143" s="55"/>
      <c r="AM143" s="1"/>
    </row>
    <row r="144" spans="1:39" ht="15.75">
      <c r="A144" s="24"/>
      <c r="B144" s="30" t="s">
        <v>323</v>
      </c>
      <c r="C144" s="30" t="s">
        <v>324</v>
      </c>
      <c r="D144" s="30" t="s">
        <v>81</v>
      </c>
      <c r="E144" s="27">
        <f t="shared" si="3"/>
        <v>1.575</v>
      </c>
      <c r="F144" s="32">
        <v>0</v>
      </c>
      <c r="G144" s="32">
        <v>0</v>
      </c>
      <c r="H144" s="32">
        <v>1.575</v>
      </c>
      <c r="I144" s="33">
        <v>0</v>
      </c>
      <c r="J144" s="32">
        <v>1.643</v>
      </c>
      <c r="K144" s="32">
        <v>0</v>
      </c>
      <c r="L144" s="32">
        <v>0</v>
      </c>
      <c r="M144" s="32">
        <v>1.643</v>
      </c>
      <c r="N144" s="32">
        <v>0</v>
      </c>
      <c r="O144" s="31">
        <v>6.800000000000006E-2</v>
      </c>
      <c r="P144" s="31">
        <v>0</v>
      </c>
      <c r="Q144" s="31">
        <v>0</v>
      </c>
      <c r="R144" s="31">
        <v>6.800000000000006E-2</v>
      </c>
      <c r="S144" s="31">
        <v>0</v>
      </c>
      <c r="T144" s="31">
        <v>1.6429999999999998</v>
      </c>
      <c r="U144" s="31">
        <v>6.8894999999999963E-3</v>
      </c>
      <c r="V144" s="31">
        <v>0.19729360999999998</v>
      </c>
      <c r="W144" s="31">
        <v>1.33939092</v>
      </c>
      <c r="X144" s="31">
        <v>9.9425969999999753E-2</v>
      </c>
      <c r="Y144" s="31"/>
      <c r="Z144" s="31"/>
      <c r="AA144" s="31"/>
      <c r="AB144" s="31"/>
      <c r="AC144" s="30">
        <v>0</v>
      </c>
      <c r="AD144" s="30">
        <v>0</v>
      </c>
      <c r="AE144" s="30">
        <v>0</v>
      </c>
      <c r="AF144" s="33">
        <v>0</v>
      </c>
      <c r="AG144" s="30">
        <v>0</v>
      </c>
      <c r="AH144" s="30">
        <v>0</v>
      </c>
      <c r="AI144" s="30">
        <v>0</v>
      </c>
      <c r="AJ144" s="30">
        <v>0</v>
      </c>
      <c r="AK144" s="33">
        <v>0</v>
      </c>
      <c r="AL144" s="55"/>
      <c r="AM144" s="1"/>
    </row>
    <row r="145" spans="1:39" ht="63">
      <c r="A145" s="24"/>
      <c r="B145" s="30" t="s">
        <v>325</v>
      </c>
      <c r="C145" s="30" t="s">
        <v>326</v>
      </c>
      <c r="D145" s="30" t="s">
        <v>35</v>
      </c>
      <c r="E145" s="27">
        <f t="shared" si="3"/>
        <v>1.214</v>
      </c>
      <c r="F145" s="32">
        <v>0.14799999999999999</v>
      </c>
      <c r="G145" s="32">
        <v>0.3</v>
      </c>
      <c r="H145" s="32">
        <v>0.74199999999999999</v>
      </c>
      <c r="I145" s="33">
        <v>2.4E-2</v>
      </c>
      <c r="J145" s="32">
        <v>1.27</v>
      </c>
      <c r="K145" s="32">
        <v>0.14799999999999999</v>
      </c>
      <c r="L145" s="32">
        <v>0.30399999999999999</v>
      </c>
      <c r="M145" s="32">
        <v>0.74199999999999999</v>
      </c>
      <c r="N145" s="32">
        <v>7.5999999999999998E-2</v>
      </c>
      <c r="O145" s="31">
        <v>5.600000000000005E-2</v>
      </c>
      <c r="P145" s="31">
        <v>0</v>
      </c>
      <c r="Q145" s="31">
        <v>4.0000000000000036E-3</v>
      </c>
      <c r="R145" s="31">
        <v>0</v>
      </c>
      <c r="S145" s="31">
        <v>5.1999999999999998E-2</v>
      </c>
      <c r="T145" s="31">
        <v>2.02</v>
      </c>
      <c r="U145" s="31">
        <v>0.126</v>
      </c>
      <c r="V145" s="31">
        <v>0.307</v>
      </c>
      <c r="W145" s="31">
        <v>1.5109999999999999</v>
      </c>
      <c r="X145" s="31">
        <v>7.5999999999999998E-2</v>
      </c>
      <c r="Y145" s="31"/>
      <c r="Z145" s="31"/>
      <c r="AA145" s="31"/>
      <c r="AB145" s="31"/>
      <c r="AC145" s="30">
        <v>0</v>
      </c>
      <c r="AD145" s="30">
        <v>0</v>
      </c>
      <c r="AE145" s="30">
        <v>0</v>
      </c>
      <c r="AF145" s="33">
        <v>0</v>
      </c>
      <c r="AG145" s="30">
        <v>0</v>
      </c>
      <c r="AH145" s="30">
        <v>0</v>
      </c>
      <c r="AI145" s="30">
        <v>0</v>
      </c>
      <c r="AJ145" s="30">
        <v>0</v>
      </c>
      <c r="AK145" s="33">
        <v>0</v>
      </c>
      <c r="AL145" s="55"/>
      <c r="AM145" s="1"/>
    </row>
    <row r="146" spans="1:39" ht="63">
      <c r="A146" s="24"/>
      <c r="B146" s="30" t="s">
        <v>327</v>
      </c>
      <c r="C146" s="30" t="s">
        <v>328</v>
      </c>
      <c r="D146" s="30" t="s">
        <v>35</v>
      </c>
      <c r="E146" s="27">
        <f t="shared" si="3"/>
        <v>0.13500000000000001</v>
      </c>
      <c r="F146" s="32">
        <v>0</v>
      </c>
      <c r="G146" s="32">
        <v>0.13500000000000001</v>
      </c>
      <c r="H146" s="32">
        <v>0</v>
      </c>
      <c r="I146" s="33">
        <v>0</v>
      </c>
      <c r="J146" s="32">
        <v>0.2607821832471493</v>
      </c>
      <c r="K146" s="32">
        <v>0</v>
      </c>
      <c r="L146" s="32">
        <v>0.2607821832471493</v>
      </c>
      <c r="M146" s="32">
        <v>0</v>
      </c>
      <c r="N146" s="32">
        <v>0</v>
      </c>
      <c r="O146" s="31">
        <v>0.12578218324714929</v>
      </c>
      <c r="P146" s="31">
        <v>0</v>
      </c>
      <c r="Q146" s="31">
        <v>0.12578218324714929</v>
      </c>
      <c r="R146" s="31">
        <v>0</v>
      </c>
      <c r="S146" s="31">
        <v>0</v>
      </c>
      <c r="T146" s="31">
        <v>0.22100579275979917</v>
      </c>
      <c r="U146" s="31">
        <v>0</v>
      </c>
      <c r="V146" s="31">
        <v>0.22100579275979917</v>
      </c>
      <c r="W146" s="31">
        <v>0</v>
      </c>
      <c r="X146" s="31">
        <v>0</v>
      </c>
      <c r="Y146" s="31"/>
      <c r="Z146" s="31"/>
      <c r="AA146" s="31"/>
      <c r="AB146" s="31"/>
      <c r="AC146" s="30">
        <v>0</v>
      </c>
      <c r="AD146" s="30">
        <v>0</v>
      </c>
      <c r="AE146" s="30">
        <v>0</v>
      </c>
      <c r="AF146" s="33">
        <v>0</v>
      </c>
      <c r="AG146" s="30">
        <v>0</v>
      </c>
      <c r="AH146" s="30">
        <v>0</v>
      </c>
      <c r="AI146" s="30">
        <v>0</v>
      </c>
      <c r="AJ146" s="30">
        <v>0</v>
      </c>
      <c r="AK146" s="33">
        <v>0</v>
      </c>
      <c r="AL146" s="55"/>
      <c r="AM146" s="1"/>
    </row>
    <row r="147" spans="1:39" ht="63">
      <c r="A147" s="24"/>
      <c r="B147" s="30" t="s">
        <v>329</v>
      </c>
      <c r="C147" s="30" t="s">
        <v>328</v>
      </c>
      <c r="D147" s="30" t="s">
        <v>41</v>
      </c>
      <c r="E147" s="27">
        <f t="shared" si="3"/>
        <v>1.7549999999999999</v>
      </c>
      <c r="F147" s="32">
        <v>0</v>
      </c>
      <c r="G147" s="32">
        <v>1.7549999999999999</v>
      </c>
      <c r="H147" s="32">
        <v>0</v>
      </c>
      <c r="I147" s="33">
        <v>0</v>
      </c>
      <c r="J147" s="32">
        <v>0.93452745132311521</v>
      </c>
      <c r="K147" s="32">
        <v>0</v>
      </c>
      <c r="L147" s="32">
        <v>0.93452745132311521</v>
      </c>
      <c r="M147" s="32">
        <v>0</v>
      </c>
      <c r="N147" s="32">
        <v>0</v>
      </c>
      <c r="O147" s="31">
        <v>-0.82047254867688468</v>
      </c>
      <c r="P147" s="31">
        <v>0</v>
      </c>
      <c r="Q147" s="31">
        <v>-0.82047254867688468</v>
      </c>
      <c r="R147" s="31">
        <v>0</v>
      </c>
      <c r="S147" s="31">
        <v>0</v>
      </c>
      <c r="T147" s="31">
        <v>0.79198654472388097</v>
      </c>
      <c r="U147" s="31">
        <v>0</v>
      </c>
      <c r="V147" s="31">
        <v>0.79198654472388097</v>
      </c>
      <c r="W147" s="31">
        <v>0</v>
      </c>
      <c r="X147" s="31">
        <v>0</v>
      </c>
      <c r="Y147" s="31"/>
      <c r="Z147" s="31"/>
      <c r="AA147" s="31"/>
      <c r="AB147" s="31"/>
      <c r="AC147" s="30">
        <v>0</v>
      </c>
      <c r="AD147" s="30">
        <v>0</v>
      </c>
      <c r="AE147" s="30">
        <v>0</v>
      </c>
      <c r="AF147" s="33">
        <v>0</v>
      </c>
      <c r="AG147" s="30">
        <v>0</v>
      </c>
      <c r="AH147" s="30">
        <v>0</v>
      </c>
      <c r="AI147" s="30">
        <v>0</v>
      </c>
      <c r="AJ147" s="30">
        <v>0</v>
      </c>
      <c r="AK147" s="33">
        <v>0</v>
      </c>
      <c r="AL147" s="55"/>
      <c r="AM147" s="1"/>
    </row>
    <row r="148" spans="1:39" ht="63">
      <c r="A148" s="24"/>
      <c r="B148" s="30" t="s">
        <v>330</v>
      </c>
      <c r="C148" s="30" t="s">
        <v>328</v>
      </c>
      <c r="D148" s="30" t="s">
        <v>76</v>
      </c>
      <c r="E148" s="27">
        <f t="shared" si="3"/>
        <v>1.2849999999999999</v>
      </c>
      <c r="F148" s="32">
        <v>0</v>
      </c>
      <c r="G148" s="32">
        <v>1.2849999999999999</v>
      </c>
      <c r="H148" s="32">
        <v>0</v>
      </c>
      <c r="I148" s="33">
        <v>0</v>
      </c>
      <c r="J148" s="32">
        <v>2.0788723634602388</v>
      </c>
      <c r="K148" s="32">
        <v>0</v>
      </c>
      <c r="L148" s="32">
        <v>2.0788723634602388</v>
      </c>
      <c r="M148" s="32">
        <v>0</v>
      </c>
      <c r="N148" s="32">
        <v>0</v>
      </c>
      <c r="O148" s="31">
        <v>0.79387236346023893</v>
      </c>
      <c r="P148" s="31">
        <v>0</v>
      </c>
      <c r="Q148" s="31">
        <v>0.79387236346023893</v>
      </c>
      <c r="R148" s="31">
        <v>0</v>
      </c>
      <c r="S148" s="31">
        <v>0</v>
      </c>
      <c r="T148" s="31">
        <v>1.7617876689740837</v>
      </c>
      <c r="U148" s="31">
        <v>0</v>
      </c>
      <c r="V148" s="31">
        <v>1.7617876689740837</v>
      </c>
      <c r="W148" s="31">
        <v>0</v>
      </c>
      <c r="X148" s="31">
        <v>0</v>
      </c>
      <c r="Y148" s="31"/>
      <c r="Z148" s="31"/>
      <c r="AA148" s="31"/>
      <c r="AB148" s="31"/>
      <c r="AC148" s="30">
        <v>0</v>
      </c>
      <c r="AD148" s="30">
        <v>0</v>
      </c>
      <c r="AE148" s="30">
        <v>0</v>
      </c>
      <c r="AF148" s="33">
        <v>0</v>
      </c>
      <c r="AG148" s="30">
        <v>0</v>
      </c>
      <c r="AH148" s="30">
        <v>0</v>
      </c>
      <c r="AI148" s="30">
        <v>0</v>
      </c>
      <c r="AJ148" s="30">
        <v>0</v>
      </c>
      <c r="AK148" s="33">
        <v>0</v>
      </c>
      <c r="AL148" s="55"/>
      <c r="AM148" s="1"/>
    </row>
    <row r="149" spans="1:39" ht="63">
      <c r="A149" s="24"/>
      <c r="B149" s="30" t="s">
        <v>331</v>
      </c>
      <c r="C149" s="30" t="s">
        <v>328</v>
      </c>
      <c r="D149" s="30" t="s">
        <v>59</v>
      </c>
      <c r="E149" s="27">
        <f t="shared" si="3"/>
        <v>1.44621481102136</v>
      </c>
      <c r="F149" s="32">
        <v>0</v>
      </c>
      <c r="G149" s="32">
        <v>1.44621481102136</v>
      </c>
      <c r="H149" s="32">
        <v>0</v>
      </c>
      <c r="I149" s="33">
        <v>0</v>
      </c>
      <c r="J149" s="32">
        <v>0.52670328010007594</v>
      </c>
      <c r="K149" s="32">
        <v>0</v>
      </c>
      <c r="L149" s="32">
        <v>0.52670328010007594</v>
      </c>
      <c r="M149" s="32">
        <v>0</v>
      </c>
      <c r="N149" s="32">
        <v>0</v>
      </c>
      <c r="O149" s="31">
        <v>-0.91951153092128401</v>
      </c>
      <c r="P149" s="31">
        <v>0</v>
      </c>
      <c r="Q149" s="31">
        <v>-0.91951153092128401</v>
      </c>
      <c r="R149" s="31">
        <v>0</v>
      </c>
      <c r="S149" s="31">
        <v>0</v>
      </c>
      <c r="T149" s="31">
        <v>0.44636667474090685</v>
      </c>
      <c r="U149" s="31">
        <v>0</v>
      </c>
      <c r="V149" s="31">
        <v>0.44636667474090685</v>
      </c>
      <c r="W149" s="31">
        <v>0</v>
      </c>
      <c r="X149" s="31">
        <v>0</v>
      </c>
      <c r="Y149" s="31"/>
      <c r="Z149" s="31"/>
      <c r="AA149" s="31"/>
      <c r="AB149" s="31"/>
      <c r="AC149" s="30">
        <v>0</v>
      </c>
      <c r="AD149" s="30">
        <v>0</v>
      </c>
      <c r="AE149" s="30">
        <v>0</v>
      </c>
      <c r="AF149" s="33">
        <v>0</v>
      </c>
      <c r="AG149" s="30">
        <v>0</v>
      </c>
      <c r="AH149" s="30">
        <v>0</v>
      </c>
      <c r="AI149" s="30">
        <v>0</v>
      </c>
      <c r="AJ149" s="30">
        <v>0</v>
      </c>
      <c r="AK149" s="33">
        <v>0</v>
      </c>
      <c r="AL149" s="55"/>
      <c r="AM149" s="1"/>
    </row>
    <row r="150" spans="1:39" ht="63">
      <c r="A150" s="24"/>
      <c r="B150" s="30" t="s">
        <v>332</v>
      </c>
      <c r="C150" s="30" t="s">
        <v>328</v>
      </c>
      <c r="D150" s="30" t="s">
        <v>81</v>
      </c>
      <c r="E150" s="27">
        <f t="shared" si="3"/>
        <v>1.1301188373262752</v>
      </c>
      <c r="F150" s="32">
        <v>0</v>
      </c>
      <c r="G150" s="32">
        <v>1.1301188373262752</v>
      </c>
      <c r="H150" s="32">
        <v>0</v>
      </c>
      <c r="I150" s="33">
        <v>0</v>
      </c>
      <c r="J150" s="32">
        <v>1.5800930199836529</v>
      </c>
      <c r="K150" s="32">
        <v>0</v>
      </c>
      <c r="L150" s="32">
        <v>1.5800930199836529</v>
      </c>
      <c r="M150" s="32">
        <v>0</v>
      </c>
      <c r="N150" s="32">
        <v>0</v>
      </c>
      <c r="O150" s="31">
        <v>0.44997418265737776</v>
      </c>
      <c r="P150" s="31">
        <v>0</v>
      </c>
      <c r="Q150" s="31">
        <v>0.44997418265737776</v>
      </c>
      <c r="R150" s="31">
        <v>0</v>
      </c>
      <c r="S150" s="31">
        <v>0</v>
      </c>
      <c r="T150" s="31">
        <v>1.3390857694628562</v>
      </c>
      <c r="U150" s="31">
        <v>0</v>
      </c>
      <c r="V150" s="31">
        <v>1.3390857694628562</v>
      </c>
      <c r="W150" s="31">
        <v>0</v>
      </c>
      <c r="X150" s="31">
        <v>0</v>
      </c>
      <c r="Y150" s="31"/>
      <c r="Z150" s="31"/>
      <c r="AA150" s="31"/>
      <c r="AB150" s="31"/>
      <c r="AC150" s="30">
        <v>0</v>
      </c>
      <c r="AD150" s="30">
        <v>0</v>
      </c>
      <c r="AE150" s="30">
        <v>0</v>
      </c>
      <c r="AF150" s="33">
        <v>0</v>
      </c>
      <c r="AG150" s="30">
        <v>0</v>
      </c>
      <c r="AH150" s="30">
        <v>0</v>
      </c>
      <c r="AI150" s="30">
        <v>0</v>
      </c>
      <c r="AJ150" s="30">
        <v>0</v>
      </c>
      <c r="AK150" s="33">
        <v>0</v>
      </c>
      <c r="AL150" s="55"/>
      <c r="AM150" s="1"/>
    </row>
    <row r="151" spans="1:39" ht="15.75">
      <c r="A151" s="24"/>
      <c r="B151" s="30" t="s">
        <v>333</v>
      </c>
      <c r="C151" s="30" t="s">
        <v>334</v>
      </c>
      <c r="D151" s="30" t="s">
        <v>29</v>
      </c>
      <c r="E151" s="27">
        <f t="shared" si="3"/>
        <v>7.2881355932208347E-4</v>
      </c>
      <c r="F151" s="32">
        <v>0</v>
      </c>
      <c r="G151" s="32">
        <v>3.4983050847460007E-4</v>
      </c>
      <c r="H151" s="32">
        <v>3.6440677966104174E-4</v>
      </c>
      <c r="I151" s="33">
        <v>1.4576271186441669E-5</v>
      </c>
      <c r="J151" s="32">
        <v>0</v>
      </c>
      <c r="K151" s="32">
        <v>0</v>
      </c>
      <c r="L151" s="32">
        <v>0</v>
      </c>
      <c r="M151" s="32">
        <v>0</v>
      </c>
      <c r="N151" s="32">
        <v>0</v>
      </c>
      <c r="O151" s="31">
        <v>-7.2881355932208347E-4</v>
      </c>
      <c r="P151" s="31">
        <v>0</v>
      </c>
      <c r="Q151" s="31">
        <v>-3.4983050847460007E-4</v>
      </c>
      <c r="R151" s="31">
        <v>-3.6440677966104174E-4</v>
      </c>
      <c r="S151" s="31">
        <v>-1.4576271186441669E-5</v>
      </c>
      <c r="T151" s="31">
        <v>0</v>
      </c>
      <c r="U151" s="31">
        <v>0</v>
      </c>
      <c r="V151" s="31">
        <v>0</v>
      </c>
      <c r="W151" s="31">
        <v>0</v>
      </c>
      <c r="X151" s="31">
        <v>0</v>
      </c>
      <c r="Y151" s="31"/>
      <c r="Z151" s="31"/>
      <c r="AA151" s="31"/>
      <c r="AB151" s="31"/>
      <c r="AC151" s="30">
        <v>0</v>
      </c>
      <c r="AD151" s="30">
        <v>0</v>
      </c>
      <c r="AE151" s="30">
        <v>0</v>
      </c>
      <c r="AF151" s="33">
        <v>0</v>
      </c>
      <c r="AG151" s="30">
        <v>0</v>
      </c>
      <c r="AH151" s="30">
        <v>0</v>
      </c>
      <c r="AI151" s="30">
        <v>0</v>
      </c>
      <c r="AJ151" s="30">
        <v>0</v>
      </c>
      <c r="AK151" s="33">
        <v>0</v>
      </c>
      <c r="AL151" s="55"/>
      <c r="AM151" s="1"/>
    </row>
    <row r="152" spans="1:39" ht="63">
      <c r="A152" s="24"/>
      <c r="B152" s="30" t="s">
        <v>335</v>
      </c>
      <c r="C152" s="30" t="s">
        <v>336</v>
      </c>
      <c r="D152" s="30" t="s">
        <v>29</v>
      </c>
      <c r="E152" s="27">
        <f t="shared" si="3"/>
        <v>0.82696960518673301</v>
      </c>
      <c r="F152" s="32">
        <v>0</v>
      </c>
      <c r="G152" s="32">
        <v>0.39694541048963183</v>
      </c>
      <c r="H152" s="32">
        <v>0.41348480259336651</v>
      </c>
      <c r="I152" s="33">
        <v>1.653939210373466E-2</v>
      </c>
      <c r="J152" s="32">
        <v>1.2814129656924815</v>
      </c>
      <c r="K152" s="32">
        <v>0</v>
      </c>
      <c r="L152" s="32">
        <v>1.2814129656924815</v>
      </c>
      <c r="M152" s="32">
        <v>0</v>
      </c>
      <c r="N152" s="32">
        <v>0</v>
      </c>
      <c r="O152" s="31">
        <v>0.45444336050574852</v>
      </c>
      <c r="P152" s="31">
        <v>0</v>
      </c>
      <c r="Q152" s="31">
        <v>0.8844675552028497</v>
      </c>
      <c r="R152" s="31">
        <v>-0.41348480259336651</v>
      </c>
      <c r="S152" s="31">
        <v>-1.653939210373466E-2</v>
      </c>
      <c r="T152" s="31">
        <v>1.0859625638886432</v>
      </c>
      <c r="U152" s="31">
        <v>0</v>
      </c>
      <c r="V152" s="31">
        <v>1.0859625638886432</v>
      </c>
      <c r="W152" s="31">
        <v>0</v>
      </c>
      <c r="X152" s="31">
        <v>0</v>
      </c>
      <c r="Y152" s="31"/>
      <c r="Z152" s="31"/>
      <c r="AA152" s="31"/>
      <c r="AB152" s="31"/>
      <c r="AC152" s="30">
        <v>0</v>
      </c>
      <c r="AD152" s="30">
        <v>0</v>
      </c>
      <c r="AE152" s="30">
        <v>0</v>
      </c>
      <c r="AF152" s="33">
        <v>0</v>
      </c>
      <c r="AG152" s="30">
        <v>0</v>
      </c>
      <c r="AH152" s="30">
        <v>0</v>
      </c>
      <c r="AI152" s="30">
        <v>0</v>
      </c>
      <c r="AJ152" s="30">
        <v>0</v>
      </c>
      <c r="AK152" s="33">
        <v>0</v>
      </c>
      <c r="AL152" s="55"/>
      <c r="AM152" s="1"/>
    </row>
    <row r="153" spans="1:39" ht="63">
      <c r="A153" s="24"/>
      <c r="B153" s="30" t="s">
        <v>337</v>
      </c>
      <c r="C153" s="30" t="s">
        <v>328</v>
      </c>
      <c r="D153" s="30" t="s">
        <v>50</v>
      </c>
      <c r="E153" s="27">
        <f t="shared" si="3"/>
        <v>1.44</v>
      </c>
      <c r="F153" s="32">
        <v>0</v>
      </c>
      <c r="G153" s="32">
        <v>1.44</v>
      </c>
      <c r="H153" s="32">
        <v>0</v>
      </c>
      <c r="I153" s="33">
        <v>0</v>
      </c>
      <c r="J153" s="32">
        <v>2.0958150698245954</v>
      </c>
      <c r="K153" s="32">
        <v>0</v>
      </c>
      <c r="L153" s="32">
        <v>2.0958150698245954</v>
      </c>
      <c r="M153" s="32">
        <v>0</v>
      </c>
      <c r="N153" s="32">
        <v>0</v>
      </c>
      <c r="O153" s="31">
        <v>0.65581506982459548</v>
      </c>
      <c r="P153" s="31">
        <v>0</v>
      </c>
      <c r="Q153" s="31">
        <v>0.65581506982459548</v>
      </c>
      <c r="R153" s="31">
        <v>0</v>
      </c>
      <c r="S153" s="31">
        <v>0</v>
      </c>
      <c r="T153" s="31">
        <v>1.7761461508493674</v>
      </c>
      <c r="U153" s="31">
        <v>0</v>
      </c>
      <c r="V153" s="31">
        <v>1.7761461508493674</v>
      </c>
      <c r="W153" s="31">
        <v>0</v>
      </c>
      <c r="X153" s="31">
        <v>0</v>
      </c>
      <c r="Y153" s="31"/>
      <c r="Z153" s="31"/>
      <c r="AA153" s="31"/>
      <c r="AB153" s="31"/>
      <c r="AC153" s="30">
        <v>0</v>
      </c>
      <c r="AD153" s="30">
        <v>0</v>
      </c>
      <c r="AE153" s="30">
        <v>0</v>
      </c>
      <c r="AF153" s="33">
        <v>0</v>
      </c>
      <c r="AG153" s="30">
        <v>0</v>
      </c>
      <c r="AH153" s="30">
        <v>0</v>
      </c>
      <c r="AI153" s="30">
        <v>0</v>
      </c>
      <c r="AJ153" s="30">
        <v>0</v>
      </c>
      <c r="AK153" s="33">
        <v>0</v>
      </c>
      <c r="AL153" s="55"/>
      <c r="AM153" s="1"/>
    </row>
    <row r="154" spans="1:39" ht="63">
      <c r="A154" s="24"/>
      <c r="B154" s="30" t="s">
        <v>338</v>
      </c>
      <c r="C154" s="30" t="s">
        <v>328</v>
      </c>
      <c r="D154" s="30" t="s">
        <v>32</v>
      </c>
      <c r="E154" s="27">
        <f t="shared" si="3"/>
        <v>2.0818773896127611</v>
      </c>
      <c r="F154" s="32">
        <v>0</v>
      </c>
      <c r="G154" s="32">
        <v>2.0818773896127611</v>
      </c>
      <c r="H154" s="32">
        <v>0</v>
      </c>
      <c r="I154" s="33">
        <v>0</v>
      </c>
      <c r="J154" s="32">
        <v>1.33179366636869</v>
      </c>
      <c r="K154" s="32">
        <v>0</v>
      </c>
      <c r="L154" s="32">
        <v>1.33179366636869</v>
      </c>
      <c r="M154" s="32">
        <v>0</v>
      </c>
      <c r="N154" s="32">
        <v>0</v>
      </c>
      <c r="O154" s="31">
        <v>-0.75008372324407113</v>
      </c>
      <c r="P154" s="31">
        <v>0</v>
      </c>
      <c r="Q154" s="31">
        <v>-0.75008372324407113</v>
      </c>
      <c r="R154" s="31">
        <v>0</v>
      </c>
      <c r="S154" s="31">
        <v>0</v>
      </c>
      <c r="T154" s="31">
        <v>1.1286588346004629</v>
      </c>
      <c r="U154" s="31">
        <v>0</v>
      </c>
      <c r="V154" s="31">
        <v>1.1286588346004629</v>
      </c>
      <c r="W154" s="31">
        <v>0</v>
      </c>
      <c r="X154" s="31">
        <v>0</v>
      </c>
      <c r="Y154" s="31"/>
      <c r="Z154" s="31"/>
      <c r="AA154" s="31"/>
      <c r="AB154" s="31"/>
      <c r="AC154" s="30">
        <v>0</v>
      </c>
      <c r="AD154" s="30">
        <v>0</v>
      </c>
      <c r="AE154" s="30">
        <v>0</v>
      </c>
      <c r="AF154" s="33">
        <v>0</v>
      </c>
      <c r="AG154" s="30">
        <v>0</v>
      </c>
      <c r="AH154" s="30">
        <v>0</v>
      </c>
      <c r="AI154" s="30">
        <v>0</v>
      </c>
      <c r="AJ154" s="30">
        <v>0</v>
      </c>
      <c r="AK154" s="33">
        <v>0</v>
      </c>
      <c r="AL154" s="55"/>
      <c r="AM154" s="1"/>
    </row>
    <row r="155" spans="1:39" ht="15.75">
      <c r="A155" s="24"/>
      <c r="B155" s="30" t="s">
        <v>339</v>
      </c>
      <c r="C155" s="30" t="s">
        <v>340</v>
      </c>
      <c r="D155" s="30" t="s">
        <v>41</v>
      </c>
      <c r="E155" s="27">
        <f t="shared" si="3"/>
        <v>17.66</v>
      </c>
      <c r="F155" s="32">
        <v>0</v>
      </c>
      <c r="G155" s="32">
        <v>15.573</v>
      </c>
      <c r="H155" s="32">
        <v>1.639</v>
      </c>
      <c r="I155" s="33">
        <v>0.44800000000000001</v>
      </c>
      <c r="J155" s="32">
        <v>9.1509999999999998</v>
      </c>
      <c r="K155" s="32">
        <v>0</v>
      </c>
      <c r="L155" s="32">
        <v>2.899</v>
      </c>
      <c r="M155" s="32">
        <v>0</v>
      </c>
      <c r="N155" s="32">
        <v>6.2519999999999998</v>
      </c>
      <c r="O155" s="31">
        <v>-8.5090000000000003</v>
      </c>
      <c r="P155" s="31">
        <v>0</v>
      </c>
      <c r="Q155" s="31">
        <v>-12.673999999999999</v>
      </c>
      <c r="R155" s="31">
        <v>-1.639</v>
      </c>
      <c r="S155" s="31">
        <v>5.8039999999999994</v>
      </c>
      <c r="T155" s="31">
        <v>13.71</v>
      </c>
      <c r="U155" s="31">
        <v>0.78500000000000003</v>
      </c>
      <c r="V155" s="31">
        <v>5.8940000000000001</v>
      </c>
      <c r="W155" s="31">
        <v>0</v>
      </c>
      <c r="X155" s="31">
        <v>7.0310000000000006</v>
      </c>
      <c r="Y155" s="31"/>
      <c r="Z155" s="31"/>
      <c r="AA155" s="31"/>
      <c r="AB155" s="31"/>
      <c r="AC155" s="30">
        <v>0</v>
      </c>
      <c r="AD155" s="30">
        <v>0</v>
      </c>
      <c r="AE155" s="30">
        <v>0</v>
      </c>
      <c r="AF155" s="33">
        <v>0</v>
      </c>
      <c r="AG155" s="30">
        <v>0</v>
      </c>
      <c r="AH155" s="30">
        <v>0</v>
      </c>
      <c r="AI155" s="30">
        <v>0</v>
      </c>
      <c r="AJ155" s="30">
        <v>0</v>
      </c>
      <c r="AK155" s="33">
        <v>0</v>
      </c>
      <c r="AL155" s="55"/>
      <c r="AM155" s="1"/>
    </row>
    <row r="156" spans="1:39" ht="393.75">
      <c r="A156" s="24"/>
      <c r="B156" s="30" t="s">
        <v>341</v>
      </c>
      <c r="C156" s="30" t="s">
        <v>342</v>
      </c>
      <c r="D156" s="30" t="s">
        <v>50</v>
      </c>
      <c r="E156" s="27">
        <f t="shared" si="3"/>
        <v>8.6050000000000004</v>
      </c>
      <c r="F156" s="32">
        <v>0</v>
      </c>
      <c r="G156" s="32">
        <v>8.4329000000000001</v>
      </c>
      <c r="H156" s="32">
        <v>0</v>
      </c>
      <c r="I156" s="33">
        <v>0.1721</v>
      </c>
      <c r="J156" s="32">
        <v>44.647999999999996</v>
      </c>
      <c r="K156" s="32">
        <v>0</v>
      </c>
      <c r="L156" s="32">
        <v>5.8979999999999997</v>
      </c>
      <c r="M156" s="32">
        <v>31.780999999999999</v>
      </c>
      <c r="N156" s="32">
        <v>6.9689999999999976</v>
      </c>
      <c r="O156" s="31">
        <v>36.042999999999992</v>
      </c>
      <c r="P156" s="31">
        <v>0</v>
      </c>
      <c r="Q156" s="31">
        <v>-2.5349000000000004</v>
      </c>
      <c r="R156" s="31">
        <v>31.780999999999999</v>
      </c>
      <c r="S156" s="31">
        <v>6.7968999999999973</v>
      </c>
      <c r="T156" s="31">
        <v>33.656000000000006</v>
      </c>
      <c r="U156" s="31">
        <v>0</v>
      </c>
      <c r="V156" s="31">
        <v>0</v>
      </c>
      <c r="W156" s="31">
        <v>26.933</v>
      </c>
      <c r="X156" s="31">
        <v>6.7230000000000061</v>
      </c>
      <c r="Y156" s="31"/>
      <c r="Z156" s="31"/>
      <c r="AA156" s="31"/>
      <c r="AB156" s="31"/>
      <c r="AC156" s="30">
        <v>0</v>
      </c>
      <c r="AD156" s="30">
        <v>0</v>
      </c>
      <c r="AE156" s="30">
        <v>0</v>
      </c>
      <c r="AF156" s="33">
        <v>0</v>
      </c>
      <c r="AG156" s="30">
        <v>0</v>
      </c>
      <c r="AH156" s="30">
        <v>0</v>
      </c>
      <c r="AI156" s="30">
        <v>0</v>
      </c>
      <c r="AJ156" s="30">
        <v>0</v>
      </c>
      <c r="AK156" s="33">
        <v>0</v>
      </c>
      <c r="AL156" s="55"/>
    </row>
    <row r="157" spans="1:39" ht="63">
      <c r="A157" s="24"/>
      <c r="B157" s="30" t="s">
        <v>343</v>
      </c>
      <c r="C157" s="30" t="s">
        <v>344</v>
      </c>
      <c r="D157" s="30" t="s">
        <v>50</v>
      </c>
      <c r="E157" s="27">
        <f t="shared" si="3"/>
        <v>1.871</v>
      </c>
      <c r="F157" s="32">
        <v>0</v>
      </c>
      <c r="G157" s="32">
        <v>1.83358</v>
      </c>
      <c r="H157" s="32">
        <v>0</v>
      </c>
      <c r="I157" s="33">
        <v>3.7420000000000002E-2</v>
      </c>
      <c r="J157" s="32">
        <v>1.9710000000000001</v>
      </c>
      <c r="K157" s="32">
        <v>0</v>
      </c>
      <c r="L157" s="32">
        <v>1.9710000000000001</v>
      </c>
      <c r="M157" s="32">
        <v>0</v>
      </c>
      <c r="N157" s="32">
        <v>0</v>
      </c>
      <c r="O157" s="31">
        <v>0.10000000000000009</v>
      </c>
      <c r="P157" s="31">
        <v>0</v>
      </c>
      <c r="Q157" s="31">
        <v>0.1374200000000001</v>
      </c>
      <c r="R157" s="31">
        <v>0</v>
      </c>
      <c r="S157" s="31">
        <v>-3.7420000000000002E-2</v>
      </c>
      <c r="T157" s="31">
        <v>0</v>
      </c>
      <c r="U157" s="31">
        <v>0</v>
      </c>
      <c r="V157" s="31">
        <v>0</v>
      </c>
      <c r="W157" s="31">
        <v>0</v>
      </c>
      <c r="X157" s="31">
        <v>0</v>
      </c>
      <c r="Y157" s="31"/>
      <c r="Z157" s="31"/>
      <c r="AA157" s="31"/>
      <c r="AB157" s="31"/>
      <c r="AC157" s="30">
        <v>0</v>
      </c>
      <c r="AD157" s="30">
        <v>0</v>
      </c>
      <c r="AE157" s="30">
        <v>0</v>
      </c>
      <c r="AF157" s="33">
        <v>0</v>
      </c>
      <c r="AG157" s="30">
        <v>0</v>
      </c>
      <c r="AH157" s="30">
        <v>0</v>
      </c>
      <c r="AI157" s="30">
        <v>0</v>
      </c>
      <c r="AJ157" s="30">
        <v>0</v>
      </c>
      <c r="AK157" s="33">
        <v>0</v>
      </c>
      <c r="AL157" s="55"/>
      <c r="AM157" s="1"/>
    </row>
    <row r="158" spans="1:39" ht="31.5">
      <c r="A158" s="24"/>
      <c r="B158" s="30" t="s">
        <v>345</v>
      </c>
      <c r="C158" s="30" t="s">
        <v>346</v>
      </c>
      <c r="D158" s="30" t="s">
        <v>32</v>
      </c>
      <c r="E158" s="27">
        <f t="shared" si="3"/>
        <v>13.2181</v>
      </c>
      <c r="F158" s="32">
        <v>0</v>
      </c>
      <c r="G158" s="32">
        <v>4.8098309560000017</v>
      </c>
      <c r="H158" s="32">
        <v>8.0078752799999986</v>
      </c>
      <c r="I158" s="33">
        <v>0.40039376399999987</v>
      </c>
      <c r="J158" s="32">
        <v>13.417999999999999</v>
      </c>
      <c r="K158" s="32">
        <v>0</v>
      </c>
      <c r="L158" s="32">
        <v>4.6755425100000014</v>
      </c>
      <c r="M158" s="32">
        <v>8.0078752799999986</v>
      </c>
      <c r="N158" s="32">
        <v>0.73458220999999924</v>
      </c>
      <c r="O158" s="31">
        <v>0.19989999999999952</v>
      </c>
      <c r="P158" s="31">
        <v>0</v>
      </c>
      <c r="Q158" s="31">
        <v>-0.13428844600000023</v>
      </c>
      <c r="R158" s="31">
        <v>0</v>
      </c>
      <c r="S158" s="31">
        <v>0.33418844599999936</v>
      </c>
      <c r="T158" s="31">
        <v>13.40153121</v>
      </c>
      <c r="U158" s="31">
        <v>0</v>
      </c>
      <c r="V158" s="31">
        <v>12.666949000000001</v>
      </c>
      <c r="W158" s="31">
        <v>0</v>
      </c>
      <c r="X158" s="31">
        <v>0.73458220999999924</v>
      </c>
      <c r="Y158" s="31"/>
      <c r="Z158" s="31"/>
      <c r="AA158" s="31"/>
      <c r="AB158" s="31"/>
      <c r="AC158" s="30">
        <v>0</v>
      </c>
      <c r="AD158" s="30">
        <v>0</v>
      </c>
      <c r="AE158" s="30">
        <v>0</v>
      </c>
      <c r="AF158" s="33">
        <v>0</v>
      </c>
      <c r="AG158" s="30">
        <v>0</v>
      </c>
      <c r="AH158" s="30">
        <v>0</v>
      </c>
      <c r="AI158" s="30">
        <v>0</v>
      </c>
      <c r="AJ158" s="30">
        <v>0</v>
      </c>
      <c r="AK158" s="33">
        <v>0</v>
      </c>
      <c r="AL158" s="55"/>
      <c r="AM158" s="1"/>
    </row>
    <row r="159" spans="1:39" ht="31.5">
      <c r="A159" s="24"/>
      <c r="B159" s="30" t="s">
        <v>347</v>
      </c>
      <c r="C159" s="30" t="s">
        <v>348</v>
      </c>
      <c r="D159" s="30" t="s">
        <v>32</v>
      </c>
      <c r="E159" s="27">
        <f t="shared" si="3"/>
        <v>19.414999999999999</v>
      </c>
      <c r="F159" s="32">
        <v>0</v>
      </c>
      <c r="G159" s="32">
        <v>19.414999999999999</v>
      </c>
      <c r="H159" s="32">
        <v>0</v>
      </c>
      <c r="I159" s="33">
        <v>0</v>
      </c>
      <c r="J159" s="32">
        <v>19.414729999999999</v>
      </c>
      <c r="K159" s="32">
        <v>0</v>
      </c>
      <c r="L159" s="32">
        <v>19.414729999999999</v>
      </c>
      <c r="M159" s="32">
        <v>0</v>
      </c>
      <c r="N159" s="32">
        <v>0</v>
      </c>
      <c r="O159" s="31">
        <v>-2.7000000000043656E-4</v>
      </c>
      <c r="P159" s="31">
        <v>0</v>
      </c>
      <c r="Q159" s="31">
        <v>-2.7000000000043656E-4</v>
      </c>
      <c r="R159" s="31">
        <v>0</v>
      </c>
      <c r="S159" s="31">
        <v>0</v>
      </c>
      <c r="T159" s="31">
        <v>0</v>
      </c>
      <c r="U159" s="31">
        <v>0</v>
      </c>
      <c r="V159" s="31">
        <v>0</v>
      </c>
      <c r="W159" s="31">
        <v>0</v>
      </c>
      <c r="X159" s="31">
        <v>0</v>
      </c>
      <c r="Y159" s="31"/>
      <c r="Z159" s="31"/>
      <c r="AA159" s="31"/>
      <c r="AB159" s="31"/>
      <c r="AC159" s="30">
        <v>0</v>
      </c>
      <c r="AD159" s="30">
        <v>0</v>
      </c>
      <c r="AE159" s="30">
        <v>0</v>
      </c>
      <c r="AF159" s="33">
        <v>0</v>
      </c>
      <c r="AG159" s="30">
        <v>0</v>
      </c>
      <c r="AH159" s="30">
        <v>0</v>
      </c>
      <c r="AI159" s="30">
        <v>0</v>
      </c>
      <c r="AJ159" s="30">
        <v>0</v>
      </c>
      <c r="AK159" s="33">
        <v>0</v>
      </c>
      <c r="AL159" s="55"/>
      <c r="AM159" s="1"/>
    </row>
    <row r="160" spans="1:39" ht="31.5">
      <c r="A160" s="24"/>
      <c r="B160" s="30" t="s">
        <v>349</v>
      </c>
      <c r="C160" s="30" t="s">
        <v>350</v>
      </c>
      <c r="D160" s="30" t="s">
        <v>32</v>
      </c>
      <c r="E160" s="27">
        <f t="shared" si="3"/>
        <v>0.83099999999999996</v>
      </c>
      <c r="F160" s="32">
        <v>0</v>
      </c>
      <c r="G160" s="32">
        <v>0.83099999999999996</v>
      </c>
      <c r="H160" s="32">
        <v>0</v>
      </c>
      <c r="I160" s="33">
        <v>0</v>
      </c>
      <c r="J160" s="32">
        <v>0</v>
      </c>
      <c r="K160" s="32">
        <v>0</v>
      </c>
      <c r="L160" s="32">
        <v>0</v>
      </c>
      <c r="M160" s="32">
        <v>0</v>
      </c>
      <c r="N160" s="32">
        <v>0</v>
      </c>
      <c r="O160" s="31">
        <v>-0.83099999999999996</v>
      </c>
      <c r="P160" s="31">
        <v>0</v>
      </c>
      <c r="Q160" s="31">
        <v>-0.83099999999999996</v>
      </c>
      <c r="R160" s="31">
        <v>0</v>
      </c>
      <c r="S160" s="31">
        <v>0</v>
      </c>
      <c r="T160" s="31">
        <v>0</v>
      </c>
      <c r="U160" s="31">
        <v>0</v>
      </c>
      <c r="V160" s="31">
        <v>0</v>
      </c>
      <c r="W160" s="31">
        <v>0</v>
      </c>
      <c r="X160" s="31">
        <v>0</v>
      </c>
      <c r="Y160" s="31"/>
      <c r="Z160" s="31"/>
      <c r="AA160" s="31"/>
      <c r="AB160" s="31"/>
      <c r="AC160" s="30">
        <v>0</v>
      </c>
      <c r="AD160" s="30">
        <v>0</v>
      </c>
      <c r="AE160" s="30">
        <v>0</v>
      </c>
      <c r="AF160" s="33">
        <v>0</v>
      </c>
      <c r="AG160" s="30">
        <v>0</v>
      </c>
      <c r="AH160" s="30">
        <v>0</v>
      </c>
      <c r="AI160" s="30">
        <v>0</v>
      </c>
      <c r="AJ160" s="30">
        <v>0</v>
      </c>
      <c r="AK160" s="33">
        <v>0</v>
      </c>
      <c r="AL160" s="55"/>
      <c r="AM160" s="1"/>
    </row>
    <row r="161" spans="1:39" ht="15.75">
      <c r="A161" s="24"/>
      <c r="B161" s="30" t="s">
        <v>351</v>
      </c>
      <c r="C161" s="30" t="s">
        <v>352</v>
      </c>
      <c r="D161" s="30" t="s">
        <v>59</v>
      </c>
      <c r="E161" s="27">
        <f t="shared" si="3"/>
        <v>3.5385876719999998</v>
      </c>
      <c r="F161" s="32">
        <v>0</v>
      </c>
      <c r="G161" s="32">
        <v>3.3468344719999998</v>
      </c>
      <c r="H161" s="32">
        <v>3.5291999999999997E-2</v>
      </c>
      <c r="I161" s="33">
        <v>0.15646119999999999</v>
      </c>
      <c r="J161" s="32">
        <v>3.691513</v>
      </c>
      <c r="K161" s="32">
        <v>0</v>
      </c>
      <c r="L161" s="32">
        <v>3.4569999999999999</v>
      </c>
      <c r="M161" s="32">
        <v>0</v>
      </c>
      <c r="N161" s="32">
        <v>0.23451300000000019</v>
      </c>
      <c r="O161" s="31">
        <v>0.15292532800000025</v>
      </c>
      <c r="P161" s="31">
        <v>0</v>
      </c>
      <c r="Q161" s="31">
        <v>0.11016552800000001</v>
      </c>
      <c r="R161" s="31">
        <v>-3.5291999999999997E-2</v>
      </c>
      <c r="S161" s="31">
        <v>7.8051800000000199E-2</v>
      </c>
      <c r="T161" s="31">
        <v>3.1640600000000001</v>
      </c>
      <c r="U161" s="31">
        <v>0</v>
      </c>
      <c r="V161" s="31">
        <v>2.9296850000000001</v>
      </c>
      <c r="W161" s="31">
        <v>0</v>
      </c>
      <c r="X161" s="31">
        <v>0.234375</v>
      </c>
      <c r="Y161" s="31"/>
      <c r="Z161" s="31"/>
      <c r="AA161" s="31"/>
      <c r="AB161" s="31"/>
      <c r="AC161" s="30">
        <v>0</v>
      </c>
      <c r="AD161" s="30">
        <v>0</v>
      </c>
      <c r="AE161" s="30">
        <v>0</v>
      </c>
      <c r="AF161" s="33">
        <v>0</v>
      </c>
      <c r="AG161" s="30">
        <v>0</v>
      </c>
      <c r="AH161" s="30">
        <v>0</v>
      </c>
      <c r="AI161" s="30">
        <v>0</v>
      </c>
      <c r="AJ161" s="30">
        <v>0</v>
      </c>
      <c r="AK161" s="33">
        <v>0</v>
      </c>
      <c r="AL161" s="55"/>
      <c r="AM161" s="1"/>
    </row>
    <row r="162" spans="1:39" ht="31.5">
      <c r="A162" s="24"/>
      <c r="B162" s="30" t="s">
        <v>353</v>
      </c>
      <c r="C162" s="30" t="s">
        <v>354</v>
      </c>
      <c r="D162" s="30" t="s">
        <v>32</v>
      </c>
      <c r="E162" s="27">
        <f t="shared" si="3"/>
        <v>0.93948200000000004</v>
      </c>
      <c r="F162" s="32">
        <v>0</v>
      </c>
      <c r="G162" s="32">
        <v>-0.17221599999999998</v>
      </c>
      <c r="H162" s="32">
        <v>1.0587599999999999</v>
      </c>
      <c r="I162" s="33">
        <v>5.2937999999999999E-2</v>
      </c>
      <c r="J162" s="32">
        <v>2.2749999999999999</v>
      </c>
      <c r="K162" s="32">
        <v>0</v>
      </c>
      <c r="L162" s="32">
        <v>0.97299144999999987</v>
      </c>
      <c r="M162" s="32">
        <v>1.0587599999999999</v>
      </c>
      <c r="N162" s="32">
        <v>0.24324855000000012</v>
      </c>
      <c r="O162" s="31">
        <v>1.335518</v>
      </c>
      <c r="P162" s="31">
        <v>0</v>
      </c>
      <c r="Q162" s="31">
        <v>1.1452074499999998</v>
      </c>
      <c r="R162" s="31">
        <v>0</v>
      </c>
      <c r="S162" s="31">
        <v>0.19031055000000013</v>
      </c>
      <c r="T162" s="31">
        <v>1.97302869</v>
      </c>
      <c r="U162" s="31">
        <v>0</v>
      </c>
      <c r="V162" s="31">
        <v>0.17861774</v>
      </c>
      <c r="W162" s="31">
        <v>1.5511623999999999</v>
      </c>
      <c r="X162" s="31">
        <v>0.24324855000000012</v>
      </c>
      <c r="Y162" s="31"/>
      <c r="Z162" s="31"/>
      <c r="AA162" s="31"/>
      <c r="AB162" s="31"/>
      <c r="AC162" s="30">
        <v>0</v>
      </c>
      <c r="AD162" s="30">
        <v>0</v>
      </c>
      <c r="AE162" s="30">
        <v>0</v>
      </c>
      <c r="AF162" s="33">
        <v>0</v>
      </c>
      <c r="AG162" s="30">
        <v>0</v>
      </c>
      <c r="AH162" s="30">
        <v>0</v>
      </c>
      <c r="AI162" s="30">
        <v>0</v>
      </c>
      <c r="AJ162" s="30">
        <v>0</v>
      </c>
      <c r="AK162" s="33">
        <v>0</v>
      </c>
      <c r="AL162" s="55"/>
      <c r="AM162" s="1"/>
    </row>
    <row r="163" spans="1:39" ht="78.75">
      <c r="A163" s="24"/>
      <c r="B163" s="30" t="s">
        <v>355</v>
      </c>
      <c r="C163" s="30" t="s">
        <v>356</v>
      </c>
      <c r="D163" s="30" t="s">
        <v>76</v>
      </c>
      <c r="E163" s="27">
        <f t="shared" si="3"/>
        <v>2.8559399999999995</v>
      </c>
      <c r="F163" s="32">
        <v>0</v>
      </c>
      <c r="G163" s="32">
        <v>1.8560000000000001</v>
      </c>
      <c r="H163" s="32">
        <v>0.94399999999999995</v>
      </c>
      <c r="I163" s="33">
        <v>5.5939999999999879E-2</v>
      </c>
      <c r="J163" s="32">
        <v>1.8560000000000001</v>
      </c>
      <c r="K163" s="32">
        <v>0</v>
      </c>
      <c r="L163" s="32">
        <v>1.8560000000000001</v>
      </c>
      <c r="M163" s="32">
        <v>0</v>
      </c>
      <c r="N163" s="32">
        <v>0</v>
      </c>
      <c r="O163" s="31">
        <v>-0.99993999999999938</v>
      </c>
      <c r="P163" s="31">
        <v>0</v>
      </c>
      <c r="Q163" s="31">
        <v>0</v>
      </c>
      <c r="R163" s="31">
        <v>-0.94399999999999995</v>
      </c>
      <c r="S163" s="31">
        <v>-5.5939999999999879E-2</v>
      </c>
      <c r="T163" s="31">
        <v>0</v>
      </c>
      <c r="U163" s="31">
        <v>0</v>
      </c>
      <c r="V163" s="31">
        <v>0</v>
      </c>
      <c r="W163" s="31">
        <v>0</v>
      </c>
      <c r="X163" s="31">
        <v>0</v>
      </c>
      <c r="Y163" s="31"/>
      <c r="Z163" s="31"/>
      <c r="AA163" s="31"/>
      <c r="AB163" s="31"/>
      <c r="AC163" s="30">
        <v>0</v>
      </c>
      <c r="AD163" s="30">
        <v>0</v>
      </c>
      <c r="AE163" s="30">
        <v>0</v>
      </c>
      <c r="AF163" s="33">
        <v>0</v>
      </c>
      <c r="AG163" s="30">
        <v>0</v>
      </c>
      <c r="AH163" s="30">
        <v>0</v>
      </c>
      <c r="AI163" s="30">
        <v>0</v>
      </c>
      <c r="AJ163" s="30">
        <v>0</v>
      </c>
      <c r="AK163" s="33">
        <v>0</v>
      </c>
      <c r="AL163" s="55"/>
      <c r="AM163" s="1"/>
    </row>
    <row r="164" spans="1:39" ht="47.25">
      <c r="A164" s="24"/>
      <c r="B164" s="30" t="s">
        <v>357</v>
      </c>
      <c r="C164" s="30" t="s">
        <v>358</v>
      </c>
      <c r="D164" s="30" t="s">
        <v>76</v>
      </c>
      <c r="E164" s="27">
        <f t="shared" si="3"/>
        <v>1.7210000000000001</v>
      </c>
      <c r="F164" s="32">
        <v>0</v>
      </c>
      <c r="G164" s="32">
        <v>1.68658</v>
      </c>
      <c r="H164" s="32">
        <v>0</v>
      </c>
      <c r="I164" s="33">
        <v>3.4420000000000117E-2</v>
      </c>
      <c r="J164" s="32">
        <v>1.7270000000000001</v>
      </c>
      <c r="K164" s="32">
        <v>0</v>
      </c>
      <c r="L164" s="32">
        <v>1.663</v>
      </c>
      <c r="M164" s="32">
        <v>0</v>
      </c>
      <c r="N164" s="32">
        <v>6.4000000000000001E-2</v>
      </c>
      <c r="O164" s="31">
        <v>6.0000000000000053E-3</v>
      </c>
      <c r="P164" s="31">
        <v>0</v>
      </c>
      <c r="Q164" s="31">
        <v>-2.3579999999999934E-2</v>
      </c>
      <c r="R164" s="31">
        <v>0</v>
      </c>
      <c r="S164" s="31">
        <v>2.9579999999999884E-2</v>
      </c>
      <c r="T164" s="31">
        <v>1.7270000000000001</v>
      </c>
      <c r="U164" s="31">
        <v>0</v>
      </c>
      <c r="V164" s="31">
        <v>0</v>
      </c>
      <c r="W164" s="31">
        <v>0</v>
      </c>
      <c r="X164" s="31">
        <v>1.7270000000000001</v>
      </c>
      <c r="Y164" s="31"/>
      <c r="Z164" s="31"/>
      <c r="AA164" s="31"/>
      <c r="AB164" s="31"/>
      <c r="AC164" s="30">
        <v>0</v>
      </c>
      <c r="AD164" s="30">
        <v>0</v>
      </c>
      <c r="AE164" s="30">
        <v>0</v>
      </c>
      <c r="AF164" s="33">
        <v>0</v>
      </c>
      <c r="AG164" s="30">
        <v>0</v>
      </c>
      <c r="AH164" s="30">
        <v>0</v>
      </c>
      <c r="AI164" s="30">
        <v>0</v>
      </c>
      <c r="AJ164" s="30">
        <v>0</v>
      </c>
      <c r="AK164" s="33">
        <v>0</v>
      </c>
      <c r="AL164" s="55"/>
      <c r="AM164" s="1"/>
    </row>
    <row r="165" spans="1:39" ht="31.5">
      <c r="A165" s="24"/>
      <c r="B165" s="30" t="s">
        <v>359</v>
      </c>
      <c r="C165" s="30" t="s">
        <v>360</v>
      </c>
      <c r="D165" s="30" t="s">
        <v>76</v>
      </c>
      <c r="E165" s="27">
        <f t="shared" si="3"/>
        <v>0.74236619999999998</v>
      </c>
      <c r="F165" s="32">
        <v>0.74236619999999998</v>
      </c>
      <c r="G165" s="32">
        <v>0</v>
      </c>
      <c r="H165" s="32">
        <v>0</v>
      </c>
      <c r="I165" s="33">
        <v>0</v>
      </c>
      <c r="J165" s="32">
        <v>1.4629999999999999</v>
      </c>
      <c r="K165" s="32">
        <v>1.4629999999999999</v>
      </c>
      <c r="L165" s="32">
        <v>0</v>
      </c>
      <c r="M165" s="32">
        <v>0</v>
      </c>
      <c r="N165" s="32">
        <v>0</v>
      </c>
      <c r="O165" s="31">
        <v>0.72063379999999988</v>
      </c>
      <c r="P165" s="31">
        <v>0.72063379999999988</v>
      </c>
      <c r="Q165" s="31">
        <v>0</v>
      </c>
      <c r="R165" s="31">
        <v>0</v>
      </c>
      <c r="S165" s="31">
        <v>0</v>
      </c>
      <c r="T165" s="31">
        <v>1.242</v>
      </c>
      <c r="U165" s="31">
        <v>1.242</v>
      </c>
      <c r="V165" s="31">
        <v>0</v>
      </c>
      <c r="W165" s="31">
        <v>0</v>
      </c>
      <c r="X165" s="31">
        <v>0</v>
      </c>
      <c r="Y165" s="31"/>
      <c r="Z165" s="31"/>
      <c r="AA165" s="31"/>
      <c r="AB165" s="31"/>
      <c r="AC165" s="30">
        <v>0</v>
      </c>
      <c r="AD165" s="30">
        <v>0</v>
      </c>
      <c r="AE165" s="30">
        <v>0</v>
      </c>
      <c r="AF165" s="33">
        <v>0</v>
      </c>
      <c r="AG165" s="30">
        <v>0</v>
      </c>
      <c r="AH165" s="30">
        <v>0</v>
      </c>
      <c r="AI165" s="30">
        <v>0</v>
      </c>
      <c r="AJ165" s="30">
        <v>0</v>
      </c>
      <c r="AK165" s="33">
        <v>0</v>
      </c>
      <c r="AL165" s="55"/>
      <c r="AM165" s="1"/>
    </row>
    <row r="166" spans="1:39" ht="47.25">
      <c r="A166" s="24"/>
      <c r="B166" s="30" t="s">
        <v>361</v>
      </c>
      <c r="C166" s="30" t="s">
        <v>362</v>
      </c>
      <c r="D166" s="30" t="s">
        <v>76</v>
      </c>
      <c r="E166" s="27">
        <f t="shared" si="3"/>
        <v>4.7361864000000002</v>
      </c>
      <c r="F166" s="32">
        <v>0</v>
      </c>
      <c r="G166" s="32">
        <v>4.695186399999999</v>
      </c>
      <c r="H166" s="32">
        <v>0</v>
      </c>
      <c r="I166" s="33">
        <v>4.1000000000001258E-2</v>
      </c>
      <c r="J166" s="32">
        <v>4.6690000000000005</v>
      </c>
      <c r="K166" s="32">
        <v>0</v>
      </c>
      <c r="L166" s="32">
        <v>4.6280000000000001</v>
      </c>
      <c r="M166" s="32">
        <v>0</v>
      </c>
      <c r="N166" s="32">
        <v>4.1000000000000002E-2</v>
      </c>
      <c r="O166" s="31">
        <v>-6.7186399999999757E-2</v>
      </c>
      <c r="P166" s="31">
        <v>0</v>
      </c>
      <c r="Q166" s="31">
        <v>-6.7186399999998869E-2</v>
      </c>
      <c r="R166" s="31">
        <v>0</v>
      </c>
      <c r="S166" s="31">
        <v>-1.2559397966072083E-15</v>
      </c>
      <c r="T166" s="31">
        <v>4.0259999999999998</v>
      </c>
      <c r="U166" s="31">
        <v>0</v>
      </c>
      <c r="V166" s="31">
        <v>3.9849999999999999</v>
      </c>
      <c r="W166" s="31">
        <v>0</v>
      </c>
      <c r="X166" s="31">
        <v>4.1000000000000002E-2</v>
      </c>
      <c r="Y166" s="31"/>
      <c r="Z166" s="31"/>
      <c r="AA166" s="31"/>
      <c r="AB166" s="31"/>
      <c r="AC166" s="30">
        <v>0</v>
      </c>
      <c r="AD166" s="30">
        <v>0</v>
      </c>
      <c r="AE166" s="30">
        <v>0</v>
      </c>
      <c r="AF166" s="33">
        <v>0</v>
      </c>
      <c r="AG166" s="30">
        <v>0</v>
      </c>
      <c r="AH166" s="30">
        <v>0</v>
      </c>
      <c r="AI166" s="30">
        <v>0</v>
      </c>
      <c r="AJ166" s="30">
        <v>0</v>
      </c>
      <c r="AK166" s="33">
        <v>0</v>
      </c>
      <c r="AL166" s="55"/>
      <c r="AM166" s="1"/>
    </row>
    <row r="167" spans="1:39" ht="236.25">
      <c r="A167" s="24"/>
      <c r="B167" s="30" t="s">
        <v>363</v>
      </c>
      <c r="C167" s="30" t="s">
        <v>364</v>
      </c>
      <c r="D167" s="30" t="s">
        <v>81</v>
      </c>
      <c r="E167" s="27">
        <f t="shared" si="3"/>
        <v>19.052</v>
      </c>
      <c r="F167" s="32">
        <v>2.7387800000000002</v>
      </c>
      <c r="G167" s="32">
        <v>16.313220000000001</v>
      </c>
      <c r="H167" s="32">
        <v>0</v>
      </c>
      <c r="I167" s="33">
        <v>0</v>
      </c>
      <c r="J167" s="32">
        <v>21.638999999999999</v>
      </c>
      <c r="K167" s="32">
        <v>0.64900000000000002</v>
      </c>
      <c r="L167" s="32">
        <v>20.576000000000001</v>
      </c>
      <c r="M167" s="32">
        <v>0</v>
      </c>
      <c r="N167" s="32">
        <v>0.41399999999999793</v>
      </c>
      <c r="O167" s="31">
        <v>2.5869999999999997</v>
      </c>
      <c r="P167" s="31">
        <v>-2.0897800000000002</v>
      </c>
      <c r="Q167" s="31">
        <v>4.2627799999999993</v>
      </c>
      <c r="R167" s="31">
        <v>0</v>
      </c>
      <c r="S167" s="31">
        <v>0.41399999999999793</v>
      </c>
      <c r="T167" s="31">
        <v>13.238</v>
      </c>
      <c r="U167" s="31">
        <v>0.54996122000000003</v>
      </c>
      <c r="V167" s="31">
        <v>12.275897010000001</v>
      </c>
      <c r="W167" s="31">
        <v>6.6427899999999998E-2</v>
      </c>
      <c r="X167" s="31">
        <v>0.34571386999999809</v>
      </c>
      <c r="Y167" s="31"/>
      <c r="Z167" s="31"/>
      <c r="AA167" s="31"/>
      <c r="AB167" s="31"/>
      <c r="AC167" s="30">
        <v>0</v>
      </c>
      <c r="AD167" s="30">
        <v>0</v>
      </c>
      <c r="AE167" s="30">
        <v>0</v>
      </c>
      <c r="AF167" s="33">
        <v>0</v>
      </c>
      <c r="AG167" s="30">
        <v>0</v>
      </c>
      <c r="AH167" s="30">
        <v>0</v>
      </c>
      <c r="AI167" s="30">
        <v>0</v>
      </c>
      <c r="AJ167" s="30">
        <v>0</v>
      </c>
      <c r="AK167" s="33">
        <v>0</v>
      </c>
      <c r="AL167" s="55"/>
      <c r="AM167" s="1"/>
    </row>
    <row r="168" spans="1:39" ht="15.75">
      <c r="A168" s="24"/>
      <c r="B168" s="30" t="s">
        <v>365</v>
      </c>
      <c r="C168" s="30" t="s">
        <v>366</v>
      </c>
      <c r="D168" s="30" t="s">
        <v>81</v>
      </c>
      <c r="E168" s="27">
        <f t="shared" si="3"/>
        <v>0.8680000000000001</v>
      </c>
      <c r="F168" s="32">
        <v>0</v>
      </c>
      <c r="G168" s="32">
        <v>0</v>
      </c>
      <c r="H168" s="32">
        <v>0.8680000000000001</v>
      </c>
      <c r="I168" s="33">
        <v>0</v>
      </c>
      <c r="J168" s="32">
        <v>1.5230000000000001</v>
      </c>
      <c r="K168" s="32">
        <v>3.9540399999999998E-3</v>
      </c>
      <c r="L168" s="32">
        <v>4.8349200000000004E-3</v>
      </c>
      <c r="M168" s="32">
        <v>0.83047453000000004</v>
      </c>
      <c r="N168" s="32">
        <v>0.68373651000000013</v>
      </c>
      <c r="O168" s="31">
        <v>0.65500000000000003</v>
      </c>
      <c r="P168" s="31">
        <v>3.9540399999999998E-3</v>
      </c>
      <c r="Q168" s="31">
        <v>4.8349200000000004E-3</v>
      </c>
      <c r="R168" s="31">
        <v>-3.7525470000000061E-2</v>
      </c>
      <c r="S168" s="31">
        <v>0.68373651000000013</v>
      </c>
      <c r="T168" s="31">
        <v>1.5230000000000001</v>
      </c>
      <c r="U168" s="31">
        <v>3.9540399999999998E-3</v>
      </c>
      <c r="V168" s="31">
        <v>4.8349200000000004E-3</v>
      </c>
      <c r="W168" s="31">
        <v>0.83047453000000004</v>
      </c>
      <c r="X168" s="31">
        <v>0.68373651000000013</v>
      </c>
      <c r="Y168" s="31"/>
      <c r="Z168" s="31"/>
      <c r="AA168" s="31"/>
      <c r="AB168" s="31"/>
      <c r="AC168" s="30">
        <v>0</v>
      </c>
      <c r="AD168" s="30">
        <v>0</v>
      </c>
      <c r="AE168" s="30">
        <v>0</v>
      </c>
      <c r="AF168" s="33">
        <v>0</v>
      </c>
      <c r="AG168" s="30">
        <v>0</v>
      </c>
      <c r="AH168" s="30">
        <v>0</v>
      </c>
      <c r="AI168" s="30">
        <v>0</v>
      </c>
      <c r="AJ168" s="30">
        <v>0</v>
      </c>
      <c r="AK168" s="33">
        <v>0</v>
      </c>
      <c r="AL168" s="55"/>
      <c r="AM168" s="1"/>
    </row>
    <row r="169" spans="1:39" ht="94.5">
      <c r="A169" s="24"/>
      <c r="B169" s="30" t="s">
        <v>367</v>
      </c>
      <c r="C169" s="30" t="s">
        <v>368</v>
      </c>
      <c r="D169" s="30" t="s">
        <v>29</v>
      </c>
      <c r="E169" s="27">
        <f t="shared" si="3"/>
        <v>1.2477319999999998</v>
      </c>
      <c r="F169" s="32">
        <v>1.2477319999999998</v>
      </c>
      <c r="G169" s="32">
        <v>0</v>
      </c>
      <c r="H169" s="32">
        <v>0</v>
      </c>
      <c r="I169" s="33">
        <v>0</v>
      </c>
      <c r="J169" s="32">
        <v>1.4633289900000002</v>
      </c>
      <c r="K169" s="32">
        <v>1.4390000000000001</v>
      </c>
      <c r="L169" s="32">
        <v>0</v>
      </c>
      <c r="M169" s="32">
        <v>0</v>
      </c>
      <c r="N169" s="32">
        <v>2.4328990000000106E-2</v>
      </c>
      <c r="O169" s="31">
        <v>0.21559699000000032</v>
      </c>
      <c r="P169" s="31">
        <v>0.19126800000000022</v>
      </c>
      <c r="Q169" s="31">
        <v>0</v>
      </c>
      <c r="R169" s="31">
        <v>0</v>
      </c>
      <c r="S169" s="31">
        <v>2.4328990000000106E-2</v>
      </c>
      <c r="T169" s="31">
        <v>1.2437000000000002</v>
      </c>
      <c r="U169" s="31">
        <v>1.2194000000000003</v>
      </c>
      <c r="V169" s="31">
        <v>0</v>
      </c>
      <c r="W169" s="31">
        <v>0</v>
      </c>
      <c r="X169" s="31">
        <v>2.4300000000000002E-2</v>
      </c>
      <c r="Y169" s="31"/>
      <c r="Z169" s="31"/>
      <c r="AA169" s="31"/>
      <c r="AB169" s="31"/>
      <c r="AC169" s="30">
        <v>0</v>
      </c>
      <c r="AD169" s="30">
        <v>0</v>
      </c>
      <c r="AE169" s="30">
        <v>0</v>
      </c>
      <c r="AF169" s="33">
        <v>0</v>
      </c>
      <c r="AG169" s="30">
        <v>0</v>
      </c>
      <c r="AH169" s="30">
        <v>0</v>
      </c>
      <c r="AI169" s="30">
        <v>0</v>
      </c>
      <c r="AJ169" s="30">
        <v>0</v>
      </c>
      <c r="AK169" s="33">
        <v>0</v>
      </c>
      <c r="AL169" s="55"/>
      <c r="AM169" s="1"/>
    </row>
    <row r="170" spans="1:39" ht="31.5">
      <c r="A170" s="24"/>
      <c r="B170" s="30" t="s">
        <v>369</v>
      </c>
      <c r="C170" s="30" t="s">
        <v>370</v>
      </c>
      <c r="D170" s="30" t="s">
        <v>29</v>
      </c>
      <c r="E170" s="27">
        <f t="shared" si="3"/>
        <v>0.02</v>
      </c>
      <c r="F170" s="32">
        <v>0</v>
      </c>
      <c r="G170" s="32">
        <v>9.5999999999999992E-3</v>
      </c>
      <c r="H170" s="32">
        <v>0.01</v>
      </c>
      <c r="I170" s="33">
        <v>4.0000000000000002E-4</v>
      </c>
      <c r="J170" s="32">
        <v>1.274172E-2</v>
      </c>
      <c r="K170" s="32">
        <v>0</v>
      </c>
      <c r="L170" s="32">
        <v>0</v>
      </c>
      <c r="M170" s="32">
        <v>1.274172E-2</v>
      </c>
      <c r="N170" s="32">
        <v>0</v>
      </c>
      <c r="O170" s="31">
        <v>-7.2582800000000006E-3</v>
      </c>
      <c r="P170" s="31">
        <v>0</v>
      </c>
      <c r="Q170" s="31">
        <v>-9.5999999999999992E-3</v>
      </c>
      <c r="R170" s="31">
        <v>2.7417199999999996E-3</v>
      </c>
      <c r="S170" s="31">
        <v>-4.0000000000000002E-4</v>
      </c>
      <c r="T170" s="31">
        <v>0</v>
      </c>
      <c r="U170" s="31">
        <v>0</v>
      </c>
      <c r="V170" s="31">
        <v>0</v>
      </c>
      <c r="W170" s="31">
        <v>0</v>
      </c>
      <c r="X170" s="31">
        <v>0</v>
      </c>
      <c r="Y170" s="31"/>
      <c r="Z170" s="31"/>
      <c r="AA170" s="31"/>
      <c r="AB170" s="31"/>
      <c r="AC170" s="30">
        <v>0</v>
      </c>
      <c r="AD170" s="30">
        <v>0</v>
      </c>
      <c r="AE170" s="30">
        <v>0</v>
      </c>
      <c r="AF170" s="33">
        <v>0</v>
      </c>
      <c r="AG170" s="30">
        <v>0</v>
      </c>
      <c r="AH170" s="30">
        <v>0</v>
      </c>
      <c r="AI170" s="30">
        <v>0</v>
      </c>
      <c r="AJ170" s="30">
        <v>0</v>
      </c>
      <c r="AK170" s="33">
        <v>0</v>
      </c>
      <c r="AL170" s="55"/>
      <c r="AM170" s="1"/>
    </row>
    <row r="171" spans="1:39" ht="94.5">
      <c r="A171" s="24"/>
      <c r="B171" s="30" t="s">
        <v>371</v>
      </c>
      <c r="C171" s="30" t="s">
        <v>372</v>
      </c>
      <c r="D171" s="30" t="s">
        <v>29</v>
      </c>
      <c r="E171" s="27">
        <f t="shared" si="3"/>
        <v>46.203489999999988</v>
      </c>
      <c r="F171" s="32">
        <v>0</v>
      </c>
      <c r="G171" s="32">
        <v>22.177675199999996</v>
      </c>
      <c r="H171" s="32">
        <v>23.101744999999998</v>
      </c>
      <c r="I171" s="33">
        <v>0.92406979999999994</v>
      </c>
      <c r="J171" s="32">
        <v>11.064020580000001</v>
      </c>
      <c r="K171" s="32">
        <v>0</v>
      </c>
      <c r="L171" s="32">
        <v>10.842740168400001</v>
      </c>
      <c r="M171" s="32">
        <v>0</v>
      </c>
      <c r="N171" s="32">
        <v>0.22128041160000003</v>
      </c>
      <c r="O171" s="31">
        <v>-35.139469419999983</v>
      </c>
      <c r="P171" s="31">
        <v>0</v>
      </c>
      <c r="Q171" s="31">
        <v>-11.334935031599995</v>
      </c>
      <c r="R171" s="31">
        <v>-23.101744999999998</v>
      </c>
      <c r="S171" s="31">
        <v>-0.70278938839999994</v>
      </c>
      <c r="T171" s="31">
        <v>11.54730816</v>
      </c>
      <c r="U171" s="31">
        <v>0</v>
      </c>
      <c r="V171" s="31">
        <v>11.3163619968</v>
      </c>
      <c r="W171" s="31">
        <v>0</v>
      </c>
      <c r="X171" s="31">
        <v>0.2309461632</v>
      </c>
      <c r="Y171" s="31"/>
      <c r="Z171" s="31"/>
      <c r="AA171" s="31"/>
      <c r="AB171" s="31"/>
      <c r="AC171" s="30">
        <v>0</v>
      </c>
      <c r="AD171" s="30">
        <v>0</v>
      </c>
      <c r="AE171" s="30">
        <v>0</v>
      </c>
      <c r="AF171" s="33">
        <v>0</v>
      </c>
      <c r="AG171" s="30">
        <v>0</v>
      </c>
      <c r="AH171" s="30">
        <v>0</v>
      </c>
      <c r="AI171" s="30">
        <v>0</v>
      </c>
      <c r="AJ171" s="30">
        <v>0</v>
      </c>
      <c r="AK171" s="33">
        <v>0</v>
      </c>
      <c r="AL171" s="55"/>
      <c r="AM171" s="1"/>
    </row>
    <row r="172" spans="1:39" ht="31.5">
      <c r="A172" s="24"/>
      <c r="B172" s="30" t="s">
        <v>373</v>
      </c>
      <c r="C172" s="30" t="s">
        <v>374</v>
      </c>
      <c r="D172" s="30" t="s">
        <v>29</v>
      </c>
      <c r="E172" s="27">
        <f t="shared" si="3"/>
        <v>0.64604999999999979</v>
      </c>
      <c r="F172" s="32">
        <v>0</v>
      </c>
      <c r="G172" s="32">
        <v>0.31010399999999994</v>
      </c>
      <c r="H172" s="32">
        <v>0.32302499999999995</v>
      </c>
      <c r="I172" s="33">
        <v>1.2920999999999998E-2</v>
      </c>
      <c r="J172" s="32">
        <v>5.5206630099999998</v>
      </c>
      <c r="K172" s="32">
        <v>0</v>
      </c>
      <c r="L172" s="32">
        <v>5.4102497498000002</v>
      </c>
      <c r="M172" s="32">
        <v>0</v>
      </c>
      <c r="N172" s="32">
        <v>0.1104132602</v>
      </c>
      <c r="O172" s="31">
        <v>4.87461301</v>
      </c>
      <c r="P172" s="31">
        <v>0</v>
      </c>
      <c r="Q172" s="31">
        <v>5.1001457498000002</v>
      </c>
      <c r="R172" s="31">
        <v>-0.32302499999999995</v>
      </c>
      <c r="S172" s="31">
        <v>9.74922602E-2</v>
      </c>
      <c r="T172" s="31">
        <v>0.53800000000000003</v>
      </c>
      <c r="U172" s="31">
        <v>0</v>
      </c>
      <c r="V172" s="31">
        <v>0.52700000000000002</v>
      </c>
      <c r="W172" s="31">
        <v>0</v>
      </c>
      <c r="X172" s="31">
        <v>1.0999999999999999E-2</v>
      </c>
      <c r="Y172" s="31"/>
      <c r="Z172" s="31"/>
      <c r="AA172" s="31"/>
      <c r="AB172" s="31"/>
      <c r="AC172" s="30">
        <v>0</v>
      </c>
      <c r="AD172" s="30">
        <v>0</v>
      </c>
      <c r="AE172" s="30">
        <v>0</v>
      </c>
      <c r="AF172" s="33">
        <v>0</v>
      </c>
      <c r="AG172" s="30">
        <v>0</v>
      </c>
      <c r="AH172" s="30">
        <v>0</v>
      </c>
      <c r="AI172" s="30">
        <v>0</v>
      </c>
      <c r="AJ172" s="30">
        <v>0</v>
      </c>
      <c r="AK172" s="33">
        <v>0</v>
      </c>
      <c r="AL172" s="55"/>
      <c r="AM172" s="1"/>
    </row>
    <row r="173" spans="1:39" ht="47.25">
      <c r="A173" s="24"/>
      <c r="B173" s="30" t="s">
        <v>375</v>
      </c>
      <c r="C173" s="30" t="s">
        <v>376</v>
      </c>
      <c r="D173" s="30" t="s">
        <v>35</v>
      </c>
      <c r="E173" s="27">
        <f t="shared" si="3"/>
        <v>0.23293000000000003</v>
      </c>
      <c r="F173" s="32">
        <v>0</v>
      </c>
      <c r="G173" s="32">
        <v>0.23293000000000003</v>
      </c>
      <c r="H173" s="32">
        <v>0</v>
      </c>
      <c r="I173" s="33">
        <v>0</v>
      </c>
      <c r="J173" s="32">
        <v>0.30508750588567324</v>
      </c>
      <c r="K173" s="32">
        <v>0</v>
      </c>
      <c r="L173" s="32">
        <v>0.30508750588567324</v>
      </c>
      <c r="M173" s="32">
        <v>0</v>
      </c>
      <c r="N173" s="32">
        <v>0</v>
      </c>
      <c r="O173" s="31">
        <v>7.2157505885673212E-2</v>
      </c>
      <c r="P173" s="31">
        <v>0</v>
      </c>
      <c r="Q173" s="31">
        <v>7.2157505885673212E-2</v>
      </c>
      <c r="R173" s="31">
        <v>0</v>
      </c>
      <c r="S173" s="31">
        <v>0</v>
      </c>
      <c r="T173" s="31">
        <v>0.25853361536384883</v>
      </c>
      <c r="U173" s="31">
        <v>0</v>
      </c>
      <c r="V173" s="31">
        <v>0.25853361536384883</v>
      </c>
      <c r="W173" s="31">
        <v>0</v>
      </c>
      <c r="X173" s="31">
        <v>0</v>
      </c>
      <c r="Y173" s="31"/>
      <c r="Z173" s="31"/>
      <c r="AA173" s="31"/>
      <c r="AB173" s="31"/>
      <c r="AC173" s="30">
        <v>0</v>
      </c>
      <c r="AD173" s="30">
        <v>0</v>
      </c>
      <c r="AE173" s="30">
        <v>0</v>
      </c>
      <c r="AF173" s="33">
        <v>0</v>
      </c>
      <c r="AG173" s="30">
        <v>0</v>
      </c>
      <c r="AH173" s="30">
        <v>0</v>
      </c>
      <c r="AI173" s="30">
        <v>0</v>
      </c>
      <c r="AJ173" s="30">
        <v>0</v>
      </c>
      <c r="AK173" s="33">
        <v>0</v>
      </c>
      <c r="AL173" s="55"/>
      <c r="AM173" s="1"/>
    </row>
    <row r="174" spans="1:39" ht="47.25">
      <c r="A174" s="24"/>
      <c r="B174" s="30" t="s">
        <v>377</v>
      </c>
      <c r="C174" s="30" t="s">
        <v>376</v>
      </c>
      <c r="D174" s="30" t="s">
        <v>41</v>
      </c>
      <c r="E174" s="27">
        <f t="shared" si="3"/>
        <v>1.137</v>
      </c>
      <c r="F174" s="32">
        <v>0</v>
      </c>
      <c r="G174" s="32">
        <v>1.137</v>
      </c>
      <c r="H174" s="32">
        <v>0</v>
      </c>
      <c r="I174" s="33">
        <v>0</v>
      </c>
      <c r="J174" s="32">
        <v>1.0931491601805716</v>
      </c>
      <c r="K174" s="32">
        <v>0</v>
      </c>
      <c r="L174" s="32">
        <v>1.0931491601805716</v>
      </c>
      <c r="M174" s="32">
        <v>0</v>
      </c>
      <c r="N174" s="32">
        <v>0</v>
      </c>
      <c r="O174" s="31">
        <v>-4.3850839819428389E-2</v>
      </c>
      <c r="P174" s="31">
        <v>0</v>
      </c>
      <c r="Q174" s="31">
        <v>-4.3850839819428389E-2</v>
      </c>
      <c r="R174" s="31">
        <v>0</v>
      </c>
      <c r="S174" s="31">
        <v>0</v>
      </c>
      <c r="T174" s="31">
        <v>0.92646958330873364</v>
      </c>
      <c r="U174" s="31">
        <v>0</v>
      </c>
      <c r="V174" s="31">
        <v>0.92646958330873364</v>
      </c>
      <c r="W174" s="31">
        <v>0</v>
      </c>
      <c r="X174" s="31">
        <v>0</v>
      </c>
      <c r="Y174" s="31"/>
      <c r="Z174" s="31"/>
      <c r="AA174" s="31"/>
      <c r="AB174" s="31"/>
      <c r="AC174" s="30">
        <v>0</v>
      </c>
      <c r="AD174" s="30">
        <v>0</v>
      </c>
      <c r="AE174" s="30">
        <v>0</v>
      </c>
      <c r="AF174" s="33">
        <v>0</v>
      </c>
      <c r="AG174" s="30">
        <v>0</v>
      </c>
      <c r="AH174" s="30">
        <v>0</v>
      </c>
      <c r="AI174" s="30">
        <v>0</v>
      </c>
      <c r="AJ174" s="30">
        <v>0</v>
      </c>
      <c r="AK174" s="33">
        <v>0</v>
      </c>
      <c r="AL174" s="55"/>
      <c r="AM174" s="1"/>
    </row>
    <row r="175" spans="1:39" ht="47.25">
      <c r="A175" s="24"/>
      <c r="B175" s="30" t="s">
        <v>378</v>
      </c>
      <c r="C175" s="30" t="s">
        <v>376</v>
      </c>
      <c r="D175" s="30" t="s">
        <v>59</v>
      </c>
      <c r="E175" s="27">
        <f t="shared" si="3"/>
        <v>0.60135434513152453</v>
      </c>
      <c r="F175" s="32">
        <v>0</v>
      </c>
      <c r="G175" s="32">
        <v>0.60135434513152453</v>
      </c>
      <c r="H175" s="32">
        <v>0</v>
      </c>
      <c r="I175" s="33">
        <v>0</v>
      </c>
      <c r="J175" s="32">
        <v>0.61615881772447423</v>
      </c>
      <c r="K175" s="32">
        <v>0</v>
      </c>
      <c r="L175" s="32">
        <v>0.61615881772447423</v>
      </c>
      <c r="M175" s="32">
        <v>0</v>
      </c>
      <c r="N175" s="32">
        <v>0</v>
      </c>
      <c r="O175" s="31">
        <v>1.4804472592949702E-2</v>
      </c>
      <c r="P175" s="31">
        <v>0</v>
      </c>
      <c r="Q175" s="31">
        <v>1.4804472592949702E-2</v>
      </c>
      <c r="R175" s="31">
        <v>0</v>
      </c>
      <c r="S175" s="31">
        <v>0</v>
      </c>
      <c r="T175" s="31">
        <v>0.52216183457294951</v>
      </c>
      <c r="U175" s="31">
        <v>0</v>
      </c>
      <c r="V175" s="31">
        <v>0.52216183457294951</v>
      </c>
      <c r="W175" s="31">
        <v>0</v>
      </c>
      <c r="X175" s="31">
        <v>0</v>
      </c>
      <c r="Y175" s="31"/>
      <c r="Z175" s="31"/>
      <c r="AA175" s="31"/>
      <c r="AB175" s="31"/>
      <c r="AC175" s="30">
        <v>0</v>
      </c>
      <c r="AD175" s="30">
        <v>0</v>
      </c>
      <c r="AE175" s="30">
        <v>0</v>
      </c>
      <c r="AF175" s="33">
        <v>0</v>
      </c>
      <c r="AG175" s="30">
        <v>0</v>
      </c>
      <c r="AH175" s="30">
        <v>0</v>
      </c>
      <c r="AI175" s="30">
        <v>0</v>
      </c>
      <c r="AJ175" s="30">
        <v>0</v>
      </c>
      <c r="AK175" s="33">
        <v>0</v>
      </c>
      <c r="AL175" s="55"/>
    </row>
    <row r="176" spans="1:39" ht="47.25">
      <c r="A176" s="24"/>
      <c r="B176" s="30" t="s">
        <v>379</v>
      </c>
      <c r="C176" s="30" t="s">
        <v>380</v>
      </c>
      <c r="D176" s="30" t="s">
        <v>29</v>
      </c>
      <c r="E176" s="27">
        <f t="shared" si="3"/>
        <v>1.2096744354891884</v>
      </c>
      <c r="F176" s="32">
        <v>0</v>
      </c>
      <c r="G176" s="32">
        <v>0.58064372903481043</v>
      </c>
      <c r="H176" s="32">
        <v>0.6048372177445942</v>
      </c>
      <c r="I176" s="33">
        <v>2.4193488709783769E-2</v>
      </c>
      <c r="J176" s="32">
        <v>1.4989944091648177</v>
      </c>
      <c r="K176" s="32">
        <v>0</v>
      </c>
      <c r="L176" s="32">
        <v>1.4989944091648177</v>
      </c>
      <c r="M176" s="32">
        <v>0</v>
      </c>
      <c r="N176" s="32">
        <v>0</v>
      </c>
      <c r="O176" s="31">
        <v>0.28931997367562934</v>
      </c>
      <c r="P176" s="31">
        <v>0</v>
      </c>
      <c r="Q176" s="31">
        <v>0.91835068013000731</v>
      </c>
      <c r="R176" s="31">
        <v>-0.6048372177445942</v>
      </c>
      <c r="S176" s="31">
        <v>-2.4193488709783769E-2</v>
      </c>
      <c r="T176" s="31">
        <v>1.2703641125690679</v>
      </c>
      <c r="U176" s="31">
        <v>0</v>
      </c>
      <c r="V176" s="31">
        <v>1.2703641125690679</v>
      </c>
      <c r="W176" s="31">
        <v>0</v>
      </c>
      <c r="X176" s="31">
        <v>0</v>
      </c>
      <c r="Y176" s="31"/>
      <c r="Z176" s="31"/>
      <c r="AA176" s="31"/>
      <c r="AB176" s="31"/>
      <c r="AC176" s="30">
        <v>0</v>
      </c>
      <c r="AD176" s="30">
        <v>0</v>
      </c>
      <c r="AE176" s="30">
        <v>0</v>
      </c>
      <c r="AF176" s="33">
        <v>0</v>
      </c>
      <c r="AG176" s="30">
        <v>0</v>
      </c>
      <c r="AH176" s="30">
        <v>0</v>
      </c>
      <c r="AI176" s="30">
        <v>0</v>
      </c>
      <c r="AJ176" s="30">
        <v>0</v>
      </c>
      <c r="AK176" s="33">
        <v>0</v>
      </c>
      <c r="AL176" s="55"/>
    </row>
    <row r="177" spans="1:39" ht="63">
      <c r="A177" s="24"/>
      <c r="B177" s="30" t="s">
        <v>381</v>
      </c>
      <c r="C177" s="30" t="s">
        <v>382</v>
      </c>
      <c r="D177" s="30" t="s">
        <v>81</v>
      </c>
      <c r="E177" s="27">
        <f t="shared" si="3"/>
        <v>1.9615887894229447</v>
      </c>
      <c r="F177" s="32">
        <v>0</v>
      </c>
      <c r="G177" s="32">
        <v>1.9615887894229447</v>
      </c>
      <c r="H177" s="32">
        <v>0</v>
      </c>
      <c r="I177" s="33">
        <v>0</v>
      </c>
      <c r="J177" s="32">
        <v>1.848897246997413</v>
      </c>
      <c r="K177" s="32">
        <v>0</v>
      </c>
      <c r="L177" s="32">
        <v>1.848897246997413</v>
      </c>
      <c r="M177" s="32">
        <v>0</v>
      </c>
      <c r="N177" s="32">
        <v>0</v>
      </c>
      <c r="O177" s="31">
        <v>-0.1126915424255317</v>
      </c>
      <c r="P177" s="31">
        <v>0</v>
      </c>
      <c r="Q177" s="31">
        <v>-0.1126915424255317</v>
      </c>
      <c r="R177" s="31">
        <v>0</v>
      </c>
      <c r="S177" s="31">
        <v>0</v>
      </c>
      <c r="T177" s="31">
        <v>1.5664688284337447</v>
      </c>
      <c r="U177" s="31">
        <v>0</v>
      </c>
      <c r="V177" s="31">
        <v>1.5664688284337447</v>
      </c>
      <c r="W177" s="31">
        <v>0</v>
      </c>
      <c r="X177" s="31">
        <v>0</v>
      </c>
      <c r="Y177" s="31"/>
      <c r="Z177" s="31"/>
      <c r="AA177" s="31"/>
      <c r="AB177" s="31"/>
      <c r="AC177" s="30">
        <v>0</v>
      </c>
      <c r="AD177" s="30">
        <v>0</v>
      </c>
      <c r="AE177" s="30">
        <v>0</v>
      </c>
      <c r="AF177" s="33">
        <v>0</v>
      </c>
      <c r="AG177" s="30">
        <v>0</v>
      </c>
      <c r="AH177" s="30">
        <v>0</v>
      </c>
      <c r="AI177" s="30">
        <v>0</v>
      </c>
      <c r="AJ177" s="30">
        <v>0</v>
      </c>
      <c r="AK177" s="33">
        <v>0</v>
      </c>
      <c r="AL177" s="55"/>
    </row>
    <row r="178" spans="1:39" ht="47.25">
      <c r="A178" s="24"/>
      <c r="B178" s="30" t="s">
        <v>383</v>
      </c>
      <c r="C178" s="30" t="s">
        <v>376</v>
      </c>
      <c r="D178" s="30" t="s">
        <v>50</v>
      </c>
      <c r="E178" s="27">
        <f t="shared" si="3"/>
        <v>2.4986959509709408</v>
      </c>
      <c r="F178" s="32">
        <v>0</v>
      </c>
      <c r="G178" s="32">
        <v>2.4487220319515219</v>
      </c>
      <c r="H178" s="32">
        <v>0</v>
      </c>
      <c r="I178" s="33">
        <v>4.9973919019418819E-2</v>
      </c>
      <c r="J178" s="32">
        <v>2.4515162869474745</v>
      </c>
      <c r="K178" s="32">
        <v>0</v>
      </c>
      <c r="L178" s="32">
        <v>2.4515162869474745</v>
      </c>
      <c r="M178" s="32">
        <v>0</v>
      </c>
      <c r="N178" s="32">
        <v>0</v>
      </c>
      <c r="O178" s="31">
        <v>-4.7179664023466295E-2</v>
      </c>
      <c r="P178" s="31">
        <v>0</v>
      </c>
      <c r="Q178" s="31">
        <v>2.7942549959525387E-3</v>
      </c>
      <c r="R178" s="31">
        <v>0</v>
      </c>
      <c r="S178" s="31">
        <v>-4.9973919019418819E-2</v>
      </c>
      <c r="T178" s="31">
        <v>2.0777441172899338</v>
      </c>
      <c r="U178" s="31">
        <v>0</v>
      </c>
      <c r="V178" s="31">
        <v>2.0777441172899338</v>
      </c>
      <c r="W178" s="31">
        <v>0</v>
      </c>
      <c r="X178" s="31">
        <v>0</v>
      </c>
      <c r="Y178" s="31"/>
      <c r="Z178" s="31"/>
      <c r="AA178" s="31"/>
      <c r="AB178" s="31"/>
      <c r="AC178" s="30">
        <v>0</v>
      </c>
      <c r="AD178" s="30">
        <v>0</v>
      </c>
      <c r="AE178" s="30">
        <v>0</v>
      </c>
      <c r="AF178" s="33">
        <v>0</v>
      </c>
      <c r="AG178" s="30">
        <v>0</v>
      </c>
      <c r="AH178" s="30">
        <v>0</v>
      </c>
      <c r="AI178" s="30">
        <v>0</v>
      </c>
      <c r="AJ178" s="30">
        <v>0</v>
      </c>
      <c r="AK178" s="33">
        <v>0</v>
      </c>
      <c r="AL178" s="55"/>
    </row>
    <row r="179" spans="1:39" ht="47.25">
      <c r="A179" s="24"/>
      <c r="B179" s="30" t="s">
        <v>384</v>
      </c>
      <c r="C179" s="30" t="s">
        <v>376</v>
      </c>
      <c r="D179" s="30" t="s">
        <v>32</v>
      </c>
      <c r="E179" s="27">
        <f t="shared" si="3"/>
        <v>1.7046972386723591</v>
      </c>
      <c r="F179" s="32">
        <v>0</v>
      </c>
      <c r="G179" s="32">
        <v>1.7046972386723591</v>
      </c>
      <c r="H179" s="32">
        <v>0</v>
      </c>
      <c r="I179" s="33">
        <v>0</v>
      </c>
      <c r="J179" s="32">
        <v>1.5579339761007003</v>
      </c>
      <c r="K179" s="32">
        <v>0</v>
      </c>
      <c r="L179" s="32">
        <v>1.5579339761007003</v>
      </c>
      <c r="M179" s="32">
        <v>0</v>
      </c>
      <c r="N179" s="32">
        <v>0</v>
      </c>
      <c r="O179" s="31">
        <v>-0.14676326257165884</v>
      </c>
      <c r="P179" s="31">
        <v>0</v>
      </c>
      <c r="Q179" s="31">
        <v>-0.14676326257165884</v>
      </c>
      <c r="R179" s="31">
        <v>0</v>
      </c>
      <c r="S179" s="31">
        <v>0</v>
      </c>
      <c r="T179" s="31">
        <v>1.3203104107716559</v>
      </c>
      <c r="U179" s="31">
        <v>0</v>
      </c>
      <c r="V179" s="31">
        <v>1.3203104107716559</v>
      </c>
      <c r="W179" s="31">
        <v>0</v>
      </c>
      <c r="X179" s="31">
        <v>0</v>
      </c>
      <c r="Y179" s="31"/>
      <c r="Z179" s="31"/>
      <c r="AA179" s="31"/>
      <c r="AB179" s="31"/>
      <c r="AC179" s="30">
        <v>0</v>
      </c>
      <c r="AD179" s="30">
        <v>0</v>
      </c>
      <c r="AE179" s="30">
        <v>0</v>
      </c>
      <c r="AF179" s="33">
        <v>0</v>
      </c>
      <c r="AG179" s="30">
        <v>0</v>
      </c>
      <c r="AH179" s="30">
        <v>0</v>
      </c>
      <c r="AI179" s="30">
        <v>0</v>
      </c>
      <c r="AJ179" s="30">
        <v>0</v>
      </c>
      <c r="AK179" s="33">
        <v>0</v>
      </c>
      <c r="AL179" s="55"/>
    </row>
    <row r="180" spans="1:39" ht="47.25">
      <c r="A180" s="24"/>
      <c r="B180" s="30" t="s">
        <v>385</v>
      </c>
      <c r="C180" s="30" t="s">
        <v>376</v>
      </c>
      <c r="D180" s="30" t="s">
        <v>76</v>
      </c>
      <c r="E180" s="27">
        <f t="shared" si="3"/>
        <v>2.2309198388651703</v>
      </c>
      <c r="F180" s="32">
        <v>0</v>
      </c>
      <c r="G180" s="32">
        <v>2.2309198388651703</v>
      </c>
      <c r="H180" s="32">
        <v>0</v>
      </c>
      <c r="I180" s="33">
        <v>0</v>
      </c>
      <c r="J180" s="32">
        <v>2.4322625969988758</v>
      </c>
      <c r="K180" s="32">
        <v>0</v>
      </c>
      <c r="L180" s="32">
        <v>2.4322625969988758</v>
      </c>
      <c r="M180" s="32">
        <v>0</v>
      </c>
      <c r="N180" s="32">
        <v>0</v>
      </c>
      <c r="O180" s="31">
        <v>0.2013427581337055</v>
      </c>
      <c r="P180" s="31">
        <v>0</v>
      </c>
      <c r="Q180" s="31">
        <v>0.2013427581337055</v>
      </c>
      <c r="R180" s="31">
        <v>0</v>
      </c>
      <c r="S180" s="31">
        <v>0</v>
      </c>
      <c r="T180" s="31">
        <v>2.0609474976900666</v>
      </c>
      <c r="U180" s="31">
        <v>0</v>
      </c>
      <c r="V180" s="31">
        <v>2.0609474976900666</v>
      </c>
      <c r="W180" s="31">
        <v>0</v>
      </c>
      <c r="X180" s="31">
        <v>0</v>
      </c>
      <c r="Y180" s="31"/>
      <c r="Z180" s="31"/>
      <c r="AA180" s="31"/>
      <c r="AB180" s="31"/>
      <c r="AC180" s="30">
        <v>0</v>
      </c>
      <c r="AD180" s="30">
        <v>0</v>
      </c>
      <c r="AE180" s="30">
        <v>0</v>
      </c>
      <c r="AF180" s="33">
        <v>0</v>
      </c>
      <c r="AG180" s="30">
        <v>0</v>
      </c>
      <c r="AH180" s="30">
        <v>0</v>
      </c>
      <c r="AI180" s="30">
        <v>0</v>
      </c>
      <c r="AJ180" s="30">
        <v>0</v>
      </c>
      <c r="AK180" s="33">
        <v>0</v>
      </c>
      <c r="AL180" s="55"/>
      <c r="AM180" s="1"/>
    </row>
    <row r="181" spans="1:39" ht="47.25">
      <c r="A181" s="24"/>
      <c r="B181" s="36"/>
      <c r="C181" s="39" t="s">
        <v>24</v>
      </c>
      <c r="D181" s="36" t="s">
        <v>19</v>
      </c>
      <c r="E181" s="27">
        <f t="shared" si="3"/>
        <v>7.8422328000000006</v>
      </c>
      <c r="F181" s="43">
        <f>SUBTOTAL(9,F182:F183)</f>
        <v>0</v>
      </c>
      <c r="G181" s="43">
        <f>SUBTOTAL(9,G182:G183)</f>
        <v>7.6721928000000004</v>
      </c>
      <c r="H181" s="43">
        <f>SUBTOTAL(9,H182:H183)</f>
        <v>0</v>
      </c>
      <c r="I181" s="26">
        <f>SUBTOTAL(9,I182:I183)</f>
        <v>0.17004000000000019</v>
      </c>
      <c r="J181" s="26">
        <f>SUBTOTAL(9,J182:J183)</f>
        <v>4.4200000000000008</v>
      </c>
      <c r="K181" s="26">
        <f>SUBTOTAL(9,K182:K183)</f>
        <v>0</v>
      </c>
      <c r="L181" s="26">
        <f>SUBTOTAL(9,L182:L183)</f>
        <v>3.1909999999999998</v>
      </c>
      <c r="M181" s="26">
        <f>SUBTOTAL(9,M182:M183)</f>
        <v>0</v>
      </c>
      <c r="N181" s="26">
        <f>SUBTOTAL(9,N182:N183)</f>
        <v>1.229000000000001</v>
      </c>
      <c r="O181" s="26">
        <f>SUBTOTAL(9,O182:O183)</f>
        <v>-3.4222327999999997</v>
      </c>
      <c r="P181" s="26">
        <f>SUBTOTAL(9,P182:P183)</f>
        <v>0</v>
      </c>
      <c r="Q181" s="26">
        <f>SUBTOTAL(9,Q182:Q183)</f>
        <v>-4.4811928000000005</v>
      </c>
      <c r="R181" s="26">
        <f>SUBTOTAL(9,R182:R183)</f>
        <v>0</v>
      </c>
      <c r="S181" s="26">
        <f>SUBTOTAL(9,S182:S183)</f>
        <v>1.0589600000000008</v>
      </c>
      <c r="T181" s="26">
        <f>SUBTOTAL(9,T182:T183)</f>
        <v>6.3E-2</v>
      </c>
      <c r="U181" s="26">
        <f>SUBTOTAL(9,U182:U183)</f>
        <v>0</v>
      </c>
      <c r="V181" s="26">
        <f>SUBTOTAL(9,V182:V183)</f>
        <v>0</v>
      </c>
      <c r="W181" s="26">
        <f>SUBTOTAL(9,W182:W183)</f>
        <v>0</v>
      </c>
      <c r="X181" s="26">
        <f>SUBTOTAL(9,X182:X183)</f>
        <v>6.3E-2</v>
      </c>
      <c r="Y181" s="26">
        <f>SUBTOTAL(9,Y182:Y183)</f>
        <v>0</v>
      </c>
      <c r="Z181" s="26">
        <f>SUBTOTAL(9,Z182:Z183)</f>
        <v>0</v>
      </c>
      <c r="AA181" s="26">
        <f>SUBTOTAL(9,AA182:AA183)</f>
        <v>0</v>
      </c>
      <c r="AB181" s="26">
        <f>SUBTOTAL(9,AB182:AB183)</f>
        <v>0</v>
      </c>
      <c r="AC181" s="26">
        <f>SUBTOTAL(9,AC182:AC183)</f>
        <v>0</v>
      </c>
      <c r="AD181" s="26">
        <f>SUBTOTAL(9,AD182:AD183)</f>
        <v>0</v>
      </c>
      <c r="AE181" s="26">
        <f>SUBTOTAL(9,AE182:AE183)</f>
        <v>0</v>
      </c>
      <c r="AF181" s="26">
        <f>SUBTOTAL(9,AF182:AF183)</f>
        <v>0</v>
      </c>
      <c r="AG181" s="26">
        <f>SUBTOTAL(9,AG182:AG183)</f>
        <v>0</v>
      </c>
      <c r="AH181" s="26">
        <f>SUBTOTAL(9,AH182:AH183)</f>
        <v>0</v>
      </c>
      <c r="AI181" s="26">
        <f>SUBTOTAL(9,AI182:AI183)</f>
        <v>0</v>
      </c>
      <c r="AJ181" s="26">
        <f>SUBTOTAL(9,AJ182:AJ183)</f>
        <v>0</v>
      </c>
      <c r="AK181" s="26">
        <f>SUBTOTAL(9,AK182:AK183)</f>
        <v>0</v>
      </c>
      <c r="AL181" s="58">
        <f>SUBTOTAL(9,AL182:AL183)</f>
        <v>0</v>
      </c>
    </row>
    <row r="182" spans="1:39" ht="47.25">
      <c r="A182" s="24"/>
      <c r="B182" s="30" t="s">
        <v>386</v>
      </c>
      <c r="C182" s="30" t="s">
        <v>387</v>
      </c>
      <c r="D182" s="30" t="s">
        <v>76</v>
      </c>
      <c r="E182" s="27">
        <f t="shared" si="3"/>
        <v>7.8422328000000006</v>
      </c>
      <c r="F182" s="32">
        <v>0</v>
      </c>
      <c r="G182" s="32">
        <v>7.6721928000000004</v>
      </c>
      <c r="H182" s="32">
        <v>0</v>
      </c>
      <c r="I182" s="33">
        <v>0.17004000000000019</v>
      </c>
      <c r="J182" s="32">
        <v>4.4200000000000008</v>
      </c>
      <c r="K182" s="32">
        <v>0</v>
      </c>
      <c r="L182" s="32">
        <v>3.1909999999999998</v>
      </c>
      <c r="M182" s="32">
        <v>0</v>
      </c>
      <c r="N182" s="32">
        <v>1.229000000000001</v>
      </c>
      <c r="O182" s="31">
        <v>-3.4222327999999997</v>
      </c>
      <c r="P182" s="31">
        <v>0</v>
      </c>
      <c r="Q182" s="31">
        <v>-4.4811928000000005</v>
      </c>
      <c r="R182" s="31">
        <v>0</v>
      </c>
      <c r="S182" s="31">
        <v>1.0589600000000008</v>
      </c>
      <c r="T182" s="31">
        <v>6.3E-2</v>
      </c>
      <c r="U182" s="31">
        <v>0</v>
      </c>
      <c r="V182" s="31">
        <v>0</v>
      </c>
      <c r="W182" s="31">
        <v>0</v>
      </c>
      <c r="X182" s="31">
        <v>6.3E-2</v>
      </c>
      <c r="Y182" s="31"/>
      <c r="Z182" s="31"/>
      <c r="AA182" s="31"/>
      <c r="AB182" s="31"/>
      <c r="AC182" s="30">
        <v>0</v>
      </c>
      <c r="AD182" s="30">
        <v>0</v>
      </c>
      <c r="AE182" s="30">
        <v>0</v>
      </c>
      <c r="AF182" s="33">
        <v>0</v>
      </c>
      <c r="AG182" s="30">
        <v>0</v>
      </c>
      <c r="AH182" s="30">
        <v>0</v>
      </c>
      <c r="AI182" s="30">
        <v>0</v>
      </c>
      <c r="AJ182" s="30">
        <v>0</v>
      </c>
      <c r="AK182" s="33">
        <v>0</v>
      </c>
      <c r="AL182" s="55"/>
      <c r="AM182" s="1"/>
    </row>
    <row r="183" spans="1:39" ht="15.75">
      <c r="A183" s="24"/>
      <c r="B183" s="30" t="s">
        <v>388</v>
      </c>
      <c r="C183" s="30" t="s">
        <v>389</v>
      </c>
      <c r="D183" s="30" t="s">
        <v>81</v>
      </c>
      <c r="E183" s="27">
        <f t="shared" si="3"/>
        <v>0</v>
      </c>
      <c r="F183" s="32">
        <v>0</v>
      </c>
      <c r="G183" s="32">
        <v>0</v>
      </c>
      <c r="H183" s="32">
        <v>0</v>
      </c>
      <c r="I183" s="33">
        <v>0</v>
      </c>
      <c r="J183" s="32">
        <v>0</v>
      </c>
      <c r="K183" s="32">
        <v>0</v>
      </c>
      <c r="L183" s="32">
        <v>0</v>
      </c>
      <c r="M183" s="32">
        <v>0</v>
      </c>
      <c r="N183" s="32">
        <v>0</v>
      </c>
      <c r="O183" s="31">
        <v>0</v>
      </c>
      <c r="P183" s="31">
        <v>0</v>
      </c>
      <c r="Q183" s="31">
        <v>0</v>
      </c>
      <c r="R183" s="31">
        <v>0</v>
      </c>
      <c r="S183" s="31">
        <v>0</v>
      </c>
      <c r="T183" s="31">
        <v>0</v>
      </c>
      <c r="U183" s="31">
        <v>0</v>
      </c>
      <c r="V183" s="31">
        <v>0</v>
      </c>
      <c r="W183" s="31">
        <v>0</v>
      </c>
      <c r="X183" s="31">
        <v>0</v>
      </c>
      <c r="Y183" s="31"/>
      <c r="Z183" s="31"/>
      <c r="AA183" s="31"/>
      <c r="AB183" s="31"/>
      <c r="AC183" s="30">
        <v>0</v>
      </c>
      <c r="AD183" s="30">
        <v>0</v>
      </c>
      <c r="AE183" s="30">
        <v>0</v>
      </c>
      <c r="AF183" s="33">
        <v>0</v>
      </c>
      <c r="AG183" s="30">
        <v>0</v>
      </c>
      <c r="AH183" s="30">
        <v>0</v>
      </c>
      <c r="AI183" s="30">
        <v>0</v>
      </c>
      <c r="AJ183" s="30">
        <v>0</v>
      </c>
      <c r="AK183" s="33">
        <v>0</v>
      </c>
      <c r="AL183" s="55"/>
      <c r="AM183" s="1"/>
    </row>
    <row r="184" spans="1:39" ht="15.75">
      <c r="A184" s="24"/>
      <c r="B184" s="36"/>
      <c r="C184" s="39" t="s">
        <v>10</v>
      </c>
      <c r="D184" s="36" t="s">
        <v>19</v>
      </c>
      <c r="E184" s="27">
        <f t="shared" ref="E184:E216" si="4">F184+G184+H184+I184</f>
        <v>1700.0902842268015</v>
      </c>
      <c r="F184" s="44">
        <f>SUBTOTAL(9,F185:F631)</f>
        <v>38.134062549341706</v>
      </c>
      <c r="G184" s="44">
        <f>SUBTOTAL(9,G185:G631)</f>
        <v>704.17702989160352</v>
      </c>
      <c r="H184" s="44">
        <f>SUBTOTAL(9,H185:H631)</f>
        <v>853.28909292510991</v>
      </c>
      <c r="I184" s="45">
        <f>SUBTOTAL(9,I185:I631)</f>
        <v>104.49009886074634</v>
      </c>
      <c r="J184" s="45">
        <f>SUBTOTAL(9,J185:J631)</f>
        <v>2077.3305911815469</v>
      </c>
      <c r="K184" s="45">
        <f>SUBTOTAL(9,K185:K631)</f>
        <v>23.250340808999997</v>
      </c>
      <c r="L184" s="45">
        <f>SUBTOTAL(9,L185:L631)</f>
        <v>882.81675925322679</v>
      </c>
      <c r="M184" s="45">
        <f>SUBTOTAL(9,M185:M631)</f>
        <v>892.6578413615822</v>
      </c>
      <c r="N184" s="45">
        <f>SUBTOTAL(9,N185:N631)</f>
        <v>278.60564975774008</v>
      </c>
      <c r="O184" s="45">
        <f>SUBTOTAL(9,O185:O631)</f>
        <v>377.24030695474704</v>
      </c>
      <c r="P184" s="45">
        <f>SUBTOTAL(9,P185:P631)</f>
        <v>-14.883721740341718</v>
      </c>
      <c r="Q184" s="45">
        <f>SUBTOTAL(9,Q185:Q631)</f>
        <v>178.63972936162278</v>
      </c>
      <c r="R184" s="45">
        <f>SUBTOTAL(9,R185:R631)</f>
        <v>39.368748436472423</v>
      </c>
      <c r="S184" s="45">
        <f>SUBTOTAL(9,S185:S631)</f>
        <v>174.11555089699371</v>
      </c>
      <c r="T184" s="45">
        <f>SUBTOTAL(9,T185:T631)</f>
        <v>1696.1751989399995</v>
      </c>
      <c r="U184" s="45">
        <f>SUBTOTAL(9,U185:U631)</f>
        <v>33.843039691600005</v>
      </c>
      <c r="V184" s="45">
        <f>SUBTOTAL(9,V185:V631)</f>
        <v>707.26102488279992</v>
      </c>
      <c r="W184" s="45">
        <f>SUBTOTAL(9,W185:W631)</f>
        <v>648.28266567999992</v>
      </c>
      <c r="X184" s="45">
        <f>SUBTOTAL(9,X185:X631)</f>
        <v>306.78846868560009</v>
      </c>
      <c r="Y184" s="45">
        <f>SUBTOTAL(9,Y185:Y631)</f>
        <v>0</v>
      </c>
      <c r="Z184" s="45">
        <f>SUBTOTAL(9,Z185:Z631)</f>
        <v>0</v>
      </c>
      <c r="AA184" s="45">
        <f>SUBTOTAL(9,AA185:AA631)</f>
        <v>0</v>
      </c>
      <c r="AB184" s="45">
        <f>SUBTOTAL(9,AB185:AB631)</f>
        <v>0</v>
      </c>
      <c r="AC184" s="45">
        <f>SUBTOTAL(9,AC185:AC631)</f>
        <v>32224</v>
      </c>
      <c r="AD184" s="45">
        <f>SUBTOTAL(9,AD185:AD631)</f>
        <v>205</v>
      </c>
      <c r="AE184" s="45">
        <f>SUBTOTAL(9,AE185:AE631)</f>
        <v>0</v>
      </c>
      <c r="AF184" s="45">
        <f>SUBTOTAL(9,AF185:AF631)</f>
        <v>63.438999999999986</v>
      </c>
      <c r="AG184" s="45">
        <f>SUBTOTAL(9,AG185:AG631)</f>
        <v>60420</v>
      </c>
      <c r="AH184" s="45">
        <f>SUBTOTAL(9,AH185:AH631)</f>
        <v>310</v>
      </c>
      <c r="AI184" s="45">
        <f>SUBTOTAL(9,AI185:AI631)</f>
        <v>0</v>
      </c>
      <c r="AJ184" s="45">
        <f>SUBTOTAL(9,AJ185:AJ631)</f>
        <v>0</v>
      </c>
      <c r="AK184" s="45">
        <f>SUBTOTAL(9,AK185:AK631)</f>
        <v>356.13870000000014</v>
      </c>
      <c r="AL184" s="59">
        <f>SUBTOTAL(9,AL185:AL631)</f>
        <v>0</v>
      </c>
    </row>
    <row r="185" spans="1:39" ht="78.75">
      <c r="A185" s="24"/>
      <c r="B185" s="30" t="s">
        <v>390</v>
      </c>
      <c r="C185" s="30" t="s">
        <v>391</v>
      </c>
      <c r="D185" s="30" t="s">
        <v>32</v>
      </c>
      <c r="E185" s="27">
        <f t="shared" si="4"/>
        <v>217.15724800000001</v>
      </c>
      <c r="F185" s="32">
        <v>0</v>
      </c>
      <c r="G185" s="32">
        <v>210.19253054800001</v>
      </c>
      <c r="H185" s="32">
        <v>0</v>
      </c>
      <c r="I185" s="33">
        <v>6.9647174519999986</v>
      </c>
      <c r="J185" s="32">
        <v>236.77202699999995</v>
      </c>
      <c r="K185" s="32">
        <v>0</v>
      </c>
      <c r="L185" s="32">
        <v>176.01391025999999</v>
      </c>
      <c r="M185" s="32">
        <v>21.38</v>
      </c>
      <c r="N185" s="32">
        <v>39.378116739999975</v>
      </c>
      <c r="O185" s="31">
        <v>19.614778999999942</v>
      </c>
      <c r="P185" s="31">
        <v>0</v>
      </c>
      <c r="Q185" s="31">
        <v>-34.178620288000019</v>
      </c>
      <c r="R185" s="31">
        <v>21.38</v>
      </c>
      <c r="S185" s="31">
        <v>32.413399287999979</v>
      </c>
      <c r="T185" s="31">
        <v>191.83529408999999</v>
      </c>
      <c r="U185" s="31">
        <v>0</v>
      </c>
      <c r="V185" s="31">
        <v>148.01446835000002</v>
      </c>
      <c r="W185" s="31">
        <v>4.4427090000000007</v>
      </c>
      <c r="X185" s="31">
        <v>39.378116739999975</v>
      </c>
      <c r="Y185" s="31"/>
      <c r="Z185" s="31"/>
      <c r="AA185" s="31"/>
      <c r="AB185" s="31"/>
      <c r="AC185" s="30">
        <v>2014</v>
      </c>
      <c r="AD185" s="30">
        <v>35</v>
      </c>
      <c r="AE185" s="30" t="s">
        <v>392</v>
      </c>
      <c r="AF185" s="33">
        <v>25</v>
      </c>
      <c r="AG185" s="30">
        <v>2014</v>
      </c>
      <c r="AH185" s="30">
        <v>30</v>
      </c>
      <c r="AI185" s="30" t="s">
        <v>115</v>
      </c>
      <c r="AJ185" s="30" t="s">
        <v>393</v>
      </c>
      <c r="AK185" s="33">
        <v>19.349</v>
      </c>
      <c r="AL185" s="55"/>
      <c r="AM185" s="1"/>
    </row>
    <row r="186" spans="1:39" ht="63">
      <c r="A186" s="24"/>
      <c r="B186" s="30" t="s">
        <v>394</v>
      </c>
      <c r="C186" s="30" t="s">
        <v>395</v>
      </c>
      <c r="D186" s="30" t="s">
        <v>32</v>
      </c>
      <c r="E186" s="27">
        <f t="shared" si="4"/>
        <v>0</v>
      </c>
      <c r="F186" s="32">
        <v>0</v>
      </c>
      <c r="G186" s="32">
        <v>0</v>
      </c>
      <c r="H186" s="32">
        <v>0</v>
      </c>
      <c r="I186" s="33">
        <v>0</v>
      </c>
      <c r="J186" s="32">
        <v>0.46600000000000003</v>
      </c>
      <c r="K186" s="32">
        <v>0.43000000000000005</v>
      </c>
      <c r="L186" s="32">
        <v>0</v>
      </c>
      <c r="M186" s="32">
        <v>0</v>
      </c>
      <c r="N186" s="32">
        <v>3.5999999999999997E-2</v>
      </c>
      <c r="O186" s="31">
        <v>0.46600000000000003</v>
      </c>
      <c r="P186" s="31">
        <v>0.43000000000000005</v>
      </c>
      <c r="Q186" s="31">
        <v>0</v>
      </c>
      <c r="R186" s="31">
        <v>0</v>
      </c>
      <c r="S186" s="31">
        <v>3.5999999999999997E-2</v>
      </c>
      <c r="T186" s="31">
        <v>0.46586095</v>
      </c>
      <c r="U186" s="31">
        <v>0.42952899</v>
      </c>
      <c r="V186" s="31">
        <v>0</v>
      </c>
      <c r="W186" s="31">
        <v>0</v>
      </c>
      <c r="X186" s="31">
        <v>3.6331959999999996E-2</v>
      </c>
      <c r="Y186" s="31"/>
      <c r="Z186" s="31"/>
      <c r="AA186" s="31"/>
      <c r="AB186" s="31"/>
      <c r="AC186" s="30">
        <v>0</v>
      </c>
      <c r="AD186" s="30">
        <v>0</v>
      </c>
      <c r="AE186" s="30">
        <v>0</v>
      </c>
      <c r="AF186" s="33">
        <v>0</v>
      </c>
      <c r="AG186" s="30">
        <v>0</v>
      </c>
      <c r="AH186" s="30">
        <v>0</v>
      </c>
      <c r="AI186" s="30">
        <v>0</v>
      </c>
      <c r="AJ186" s="30">
        <v>0</v>
      </c>
      <c r="AK186" s="33">
        <v>0</v>
      </c>
      <c r="AL186" s="55"/>
      <c r="AM186" s="1"/>
    </row>
    <row r="187" spans="1:39" ht="78.75">
      <c r="A187" s="24"/>
      <c r="B187" s="30" t="s">
        <v>396</v>
      </c>
      <c r="C187" s="30" t="s">
        <v>397</v>
      </c>
      <c r="D187" s="30" t="s">
        <v>32</v>
      </c>
      <c r="E187" s="27">
        <f t="shared" si="4"/>
        <v>0.42900000000000005</v>
      </c>
      <c r="F187" s="32">
        <v>0</v>
      </c>
      <c r="G187" s="32">
        <v>0</v>
      </c>
      <c r="H187" s="32">
        <v>0</v>
      </c>
      <c r="I187" s="33">
        <v>0.42900000000000005</v>
      </c>
      <c r="J187" s="32">
        <v>0.36686000000000002</v>
      </c>
      <c r="K187" s="32">
        <v>0</v>
      </c>
      <c r="L187" s="32">
        <v>0</v>
      </c>
      <c r="M187" s="32">
        <v>0</v>
      </c>
      <c r="N187" s="32">
        <v>0.36686000000000002</v>
      </c>
      <c r="O187" s="31">
        <v>-6.2140000000000029E-2</v>
      </c>
      <c r="P187" s="31">
        <v>0</v>
      </c>
      <c r="Q187" s="31">
        <v>0</v>
      </c>
      <c r="R187" s="31">
        <v>0</v>
      </c>
      <c r="S187" s="31">
        <v>-6.2140000000000029E-2</v>
      </c>
      <c r="T187" s="31">
        <v>0.36671562999999996</v>
      </c>
      <c r="U187" s="31">
        <v>0</v>
      </c>
      <c r="V187" s="31">
        <v>0</v>
      </c>
      <c r="W187" s="31">
        <v>0</v>
      </c>
      <c r="X187" s="31">
        <v>0.36671562999999996</v>
      </c>
      <c r="Y187" s="31"/>
      <c r="Z187" s="31"/>
      <c r="AA187" s="31"/>
      <c r="AB187" s="31"/>
      <c r="AC187" s="30">
        <v>0</v>
      </c>
      <c r="AD187" s="30">
        <v>0</v>
      </c>
      <c r="AE187" s="30">
        <v>0</v>
      </c>
      <c r="AF187" s="33">
        <v>0</v>
      </c>
      <c r="AG187" s="30">
        <v>0</v>
      </c>
      <c r="AH187" s="30">
        <v>0</v>
      </c>
      <c r="AI187" s="30">
        <v>0</v>
      </c>
      <c r="AJ187" s="30">
        <v>0</v>
      </c>
      <c r="AK187" s="33">
        <v>0</v>
      </c>
      <c r="AL187" s="55"/>
      <c r="AM187" s="1"/>
    </row>
    <row r="188" spans="1:39" ht="15.75">
      <c r="A188" s="24"/>
      <c r="B188" s="30" t="s">
        <v>398</v>
      </c>
      <c r="C188" s="30" t="s">
        <v>399</v>
      </c>
      <c r="D188" s="30" t="s">
        <v>32</v>
      </c>
      <c r="E188" s="27">
        <f t="shared" si="4"/>
        <v>1.5186949999999999</v>
      </c>
      <c r="F188" s="32">
        <v>0</v>
      </c>
      <c r="G188" s="32">
        <v>1.44581702</v>
      </c>
      <c r="H188" s="32">
        <v>0</v>
      </c>
      <c r="I188" s="33">
        <v>7.2877979999999995E-2</v>
      </c>
      <c r="J188" s="32">
        <v>1.499438</v>
      </c>
      <c r="K188" s="32">
        <v>0</v>
      </c>
      <c r="L188" s="32">
        <v>9.1635100000000413E-3</v>
      </c>
      <c r="M188" s="32">
        <v>0</v>
      </c>
      <c r="N188" s="32">
        <v>1.49027449</v>
      </c>
      <c r="O188" s="31">
        <v>-1.9256999999999858E-2</v>
      </c>
      <c r="P188" s="31">
        <v>0</v>
      </c>
      <c r="Q188" s="31">
        <v>-1.43665351</v>
      </c>
      <c r="R188" s="31">
        <v>0</v>
      </c>
      <c r="S188" s="31">
        <v>1.4173965100000001</v>
      </c>
      <c r="T188" s="31">
        <v>1.57399661</v>
      </c>
      <c r="U188" s="31">
        <v>0</v>
      </c>
      <c r="V188" s="31">
        <v>8.3722119999999997E-2</v>
      </c>
      <c r="W188" s="31">
        <v>0</v>
      </c>
      <c r="X188" s="31">
        <v>1.49027449</v>
      </c>
      <c r="Y188" s="31"/>
      <c r="Z188" s="31"/>
      <c r="AA188" s="31"/>
      <c r="AB188" s="31"/>
      <c r="AC188" s="30">
        <v>0</v>
      </c>
      <c r="AD188" s="30">
        <v>0</v>
      </c>
      <c r="AE188" s="30">
        <v>0</v>
      </c>
      <c r="AF188" s="33">
        <v>0</v>
      </c>
      <c r="AG188" s="30">
        <v>0</v>
      </c>
      <c r="AH188" s="30">
        <v>0</v>
      </c>
      <c r="AI188" s="30">
        <v>0</v>
      </c>
      <c r="AJ188" s="30">
        <v>0</v>
      </c>
      <c r="AK188" s="33">
        <v>0</v>
      </c>
      <c r="AL188" s="55"/>
      <c r="AM188" s="1"/>
    </row>
    <row r="189" spans="1:39" ht="31.5">
      <c r="A189" s="24"/>
      <c r="B189" s="30" t="s">
        <v>400</v>
      </c>
      <c r="C189" s="30" t="s">
        <v>401</v>
      </c>
      <c r="D189" s="30" t="s">
        <v>41</v>
      </c>
      <c r="E189" s="27">
        <f t="shared" si="4"/>
        <v>8.2550000000000008</v>
      </c>
      <c r="F189" s="32">
        <v>0</v>
      </c>
      <c r="G189" s="32">
        <v>8.0980000000000008</v>
      </c>
      <c r="H189" s="32">
        <v>0</v>
      </c>
      <c r="I189" s="33">
        <v>0.157</v>
      </c>
      <c r="J189" s="32">
        <v>10.708</v>
      </c>
      <c r="K189" s="32">
        <v>0</v>
      </c>
      <c r="L189" s="32">
        <v>10.554</v>
      </c>
      <c r="M189" s="32">
        <v>0</v>
      </c>
      <c r="N189" s="32">
        <v>0.154</v>
      </c>
      <c r="O189" s="31">
        <v>2.4529999999999994</v>
      </c>
      <c r="P189" s="31">
        <v>0</v>
      </c>
      <c r="Q189" s="31">
        <v>2.4559999999999995</v>
      </c>
      <c r="R189" s="31">
        <v>0</v>
      </c>
      <c r="S189" s="31">
        <v>-3.0000000000000027E-3</v>
      </c>
      <c r="T189" s="31">
        <v>10.708</v>
      </c>
      <c r="U189" s="31">
        <v>0</v>
      </c>
      <c r="V189" s="31">
        <v>10.555</v>
      </c>
      <c r="W189" s="31">
        <v>0</v>
      </c>
      <c r="X189" s="31">
        <v>0.153</v>
      </c>
      <c r="Y189" s="31"/>
      <c r="Z189" s="31"/>
      <c r="AA189" s="31"/>
      <c r="AB189" s="31"/>
      <c r="AC189" s="30">
        <v>0</v>
      </c>
      <c r="AD189" s="30">
        <v>0</v>
      </c>
      <c r="AE189" s="30">
        <v>0</v>
      </c>
      <c r="AF189" s="33">
        <v>0</v>
      </c>
      <c r="AG189" s="30">
        <v>0</v>
      </c>
      <c r="AH189" s="30">
        <v>0</v>
      </c>
      <c r="AI189" s="30">
        <v>0</v>
      </c>
      <c r="AJ189" s="30">
        <v>0</v>
      </c>
      <c r="AK189" s="33">
        <v>0</v>
      </c>
      <c r="AL189" s="55"/>
      <c r="AM189" s="1"/>
    </row>
    <row r="190" spans="1:39" ht="31.5">
      <c r="A190" s="24"/>
      <c r="B190" s="30" t="s">
        <v>402</v>
      </c>
      <c r="C190" s="30" t="s">
        <v>403</v>
      </c>
      <c r="D190" s="30" t="s">
        <v>41</v>
      </c>
      <c r="E190" s="27">
        <f t="shared" si="4"/>
        <v>0</v>
      </c>
      <c r="F190" s="32">
        <v>0</v>
      </c>
      <c r="G190" s="32">
        <v>0</v>
      </c>
      <c r="H190" s="32">
        <v>0</v>
      </c>
      <c r="I190" s="33">
        <v>0</v>
      </c>
      <c r="J190" s="32">
        <v>0.61199999999999988</v>
      </c>
      <c r="K190" s="32">
        <v>0</v>
      </c>
      <c r="L190" s="32">
        <v>0.57399999999999995</v>
      </c>
      <c r="M190" s="32">
        <v>0</v>
      </c>
      <c r="N190" s="32">
        <v>3.7999999999999923E-2</v>
      </c>
      <c r="O190" s="31">
        <v>0.61199999999999988</v>
      </c>
      <c r="P190" s="31">
        <v>0</v>
      </c>
      <c r="Q190" s="31">
        <v>0.57399999999999995</v>
      </c>
      <c r="R190" s="31">
        <v>0</v>
      </c>
      <c r="S190" s="31">
        <v>3.7999999999999923E-2</v>
      </c>
      <c r="T190" s="31">
        <v>0.61199999999999999</v>
      </c>
      <c r="U190" s="31">
        <v>0</v>
      </c>
      <c r="V190" s="31">
        <v>0.56100000000000005</v>
      </c>
      <c r="W190" s="31">
        <v>0</v>
      </c>
      <c r="X190" s="31">
        <v>5.0999999999999934E-2</v>
      </c>
      <c r="Y190" s="31"/>
      <c r="Z190" s="31"/>
      <c r="AA190" s="31"/>
      <c r="AB190" s="31"/>
      <c r="AC190" s="30">
        <v>0</v>
      </c>
      <c r="AD190" s="30">
        <v>0</v>
      </c>
      <c r="AE190" s="30">
        <v>0</v>
      </c>
      <c r="AF190" s="33">
        <v>0</v>
      </c>
      <c r="AG190" s="30">
        <v>0</v>
      </c>
      <c r="AH190" s="30">
        <v>0</v>
      </c>
      <c r="AI190" s="30">
        <v>0</v>
      </c>
      <c r="AJ190" s="30">
        <v>0</v>
      </c>
      <c r="AK190" s="33">
        <v>0</v>
      </c>
      <c r="AL190" s="55"/>
      <c r="AM190" s="1"/>
    </row>
    <row r="191" spans="1:39" ht="31.5">
      <c r="A191" s="24"/>
      <c r="B191" s="30" t="s">
        <v>404</v>
      </c>
      <c r="C191" s="30" t="s">
        <v>405</v>
      </c>
      <c r="D191" s="30" t="s">
        <v>41</v>
      </c>
      <c r="E191" s="27">
        <f t="shared" si="4"/>
        <v>0</v>
      </c>
      <c r="F191" s="32">
        <v>0</v>
      </c>
      <c r="G191" s="32">
        <v>0</v>
      </c>
      <c r="H191" s="32">
        <v>0</v>
      </c>
      <c r="I191" s="33">
        <v>0</v>
      </c>
      <c r="J191" s="32">
        <v>0.112</v>
      </c>
      <c r="K191" s="32">
        <v>0</v>
      </c>
      <c r="L191" s="32">
        <v>0</v>
      </c>
      <c r="M191" s="32">
        <v>0</v>
      </c>
      <c r="N191" s="32">
        <v>0.112</v>
      </c>
      <c r="O191" s="31">
        <v>0.112</v>
      </c>
      <c r="P191" s="31">
        <v>0</v>
      </c>
      <c r="Q191" s="31">
        <v>0</v>
      </c>
      <c r="R191" s="31">
        <v>0</v>
      </c>
      <c r="S191" s="31">
        <v>0.112</v>
      </c>
      <c r="T191" s="31">
        <v>0.112</v>
      </c>
      <c r="U191" s="31">
        <v>0</v>
      </c>
      <c r="V191" s="31">
        <v>0</v>
      </c>
      <c r="W191" s="31">
        <v>0</v>
      </c>
      <c r="X191" s="31">
        <v>0.112</v>
      </c>
      <c r="Y191" s="31"/>
      <c r="Z191" s="31"/>
      <c r="AA191" s="31"/>
      <c r="AB191" s="31"/>
      <c r="AC191" s="30">
        <v>0</v>
      </c>
      <c r="AD191" s="30">
        <v>0</v>
      </c>
      <c r="AE191" s="30">
        <v>0</v>
      </c>
      <c r="AF191" s="33">
        <v>0</v>
      </c>
      <c r="AG191" s="30">
        <v>0</v>
      </c>
      <c r="AH191" s="30">
        <v>0</v>
      </c>
      <c r="AI191" s="30">
        <v>0</v>
      </c>
      <c r="AJ191" s="30">
        <v>0</v>
      </c>
      <c r="AK191" s="33">
        <v>0</v>
      </c>
      <c r="AL191" s="55"/>
    </row>
    <row r="192" spans="1:39" ht="47.25">
      <c r="A192" s="24"/>
      <c r="B192" s="30" t="s">
        <v>406</v>
      </c>
      <c r="C192" s="30" t="s">
        <v>407</v>
      </c>
      <c r="D192" s="30" t="s">
        <v>29</v>
      </c>
      <c r="E192" s="27">
        <f t="shared" si="4"/>
        <v>7.0209999999999999</v>
      </c>
      <c r="F192" s="32">
        <v>0</v>
      </c>
      <c r="G192" s="32">
        <v>3.3700799999999997</v>
      </c>
      <c r="H192" s="32">
        <v>3.5105</v>
      </c>
      <c r="I192" s="33">
        <v>0.14041999999999999</v>
      </c>
      <c r="J192" s="32">
        <v>28.560050279999999</v>
      </c>
      <c r="K192" s="32">
        <v>0</v>
      </c>
      <c r="L192" s="32">
        <v>27.9888492744</v>
      </c>
      <c r="M192" s="32">
        <v>0</v>
      </c>
      <c r="N192" s="32">
        <v>0.57120100559999998</v>
      </c>
      <c r="O192" s="31">
        <v>21.539050279999998</v>
      </c>
      <c r="P192" s="31">
        <v>0</v>
      </c>
      <c r="Q192" s="31">
        <v>24.618769274400002</v>
      </c>
      <c r="R192" s="31">
        <v>-3.5105</v>
      </c>
      <c r="S192" s="31">
        <v>0.43078100559999999</v>
      </c>
      <c r="T192" s="31">
        <v>24.275999999999996</v>
      </c>
      <c r="U192" s="31">
        <v>0</v>
      </c>
      <c r="V192" s="31">
        <v>23.799999999999997</v>
      </c>
      <c r="W192" s="31">
        <v>0</v>
      </c>
      <c r="X192" s="31">
        <v>0.47599999999999998</v>
      </c>
      <c r="Y192" s="31"/>
      <c r="Z192" s="31"/>
      <c r="AA192" s="31"/>
      <c r="AB192" s="31"/>
      <c r="AC192" s="30">
        <v>0</v>
      </c>
      <c r="AD192" s="30">
        <v>0</v>
      </c>
      <c r="AE192" s="30">
        <v>0</v>
      </c>
      <c r="AF192" s="33">
        <v>0</v>
      </c>
      <c r="AG192" s="30">
        <v>0</v>
      </c>
      <c r="AH192" s="30">
        <v>0</v>
      </c>
      <c r="AI192" s="30">
        <v>0</v>
      </c>
      <c r="AJ192" s="30">
        <v>0</v>
      </c>
      <c r="AK192" s="33">
        <v>0</v>
      </c>
      <c r="AL192" s="55"/>
    </row>
    <row r="193" spans="1:39" ht="31.5">
      <c r="A193" s="24"/>
      <c r="B193" s="30" t="s">
        <v>408</v>
      </c>
      <c r="C193" s="30" t="s">
        <v>409</v>
      </c>
      <c r="D193" s="30" t="s">
        <v>29</v>
      </c>
      <c r="E193" s="27">
        <f t="shared" si="4"/>
        <v>0.78469999999999995</v>
      </c>
      <c r="F193" s="32">
        <v>0.78469999999999995</v>
      </c>
      <c r="G193" s="32">
        <v>0</v>
      </c>
      <c r="H193" s="32">
        <v>0</v>
      </c>
      <c r="I193" s="33">
        <v>0</v>
      </c>
      <c r="J193" s="32">
        <v>0</v>
      </c>
      <c r="K193" s="32">
        <v>0</v>
      </c>
      <c r="L193" s="32">
        <v>0</v>
      </c>
      <c r="M193" s="32">
        <v>0</v>
      </c>
      <c r="N193" s="32">
        <v>0</v>
      </c>
      <c r="O193" s="31">
        <v>-0.78469999999999995</v>
      </c>
      <c r="P193" s="31">
        <v>-0.78469999999999995</v>
      </c>
      <c r="Q193" s="31">
        <v>0</v>
      </c>
      <c r="R193" s="31">
        <v>0</v>
      </c>
      <c r="S193" s="31">
        <v>0</v>
      </c>
      <c r="T193" s="31">
        <v>0</v>
      </c>
      <c r="U193" s="31">
        <v>0</v>
      </c>
      <c r="V193" s="31">
        <v>0</v>
      </c>
      <c r="W193" s="31">
        <v>0</v>
      </c>
      <c r="X193" s="31">
        <v>0</v>
      </c>
      <c r="Y193" s="31"/>
      <c r="Z193" s="31"/>
      <c r="AA193" s="31"/>
      <c r="AB193" s="31"/>
      <c r="AC193" s="30">
        <v>0</v>
      </c>
      <c r="AD193" s="30">
        <v>0</v>
      </c>
      <c r="AE193" s="30">
        <v>0</v>
      </c>
      <c r="AF193" s="33">
        <v>0</v>
      </c>
      <c r="AG193" s="30">
        <v>0</v>
      </c>
      <c r="AH193" s="30">
        <v>0</v>
      </c>
      <c r="AI193" s="30">
        <v>0</v>
      </c>
      <c r="AJ193" s="30">
        <v>0</v>
      </c>
      <c r="AK193" s="33">
        <v>0</v>
      </c>
      <c r="AL193" s="55"/>
    </row>
    <row r="194" spans="1:39" ht="63">
      <c r="A194" s="24"/>
      <c r="B194" s="30" t="s">
        <v>410</v>
      </c>
      <c r="C194" s="30" t="s">
        <v>411</v>
      </c>
      <c r="D194" s="30" t="s">
        <v>29</v>
      </c>
      <c r="E194" s="27">
        <f t="shared" si="4"/>
        <v>8.7271569999999983</v>
      </c>
      <c r="F194" s="32">
        <v>3.9918928</v>
      </c>
      <c r="G194" s="32">
        <v>2.2729268159999996</v>
      </c>
      <c r="H194" s="32">
        <v>2.3676320999999998</v>
      </c>
      <c r="I194" s="33">
        <v>9.4705284000000001E-2</v>
      </c>
      <c r="J194" s="32">
        <v>0</v>
      </c>
      <c r="K194" s="32">
        <v>0</v>
      </c>
      <c r="L194" s="32">
        <v>0</v>
      </c>
      <c r="M194" s="32">
        <v>0</v>
      </c>
      <c r="N194" s="32">
        <v>0</v>
      </c>
      <c r="O194" s="31">
        <v>-8.7271569999999983</v>
      </c>
      <c r="P194" s="31">
        <v>-3.9918928</v>
      </c>
      <c r="Q194" s="31">
        <v>-2.2729268159999996</v>
      </c>
      <c r="R194" s="31">
        <v>-2.3676320999999998</v>
      </c>
      <c r="S194" s="31">
        <v>-9.4705284000000001E-2</v>
      </c>
      <c r="T194" s="31">
        <v>0</v>
      </c>
      <c r="U194" s="31">
        <v>0</v>
      </c>
      <c r="V194" s="31">
        <v>0</v>
      </c>
      <c r="W194" s="31">
        <v>0</v>
      </c>
      <c r="X194" s="31">
        <v>0</v>
      </c>
      <c r="Y194" s="31"/>
      <c r="Z194" s="31"/>
      <c r="AA194" s="31"/>
      <c r="AB194" s="31"/>
      <c r="AC194" s="30">
        <v>0</v>
      </c>
      <c r="AD194" s="30">
        <v>0</v>
      </c>
      <c r="AE194" s="30">
        <v>0</v>
      </c>
      <c r="AF194" s="33">
        <v>0</v>
      </c>
      <c r="AG194" s="30">
        <v>0</v>
      </c>
      <c r="AH194" s="30">
        <v>0</v>
      </c>
      <c r="AI194" s="30">
        <v>0</v>
      </c>
      <c r="AJ194" s="30">
        <v>0</v>
      </c>
      <c r="AK194" s="33">
        <v>0</v>
      </c>
      <c r="AL194" s="55"/>
      <c r="AM194" s="1"/>
    </row>
    <row r="195" spans="1:39" ht="63">
      <c r="A195" s="24"/>
      <c r="B195" s="30" t="s">
        <v>412</v>
      </c>
      <c r="C195" s="30" t="s">
        <v>413</v>
      </c>
      <c r="D195" s="30" t="s">
        <v>29</v>
      </c>
      <c r="E195" s="27">
        <f t="shared" si="4"/>
        <v>4.6401049509999996</v>
      </c>
      <c r="F195" s="32">
        <v>2.5938051999999998</v>
      </c>
      <c r="G195" s="32">
        <v>0.98222388047999987</v>
      </c>
      <c r="H195" s="32">
        <v>1.0231498754999999</v>
      </c>
      <c r="I195" s="33">
        <v>4.0925995019999994E-2</v>
      </c>
      <c r="J195" s="32">
        <v>0</v>
      </c>
      <c r="K195" s="32">
        <v>0</v>
      </c>
      <c r="L195" s="32">
        <v>0</v>
      </c>
      <c r="M195" s="32">
        <v>0</v>
      </c>
      <c r="N195" s="32">
        <v>0</v>
      </c>
      <c r="O195" s="31">
        <v>-4.6401049509999996</v>
      </c>
      <c r="P195" s="31">
        <v>-2.5938051999999998</v>
      </c>
      <c r="Q195" s="31">
        <v>-0.98222388047999987</v>
      </c>
      <c r="R195" s="31">
        <v>-1.0231498754999999</v>
      </c>
      <c r="S195" s="31">
        <v>-4.0925995019999994E-2</v>
      </c>
      <c r="T195" s="31">
        <v>0</v>
      </c>
      <c r="U195" s="31">
        <v>0</v>
      </c>
      <c r="V195" s="31">
        <v>0</v>
      </c>
      <c r="W195" s="31">
        <v>0</v>
      </c>
      <c r="X195" s="31">
        <v>0</v>
      </c>
      <c r="Y195" s="31"/>
      <c r="Z195" s="31"/>
      <c r="AA195" s="31"/>
      <c r="AB195" s="31"/>
      <c r="AC195" s="30">
        <v>0</v>
      </c>
      <c r="AD195" s="30">
        <v>0</v>
      </c>
      <c r="AE195" s="30">
        <v>0</v>
      </c>
      <c r="AF195" s="33">
        <v>0</v>
      </c>
      <c r="AG195" s="30">
        <v>0</v>
      </c>
      <c r="AH195" s="30">
        <v>0</v>
      </c>
      <c r="AI195" s="30">
        <v>0</v>
      </c>
      <c r="AJ195" s="30">
        <v>0</v>
      </c>
      <c r="AK195" s="33">
        <v>0</v>
      </c>
      <c r="AL195" s="55"/>
      <c r="AM195" s="1"/>
    </row>
    <row r="196" spans="1:39" ht="47.25">
      <c r="A196" s="24"/>
      <c r="B196" s="30" t="s">
        <v>414</v>
      </c>
      <c r="C196" s="30" t="s">
        <v>415</v>
      </c>
      <c r="D196" s="30" t="s">
        <v>29</v>
      </c>
      <c r="E196" s="27">
        <f t="shared" si="4"/>
        <v>3.3038819999999998</v>
      </c>
      <c r="F196" s="32">
        <v>3.3038819999999998</v>
      </c>
      <c r="G196" s="32">
        <v>0</v>
      </c>
      <c r="H196" s="32">
        <v>0</v>
      </c>
      <c r="I196" s="33">
        <v>0</v>
      </c>
      <c r="J196" s="32">
        <v>0</v>
      </c>
      <c r="K196" s="32">
        <v>0</v>
      </c>
      <c r="L196" s="32">
        <v>0</v>
      </c>
      <c r="M196" s="32">
        <v>0</v>
      </c>
      <c r="N196" s="32">
        <v>0</v>
      </c>
      <c r="O196" s="31">
        <v>-3.3038819999999998</v>
      </c>
      <c r="P196" s="31">
        <v>-3.3038819999999998</v>
      </c>
      <c r="Q196" s="31">
        <v>0</v>
      </c>
      <c r="R196" s="31">
        <v>0</v>
      </c>
      <c r="S196" s="31">
        <v>0</v>
      </c>
      <c r="T196" s="31">
        <v>0</v>
      </c>
      <c r="U196" s="31">
        <v>0</v>
      </c>
      <c r="V196" s="31">
        <v>0</v>
      </c>
      <c r="W196" s="31">
        <v>0</v>
      </c>
      <c r="X196" s="31">
        <v>0</v>
      </c>
      <c r="Y196" s="31"/>
      <c r="Z196" s="31"/>
      <c r="AA196" s="31"/>
      <c r="AB196" s="31"/>
      <c r="AC196" s="30">
        <v>0</v>
      </c>
      <c r="AD196" s="30">
        <v>0</v>
      </c>
      <c r="AE196" s="30">
        <v>0</v>
      </c>
      <c r="AF196" s="33">
        <v>0</v>
      </c>
      <c r="AG196" s="30">
        <v>0</v>
      </c>
      <c r="AH196" s="30">
        <v>0</v>
      </c>
      <c r="AI196" s="30">
        <v>0</v>
      </c>
      <c r="AJ196" s="30">
        <v>0</v>
      </c>
      <c r="AK196" s="33">
        <v>0</v>
      </c>
      <c r="AL196" s="55"/>
      <c r="AM196" s="1"/>
    </row>
    <row r="197" spans="1:39" ht="63">
      <c r="A197" s="24"/>
      <c r="B197" s="30" t="s">
        <v>416</v>
      </c>
      <c r="C197" s="30" t="s">
        <v>417</v>
      </c>
      <c r="D197" s="30" t="s">
        <v>29</v>
      </c>
      <c r="E197" s="27">
        <f t="shared" si="4"/>
        <v>1.6599649999999999</v>
      </c>
      <c r="F197" s="32">
        <v>1.6599649999999999</v>
      </c>
      <c r="G197" s="32">
        <v>0</v>
      </c>
      <c r="H197" s="32">
        <v>0</v>
      </c>
      <c r="I197" s="33">
        <v>0</v>
      </c>
      <c r="J197" s="32">
        <v>6.2574130000000006E-2</v>
      </c>
      <c r="K197" s="32">
        <v>0</v>
      </c>
      <c r="L197" s="32">
        <v>6.1322647400000006E-2</v>
      </c>
      <c r="M197" s="32">
        <v>0</v>
      </c>
      <c r="N197" s="32">
        <v>1.2514826000000001E-3</v>
      </c>
      <c r="O197" s="31">
        <v>-1.5973908699999999</v>
      </c>
      <c r="P197" s="31">
        <v>-1.6599649999999999</v>
      </c>
      <c r="Q197" s="31">
        <v>6.1322647400000006E-2</v>
      </c>
      <c r="R197" s="31">
        <v>0</v>
      </c>
      <c r="S197" s="31">
        <v>1.2514826000000001E-3</v>
      </c>
      <c r="T197" s="31">
        <v>1.5821210700000001</v>
      </c>
      <c r="U197" s="31">
        <v>1.5504786486000002</v>
      </c>
      <c r="V197" s="31">
        <v>0</v>
      </c>
      <c r="W197" s="31">
        <v>0</v>
      </c>
      <c r="X197" s="31">
        <v>3.1642421400000002E-2</v>
      </c>
      <c r="Y197" s="31"/>
      <c r="Z197" s="31"/>
      <c r="AA197" s="31"/>
      <c r="AB197" s="31"/>
      <c r="AC197" s="30">
        <v>0</v>
      </c>
      <c r="AD197" s="30">
        <v>0</v>
      </c>
      <c r="AE197" s="30">
        <v>0</v>
      </c>
      <c r="AF197" s="33">
        <v>0</v>
      </c>
      <c r="AG197" s="30">
        <v>0</v>
      </c>
      <c r="AH197" s="30">
        <v>0</v>
      </c>
      <c r="AI197" s="30">
        <v>0</v>
      </c>
      <c r="AJ197" s="30">
        <v>0</v>
      </c>
      <c r="AK197" s="33">
        <v>0</v>
      </c>
      <c r="AL197" s="55"/>
      <c r="AM197" s="1"/>
    </row>
    <row r="198" spans="1:39" ht="15.75">
      <c r="A198" s="24"/>
      <c r="B198" s="30" t="s">
        <v>418</v>
      </c>
      <c r="C198" s="30" t="s">
        <v>419</v>
      </c>
      <c r="D198" s="30" t="s">
        <v>29</v>
      </c>
      <c r="E198" s="27">
        <f t="shared" si="4"/>
        <v>0.64141000000000004</v>
      </c>
      <c r="F198" s="32">
        <v>0</v>
      </c>
      <c r="G198" s="32">
        <v>0.30787680000000001</v>
      </c>
      <c r="H198" s="32">
        <v>0.32070500000000002</v>
      </c>
      <c r="I198" s="33">
        <v>1.2828200000000001E-2</v>
      </c>
      <c r="J198" s="32">
        <v>0</v>
      </c>
      <c r="K198" s="32">
        <v>0</v>
      </c>
      <c r="L198" s="32">
        <v>0</v>
      </c>
      <c r="M198" s="32">
        <v>0</v>
      </c>
      <c r="N198" s="32">
        <v>0</v>
      </c>
      <c r="O198" s="31">
        <v>-0.64141000000000004</v>
      </c>
      <c r="P198" s="31">
        <v>0</v>
      </c>
      <c r="Q198" s="31">
        <v>-0.30787680000000001</v>
      </c>
      <c r="R198" s="31">
        <v>-0.32070500000000002</v>
      </c>
      <c r="S198" s="31">
        <v>-1.2828200000000001E-2</v>
      </c>
      <c r="T198" s="31">
        <v>0</v>
      </c>
      <c r="U198" s="31">
        <v>0</v>
      </c>
      <c r="V198" s="31">
        <v>0</v>
      </c>
      <c r="W198" s="31">
        <v>0</v>
      </c>
      <c r="X198" s="31">
        <v>0</v>
      </c>
      <c r="Y198" s="31"/>
      <c r="Z198" s="31"/>
      <c r="AA198" s="31"/>
      <c r="AB198" s="31"/>
      <c r="AC198" s="30">
        <v>0</v>
      </c>
      <c r="AD198" s="30">
        <v>0</v>
      </c>
      <c r="AE198" s="30">
        <v>0</v>
      </c>
      <c r="AF198" s="33">
        <v>0</v>
      </c>
      <c r="AG198" s="30">
        <v>0</v>
      </c>
      <c r="AH198" s="30">
        <v>0</v>
      </c>
      <c r="AI198" s="30">
        <v>0</v>
      </c>
      <c r="AJ198" s="30">
        <v>0</v>
      </c>
      <c r="AK198" s="33">
        <v>0</v>
      </c>
      <c r="AL198" s="55"/>
      <c r="AM198" s="1"/>
    </row>
    <row r="199" spans="1:39" ht="31.5">
      <c r="A199" s="24"/>
      <c r="B199" s="30" t="s">
        <v>420</v>
      </c>
      <c r="C199" s="30" t="s">
        <v>421</v>
      </c>
      <c r="D199" s="30" t="s">
        <v>50</v>
      </c>
      <c r="E199" s="27">
        <f t="shared" si="4"/>
        <v>0</v>
      </c>
      <c r="F199" s="32">
        <v>0</v>
      </c>
      <c r="G199" s="32">
        <v>0</v>
      </c>
      <c r="H199" s="32">
        <v>0</v>
      </c>
      <c r="I199" s="33">
        <v>0</v>
      </c>
      <c r="J199" s="32">
        <v>0.40799999999999997</v>
      </c>
      <c r="K199" s="32">
        <v>0</v>
      </c>
      <c r="L199" s="32">
        <v>0</v>
      </c>
      <c r="M199" s="32">
        <v>0.23400000000000001</v>
      </c>
      <c r="N199" s="32">
        <v>0.17399999999999996</v>
      </c>
      <c r="O199" s="31">
        <v>0.40799999999999997</v>
      </c>
      <c r="P199" s="31">
        <v>0</v>
      </c>
      <c r="Q199" s="31">
        <v>0</v>
      </c>
      <c r="R199" s="31">
        <v>0.23400000000000001</v>
      </c>
      <c r="S199" s="31">
        <v>0.17399999999999996</v>
      </c>
      <c r="T199" s="31">
        <v>0.40100000000000002</v>
      </c>
      <c r="U199" s="31">
        <v>0</v>
      </c>
      <c r="V199" s="31">
        <v>0</v>
      </c>
      <c r="W199" s="31">
        <v>0.22700000000000001</v>
      </c>
      <c r="X199" s="31">
        <v>0.17400000000000002</v>
      </c>
      <c r="Y199" s="31"/>
      <c r="Z199" s="31"/>
      <c r="AA199" s="31"/>
      <c r="AB199" s="31"/>
      <c r="AC199" s="30">
        <v>0</v>
      </c>
      <c r="AD199" s="30">
        <v>0</v>
      </c>
      <c r="AE199" s="30">
        <v>0</v>
      </c>
      <c r="AF199" s="33">
        <v>0</v>
      </c>
      <c r="AG199" s="30">
        <v>0</v>
      </c>
      <c r="AH199" s="30">
        <v>0</v>
      </c>
      <c r="AI199" s="30">
        <v>0</v>
      </c>
      <c r="AJ199" s="30">
        <v>0</v>
      </c>
      <c r="AK199" s="33">
        <v>0</v>
      </c>
      <c r="AL199" s="55"/>
      <c r="AM199" s="1"/>
    </row>
    <row r="200" spans="1:39" ht="31.5">
      <c r="A200" s="24"/>
      <c r="B200" s="30" t="s">
        <v>422</v>
      </c>
      <c r="C200" s="30" t="s">
        <v>423</v>
      </c>
      <c r="D200" s="30" t="s">
        <v>50</v>
      </c>
      <c r="E200" s="27">
        <f t="shared" si="4"/>
        <v>7.0000000000000001E-3</v>
      </c>
      <c r="F200" s="32">
        <v>0</v>
      </c>
      <c r="G200" s="32">
        <v>0</v>
      </c>
      <c r="H200" s="32">
        <v>0</v>
      </c>
      <c r="I200" s="33">
        <v>7.0000000000000001E-3</v>
      </c>
      <c r="J200" s="32">
        <v>0.85099999999999998</v>
      </c>
      <c r="K200" s="32">
        <v>0.39100000000000001</v>
      </c>
      <c r="L200" s="32">
        <v>0.45300000000000001</v>
      </c>
      <c r="M200" s="32">
        <v>0</v>
      </c>
      <c r="N200" s="32">
        <v>6.9999999999999507E-3</v>
      </c>
      <c r="O200" s="31">
        <v>0.84399999999999997</v>
      </c>
      <c r="P200" s="31">
        <v>0.39100000000000001</v>
      </c>
      <c r="Q200" s="31">
        <v>0.45300000000000001</v>
      </c>
      <c r="R200" s="31">
        <v>0</v>
      </c>
      <c r="S200" s="31">
        <v>-4.9439619065339002E-17</v>
      </c>
      <c r="T200" s="31">
        <v>0.7589999999999999</v>
      </c>
      <c r="U200" s="31">
        <v>0.34100000000000003</v>
      </c>
      <c r="V200" s="31">
        <v>0.39300000000000002</v>
      </c>
      <c r="W200" s="31">
        <v>0</v>
      </c>
      <c r="X200" s="31">
        <v>2.4999999999999856E-2</v>
      </c>
      <c r="Y200" s="31"/>
      <c r="Z200" s="31"/>
      <c r="AA200" s="31"/>
      <c r="AB200" s="31"/>
      <c r="AC200" s="30">
        <v>0</v>
      </c>
      <c r="AD200" s="30">
        <v>0</v>
      </c>
      <c r="AE200" s="30">
        <v>0</v>
      </c>
      <c r="AF200" s="33">
        <v>0</v>
      </c>
      <c r="AG200" s="30">
        <v>2014</v>
      </c>
      <c r="AH200" s="30">
        <v>25</v>
      </c>
      <c r="AI200" s="30" t="s">
        <v>53</v>
      </c>
      <c r="AJ200" s="30" t="s">
        <v>424</v>
      </c>
      <c r="AK200" s="33">
        <v>1.03</v>
      </c>
      <c r="AL200" s="55"/>
      <c r="AM200" s="1"/>
    </row>
    <row r="201" spans="1:39" ht="31.5">
      <c r="A201" s="24"/>
      <c r="B201" s="30" t="s">
        <v>425</v>
      </c>
      <c r="C201" s="30" t="s">
        <v>426</v>
      </c>
      <c r="D201" s="30" t="s">
        <v>50</v>
      </c>
      <c r="E201" s="27">
        <f t="shared" si="4"/>
        <v>0.13067144483791987</v>
      </c>
      <c r="F201" s="32">
        <v>0</v>
      </c>
      <c r="G201" s="32">
        <v>0.13067144483791987</v>
      </c>
      <c r="H201" s="32">
        <v>0</v>
      </c>
      <c r="I201" s="33">
        <v>0</v>
      </c>
      <c r="J201" s="32">
        <v>0.16267144483791987</v>
      </c>
      <c r="K201" s="32">
        <v>0</v>
      </c>
      <c r="L201" s="32">
        <v>0</v>
      </c>
      <c r="M201" s="32">
        <v>0</v>
      </c>
      <c r="N201" s="32">
        <v>0.16267144483791987</v>
      </c>
      <c r="O201" s="31">
        <v>3.2000000000000001E-2</v>
      </c>
      <c r="P201" s="31">
        <v>0</v>
      </c>
      <c r="Q201" s="31">
        <v>-0.13067144483791987</v>
      </c>
      <c r="R201" s="31">
        <v>0</v>
      </c>
      <c r="S201" s="31">
        <v>0.16267144483791987</v>
      </c>
      <c r="T201" s="31">
        <v>0.16288684</v>
      </c>
      <c r="U201" s="31">
        <v>0</v>
      </c>
      <c r="V201" s="31">
        <v>0</v>
      </c>
      <c r="W201" s="31">
        <v>0</v>
      </c>
      <c r="X201" s="31">
        <v>0.16288684</v>
      </c>
      <c r="Y201" s="31"/>
      <c r="Z201" s="31"/>
      <c r="AA201" s="31"/>
      <c r="AB201" s="31"/>
      <c r="AC201" s="30">
        <v>0</v>
      </c>
      <c r="AD201" s="30">
        <v>0</v>
      </c>
      <c r="AE201" s="30">
        <v>0</v>
      </c>
      <c r="AF201" s="33">
        <v>0</v>
      </c>
      <c r="AG201" s="30">
        <v>0</v>
      </c>
      <c r="AH201" s="30">
        <v>0</v>
      </c>
      <c r="AI201" s="30">
        <v>0</v>
      </c>
      <c r="AJ201" s="30">
        <v>0</v>
      </c>
      <c r="AK201" s="33">
        <v>0</v>
      </c>
      <c r="AL201" s="55"/>
      <c r="AM201" s="1"/>
    </row>
    <row r="202" spans="1:39" ht="330.75">
      <c r="A202" s="24"/>
      <c r="B202" s="30" t="s">
        <v>427</v>
      </c>
      <c r="C202" s="30" t="s">
        <v>428</v>
      </c>
      <c r="D202" s="30" t="s">
        <v>50</v>
      </c>
      <c r="E202" s="27">
        <f t="shared" si="4"/>
        <v>0</v>
      </c>
      <c r="F202" s="32">
        <v>0</v>
      </c>
      <c r="G202" s="32">
        <v>0</v>
      </c>
      <c r="H202" s="32">
        <v>0</v>
      </c>
      <c r="I202" s="33">
        <v>0</v>
      </c>
      <c r="J202" s="32">
        <v>0</v>
      </c>
      <c r="K202" s="32">
        <v>0</v>
      </c>
      <c r="L202" s="32">
        <v>0</v>
      </c>
      <c r="M202" s="32">
        <v>0</v>
      </c>
      <c r="N202" s="32">
        <v>0</v>
      </c>
      <c r="O202" s="31">
        <v>0</v>
      </c>
      <c r="P202" s="31">
        <v>0</v>
      </c>
      <c r="Q202" s="31">
        <v>0</v>
      </c>
      <c r="R202" s="31">
        <v>0</v>
      </c>
      <c r="S202" s="31">
        <v>0</v>
      </c>
      <c r="T202" s="31">
        <v>0</v>
      </c>
      <c r="U202" s="31">
        <v>0</v>
      </c>
      <c r="V202" s="31">
        <v>0</v>
      </c>
      <c r="W202" s="31">
        <v>0</v>
      </c>
      <c r="X202" s="31">
        <v>0</v>
      </c>
      <c r="Y202" s="31"/>
      <c r="Z202" s="31"/>
      <c r="AA202" s="31"/>
      <c r="AB202" s="31"/>
      <c r="AC202" s="30">
        <v>0</v>
      </c>
      <c r="AD202" s="30">
        <v>0</v>
      </c>
      <c r="AE202" s="30">
        <v>0</v>
      </c>
      <c r="AF202" s="33">
        <v>0</v>
      </c>
      <c r="AG202" s="30">
        <v>0</v>
      </c>
      <c r="AH202" s="30">
        <v>0</v>
      </c>
      <c r="AI202" s="30">
        <v>0</v>
      </c>
      <c r="AJ202" s="30">
        <v>0</v>
      </c>
      <c r="AK202" s="33">
        <v>0</v>
      </c>
      <c r="AL202" s="55"/>
      <c r="AM202" s="1"/>
    </row>
    <row r="203" spans="1:39" ht="47.25">
      <c r="A203" s="24"/>
      <c r="B203" s="30" t="s">
        <v>429</v>
      </c>
      <c r="C203" s="30" t="s">
        <v>430</v>
      </c>
      <c r="D203" s="30" t="s">
        <v>50</v>
      </c>
      <c r="E203" s="27">
        <f t="shared" si="4"/>
        <v>0</v>
      </c>
      <c r="F203" s="32">
        <v>0</v>
      </c>
      <c r="G203" s="32">
        <v>0</v>
      </c>
      <c r="H203" s="32">
        <v>0</v>
      </c>
      <c r="I203" s="33">
        <v>0</v>
      </c>
      <c r="J203" s="32">
        <v>0.50800000000000001</v>
      </c>
      <c r="K203" s="32">
        <v>0.5</v>
      </c>
      <c r="L203" s="32">
        <v>0</v>
      </c>
      <c r="M203" s="32">
        <v>0</v>
      </c>
      <c r="N203" s="32">
        <v>8.0000000000000071E-3</v>
      </c>
      <c r="O203" s="31">
        <v>0.50800000000000001</v>
      </c>
      <c r="P203" s="31">
        <v>0.5</v>
      </c>
      <c r="Q203" s="31">
        <v>0</v>
      </c>
      <c r="R203" s="31">
        <v>0</v>
      </c>
      <c r="S203" s="31">
        <v>8.0000000000000071E-3</v>
      </c>
      <c r="T203" s="31">
        <v>0.44600000000000001</v>
      </c>
      <c r="U203" s="31">
        <v>0.42399999999999999</v>
      </c>
      <c r="V203" s="31">
        <v>0</v>
      </c>
      <c r="W203" s="31">
        <v>0</v>
      </c>
      <c r="X203" s="31">
        <v>2.200000000000002E-2</v>
      </c>
      <c r="Y203" s="31"/>
      <c r="Z203" s="31"/>
      <c r="AA203" s="31"/>
      <c r="AB203" s="31"/>
      <c r="AC203" s="30">
        <v>0</v>
      </c>
      <c r="AD203" s="30">
        <v>0</v>
      </c>
      <c r="AE203" s="30">
        <v>0</v>
      </c>
      <c r="AF203" s="33">
        <v>0</v>
      </c>
      <c r="AG203" s="30">
        <v>0</v>
      </c>
      <c r="AH203" s="30">
        <v>0</v>
      </c>
      <c r="AI203" s="30">
        <v>0</v>
      </c>
      <c r="AJ203" s="30">
        <v>0</v>
      </c>
      <c r="AK203" s="33">
        <v>0</v>
      </c>
      <c r="AL203" s="55"/>
      <c r="AM203" s="1"/>
    </row>
    <row r="204" spans="1:39" ht="31.5">
      <c r="A204" s="24"/>
      <c r="B204" s="30" t="s">
        <v>431</v>
      </c>
      <c r="C204" s="30" t="s">
        <v>432</v>
      </c>
      <c r="D204" s="30" t="s">
        <v>50</v>
      </c>
      <c r="E204" s="27">
        <f t="shared" si="4"/>
        <v>10.961</v>
      </c>
      <c r="F204" s="32">
        <v>0</v>
      </c>
      <c r="G204" s="32">
        <v>10.74178</v>
      </c>
      <c r="H204" s="32">
        <v>0</v>
      </c>
      <c r="I204" s="33">
        <v>0.21922</v>
      </c>
      <c r="J204" s="32">
        <v>11.798999999999999</v>
      </c>
      <c r="K204" s="32">
        <v>0</v>
      </c>
      <c r="L204" s="32">
        <v>10.961</v>
      </c>
      <c r="M204" s="32">
        <v>0</v>
      </c>
      <c r="N204" s="32">
        <v>0.83799999999999919</v>
      </c>
      <c r="O204" s="31">
        <v>0.83799999999999919</v>
      </c>
      <c r="P204" s="31">
        <v>0</v>
      </c>
      <c r="Q204" s="31">
        <v>0.21921999999999997</v>
      </c>
      <c r="R204" s="31">
        <v>0</v>
      </c>
      <c r="S204" s="31">
        <v>0.61877999999999922</v>
      </c>
      <c r="T204" s="31">
        <v>22.274000000000001</v>
      </c>
      <c r="U204" s="31">
        <v>0.48799999999999999</v>
      </c>
      <c r="V204" s="31">
        <v>20.948</v>
      </c>
      <c r="W204" s="31">
        <v>0</v>
      </c>
      <c r="X204" s="31">
        <v>0.83800000000000097</v>
      </c>
      <c r="Y204" s="31"/>
      <c r="Z204" s="31"/>
      <c r="AA204" s="31"/>
      <c r="AB204" s="31"/>
      <c r="AC204" s="30">
        <v>0</v>
      </c>
      <c r="AD204" s="30">
        <v>0</v>
      </c>
      <c r="AE204" s="30">
        <v>0</v>
      </c>
      <c r="AF204" s="33">
        <v>0</v>
      </c>
      <c r="AG204" s="30">
        <v>0</v>
      </c>
      <c r="AH204" s="30">
        <v>0</v>
      </c>
      <c r="AI204" s="30">
        <v>0</v>
      </c>
      <c r="AJ204" s="30">
        <v>0</v>
      </c>
      <c r="AK204" s="33">
        <v>0</v>
      </c>
      <c r="AL204" s="55"/>
      <c r="AM204" s="1"/>
    </row>
    <row r="205" spans="1:39" ht="47.25">
      <c r="A205" s="24"/>
      <c r="B205" s="30" t="s">
        <v>433</v>
      </c>
      <c r="C205" s="30" t="s">
        <v>434</v>
      </c>
      <c r="D205" s="30" t="s">
        <v>50</v>
      </c>
      <c r="E205" s="27">
        <f t="shared" si="4"/>
        <v>0.22408227228207642</v>
      </c>
      <c r="F205" s="32">
        <v>0.21960062683643489</v>
      </c>
      <c r="G205" s="32">
        <v>0</v>
      </c>
      <c r="H205" s="32">
        <v>0</v>
      </c>
      <c r="I205" s="33">
        <v>4.48164544564153E-3</v>
      </c>
      <c r="J205" s="32">
        <v>0.53008227228207638</v>
      </c>
      <c r="K205" s="32">
        <v>0</v>
      </c>
      <c r="L205" s="32">
        <v>0</v>
      </c>
      <c r="M205" s="32">
        <v>0</v>
      </c>
      <c r="N205" s="32">
        <v>0.53008227228207638</v>
      </c>
      <c r="O205" s="31">
        <v>0.30599999999999994</v>
      </c>
      <c r="P205" s="31">
        <v>-0.21960062683643489</v>
      </c>
      <c r="Q205" s="31">
        <v>0</v>
      </c>
      <c r="R205" s="31">
        <v>0</v>
      </c>
      <c r="S205" s="31">
        <v>0.52560062683643483</v>
      </c>
      <c r="T205" s="31">
        <v>0.33700000000000002</v>
      </c>
      <c r="U205" s="31">
        <v>0</v>
      </c>
      <c r="V205" s="31">
        <v>0</v>
      </c>
      <c r="W205" s="31">
        <v>0</v>
      </c>
      <c r="X205" s="31">
        <v>0.33700000000000002</v>
      </c>
      <c r="Y205" s="31"/>
      <c r="Z205" s="31"/>
      <c r="AA205" s="31"/>
      <c r="AB205" s="31"/>
      <c r="AC205" s="30">
        <v>0</v>
      </c>
      <c r="AD205" s="30">
        <v>0</v>
      </c>
      <c r="AE205" s="30">
        <v>0</v>
      </c>
      <c r="AF205" s="33">
        <v>0</v>
      </c>
      <c r="AG205" s="30">
        <v>0</v>
      </c>
      <c r="AH205" s="30">
        <v>0</v>
      </c>
      <c r="AI205" s="30">
        <v>0</v>
      </c>
      <c r="AJ205" s="30">
        <v>0</v>
      </c>
      <c r="AK205" s="33">
        <v>0</v>
      </c>
      <c r="AL205" s="55"/>
      <c r="AM205" s="1"/>
    </row>
    <row r="206" spans="1:39" ht="31.5">
      <c r="A206" s="24"/>
      <c r="B206" s="30" t="s">
        <v>435</v>
      </c>
      <c r="C206" s="30" t="s">
        <v>436</v>
      </c>
      <c r="D206" s="30" t="s">
        <v>59</v>
      </c>
      <c r="E206" s="27">
        <f t="shared" si="4"/>
        <v>2.8315948</v>
      </c>
      <c r="F206" s="32">
        <v>0</v>
      </c>
      <c r="G206" s="32">
        <v>2.7749629040000001</v>
      </c>
      <c r="H206" s="32">
        <v>0</v>
      </c>
      <c r="I206" s="33">
        <v>5.6631896000000001E-2</v>
      </c>
      <c r="J206" s="32">
        <v>2.2482389999999999</v>
      </c>
      <c r="K206" s="32">
        <v>0</v>
      </c>
      <c r="L206" s="32">
        <v>2.2482389999999999</v>
      </c>
      <c r="M206" s="32">
        <v>0</v>
      </c>
      <c r="N206" s="32">
        <v>0</v>
      </c>
      <c r="O206" s="31">
        <v>-0.58335580000000009</v>
      </c>
      <c r="P206" s="31">
        <v>0</v>
      </c>
      <c r="Q206" s="31">
        <v>-0.52672390400000024</v>
      </c>
      <c r="R206" s="31">
        <v>0</v>
      </c>
      <c r="S206" s="31">
        <v>-5.6631896000000001E-2</v>
      </c>
      <c r="T206" s="31">
        <v>1.125372</v>
      </c>
      <c r="U206" s="31">
        <v>0</v>
      </c>
      <c r="V206" s="31">
        <v>1.125372</v>
      </c>
      <c r="W206" s="31">
        <v>0</v>
      </c>
      <c r="X206" s="31">
        <v>0</v>
      </c>
      <c r="Y206" s="31"/>
      <c r="Z206" s="31"/>
      <c r="AA206" s="31"/>
      <c r="AB206" s="31"/>
      <c r="AC206" s="30">
        <v>0</v>
      </c>
      <c r="AD206" s="30">
        <v>0</v>
      </c>
      <c r="AE206" s="30">
        <v>0</v>
      </c>
      <c r="AF206" s="33">
        <v>0</v>
      </c>
      <c r="AG206" s="30">
        <v>0</v>
      </c>
      <c r="AH206" s="30">
        <v>0</v>
      </c>
      <c r="AI206" s="30">
        <v>0</v>
      </c>
      <c r="AJ206" s="30">
        <v>0</v>
      </c>
      <c r="AK206" s="33">
        <v>0</v>
      </c>
      <c r="AL206" s="55"/>
      <c r="AM206" s="1"/>
    </row>
    <row r="207" spans="1:39" ht="63">
      <c r="A207" s="24"/>
      <c r="B207" s="30" t="s">
        <v>437</v>
      </c>
      <c r="C207" s="30" t="s">
        <v>438</v>
      </c>
      <c r="D207" s="30" t="s">
        <v>59</v>
      </c>
      <c r="E207" s="27">
        <f t="shared" si="4"/>
        <v>10</v>
      </c>
      <c r="F207" s="32">
        <v>0</v>
      </c>
      <c r="G207" s="32">
        <v>0.62415200000000004</v>
      </c>
      <c r="H207" s="32">
        <v>8.8817599999999999</v>
      </c>
      <c r="I207" s="33">
        <v>0.49408800000000003</v>
      </c>
      <c r="J207" s="32">
        <v>46.718368999999996</v>
      </c>
      <c r="K207" s="32">
        <v>1.6919999999999999</v>
      </c>
      <c r="L207" s="32">
        <v>26.64</v>
      </c>
      <c r="M207" s="32">
        <v>0</v>
      </c>
      <c r="N207" s="32">
        <v>18.386368999999995</v>
      </c>
      <c r="O207" s="31">
        <v>36.718368999999996</v>
      </c>
      <c r="P207" s="31">
        <v>1.6919999999999999</v>
      </c>
      <c r="Q207" s="31">
        <v>26.015848000000002</v>
      </c>
      <c r="R207" s="31">
        <v>-8.8817599999999999</v>
      </c>
      <c r="S207" s="31">
        <v>17.892280999999993</v>
      </c>
      <c r="T207" s="31">
        <v>35.588711000000004</v>
      </c>
      <c r="U207" s="31">
        <v>1.691686</v>
      </c>
      <c r="V207" s="31">
        <v>22.575025000000007</v>
      </c>
      <c r="W207" s="31">
        <v>0</v>
      </c>
      <c r="X207" s="31">
        <v>11.321999999999999</v>
      </c>
      <c r="Y207" s="31"/>
      <c r="Z207" s="31"/>
      <c r="AA207" s="31"/>
      <c r="AB207" s="31"/>
      <c r="AC207" s="30">
        <v>0</v>
      </c>
      <c r="AD207" s="30">
        <v>0</v>
      </c>
      <c r="AE207" s="30">
        <v>0</v>
      </c>
      <c r="AF207" s="33">
        <v>0</v>
      </c>
      <c r="AG207" s="30">
        <v>2014</v>
      </c>
      <c r="AH207" s="30" t="s">
        <v>439</v>
      </c>
      <c r="AI207" s="30" t="s">
        <v>440</v>
      </c>
      <c r="AJ207" s="30" t="s">
        <v>441</v>
      </c>
      <c r="AK207" s="33">
        <v>0.999</v>
      </c>
      <c r="AL207" s="55"/>
      <c r="AM207" s="1"/>
    </row>
    <row r="208" spans="1:39" ht="31.5">
      <c r="A208" s="24"/>
      <c r="B208" s="30" t="s">
        <v>442</v>
      </c>
      <c r="C208" s="30" t="s">
        <v>443</v>
      </c>
      <c r="D208" s="30" t="s">
        <v>76</v>
      </c>
      <c r="E208" s="27">
        <f t="shared" si="4"/>
        <v>11.8671632</v>
      </c>
      <c r="F208" s="32">
        <v>0</v>
      </c>
      <c r="G208" s="32">
        <v>11.5634032</v>
      </c>
      <c r="H208" s="32">
        <v>0</v>
      </c>
      <c r="I208" s="33">
        <v>0.30376000000000047</v>
      </c>
      <c r="J208" s="32">
        <v>14.286999999999999</v>
      </c>
      <c r="K208" s="32">
        <v>0</v>
      </c>
      <c r="L208" s="32">
        <v>13.763999999999999</v>
      </c>
      <c r="M208" s="32">
        <v>0</v>
      </c>
      <c r="N208" s="32">
        <v>0.52300000000000002</v>
      </c>
      <c r="O208" s="31">
        <v>2.4198367999999988</v>
      </c>
      <c r="P208" s="31">
        <v>0</v>
      </c>
      <c r="Q208" s="31">
        <v>2.2005967999999996</v>
      </c>
      <c r="R208" s="31">
        <v>0</v>
      </c>
      <c r="S208" s="31">
        <v>0.21923999999999955</v>
      </c>
      <c r="T208" s="31">
        <v>6.1520000000000001</v>
      </c>
      <c r="U208" s="31">
        <v>0</v>
      </c>
      <c r="V208" s="31">
        <v>5.63</v>
      </c>
      <c r="W208" s="31">
        <v>0</v>
      </c>
      <c r="X208" s="31">
        <v>0.52200000000000024</v>
      </c>
      <c r="Y208" s="31"/>
      <c r="Z208" s="31"/>
      <c r="AA208" s="31"/>
      <c r="AB208" s="31"/>
      <c r="AC208" s="30">
        <v>0</v>
      </c>
      <c r="AD208" s="30">
        <v>0</v>
      </c>
      <c r="AE208" s="30">
        <v>0</v>
      </c>
      <c r="AF208" s="33">
        <v>0</v>
      </c>
      <c r="AG208" s="30">
        <v>0</v>
      </c>
      <c r="AH208" s="30">
        <v>0</v>
      </c>
      <c r="AI208" s="30">
        <v>0</v>
      </c>
      <c r="AJ208" s="30">
        <v>0</v>
      </c>
      <c r="AK208" s="33">
        <v>0</v>
      </c>
      <c r="AL208" s="55"/>
      <c r="AM208" s="1"/>
    </row>
    <row r="209" spans="1:39" ht="47.25">
      <c r="A209" s="24"/>
      <c r="B209" s="30" t="s">
        <v>444</v>
      </c>
      <c r="C209" s="30" t="s">
        <v>445</v>
      </c>
      <c r="D209" s="30" t="s">
        <v>76</v>
      </c>
      <c r="E209" s="27">
        <f t="shared" si="4"/>
        <v>3.8537663999999996</v>
      </c>
      <c r="F209" s="32">
        <v>0</v>
      </c>
      <c r="G209" s="32">
        <v>3.7542463999999995</v>
      </c>
      <c r="H209" s="32">
        <v>0</v>
      </c>
      <c r="I209" s="33">
        <v>9.9520000000000053E-2</v>
      </c>
      <c r="J209" s="32">
        <v>1.3440000000000001</v>
      </c>
      <c r="K209" s="32">
        <v>0</v>
      </c>
      <c r="L209" s="32">
        <v>1.33</v>
      </c>
      <c r="M209" s="32">
        <v>0</v>
      </c>
      <c r="N209" s="32">
        <v>1.4E-2</v>
      </c>
      <c r="O209" s="31">
        <v>-2.5097663999999993</v>
      </c>
      <c r="P209" s="31">
        <v>0</v>
      </c>
      <c r="Q209" s="31">
        <v>-2.4242463999999995</v>
      </c>
      <c r="R209" s="31">
        <v>0</v>
      </c>
      <c r="S209" s="31">
        <v>-8.5520000000000054E-2</v>
      </c>
      <c r="T209" s="31">
        <v>1.3440000000000001</v>
      </c>
      <c r="U209" s="31">
        <v>0</v>
      </c>
      <c r="V209" s="31">
        <v>1.331</v>
      </c>
      <c r="W209" s="31">
        <v>0</v>
      </c>
      <c r="X209" s="31">
        <v>1.3000000000000123E-2</v>
      </c>
      <c r="Y209" s="31"/>
      <c r="Z209" s="31"/>
      <c r="AA209" s="31"/>
      <c r="AB209" s="31"/>
      <c r="AC209" s="30">
        <v>0</v>
      </c>
      <c r="AD209" s="30">
        <v>0</v>
      </c>
      <c r="AE209" s="30">
        <v>0</v>
      </c>
      <c r="AF209" s="33">
        <v>0</v>
      </c>
      <c r="AG209" s="30">
        <v>0</v>
      </c>
      <c r="AH209" s="30">
        <v>0</v>
      </c>
      <c r="AI209" s="30">
        <v>0</v>
      </c>
      <c r="AJ209" s="30">
        <v>0</v>
      </c>
      <c r="AK209" s="33">
        <v>0</v>
      </c>
      <c r="AL209" s="55"/>
      <c r="AM209" s="1"/>
    </row>
    <row r="210" spans="1:39" ht="31.5">
      <c r="A210" s="24"/>
      <c r="B210" s="30" t="s">
        <v>446</v>
      </c>
      <c r="C210" s="30" t="s">
        <v>447</v>
      </c>
      <c r="D210" s="30" t="s">
        <v>76</v>
      </c>
      <c r="E210" s="27">
        <f t="shared" si="4"/>
        <v>0.16979999999999995</v>
      </c>
      <c r="F210" s="32">
        <v>0</v>
      </c>
      <c r="G210" s="32">
        <v>0</v>
      </c>
      <c r="H210" s="32">
        <v>0</v>
      </c>
      <c r="I210" s="33">
        <v>0.16979999999999995</v>
      </c>
      <c r="J210" s="32">
        <v>0</v>
      </c>
      <c r="K210" s="32">
        <v>0</v>
      </c>
      <c r="L210" s="32">
        <v>0</v>
      </c>
      <c r="M210" s="32">
        <v>0</v>
      </c>
      <c r="N210" s="32">
        <v>0</v>
      </c>
      <c r="O210" s="31">
        <v>-0.16979999999999995</v>
      </c>
      <c r="P210" s="31">
        <v>0</v>
      </c>
      <c r="Q210" s="31">
        <v>0</v>
      </c>
      <c r="R210" s="31">
        <v>0</v>
      </c>
      <c r="S210" s="31">
        <v>-0.16979999999999995</v>
      </c>
      <c r="T210" s="31">
        <v>0</v>
      </c>
      <c r="U210" s="31">
        <v>0</v>
      </c>
      <c r="V210" s="31">
        <v>0</v>
      </c>
      <c r="W210" s="31">
        <v>0</v>
      </c>
      <c r="X210" s="31">
        <v>0</v>
      </c>
      <c r="Y210" s="31"/>
      <c r="Z210" s="31"/>
      <c r="AA210" s="31"/>
      <c r="AB210" s="31"/>
      <c r="AC210" s="30">
        <v>0</v>
      </c>
      <c r="AD210" s="30">
        <v>0</v>
      </c>
      <c r="AE210" s="30">
        <v>0</v>
      </c>
      <c r="AF210" s="33">
        <v>0</v>
      </c>
      <c r="AG210" s="30">
        <v>0</v>
      </c>
      <c r="AH210" s="30">
        <v>0</v>
      </c>
      <c r="AI210" s="30">
        <v>0</v>
      </c>
      <c r="AJ210" s="30">
        <v>0</v>
      </c>
      <c r="AK210" s="33">
        <v>0</v>
      </c>
      <c r="AL210" s="55"/>
      <c r="AM210" s="1"/>
    </row>
    <row r="211" spans="1:39" ht="47.25">
      <c r="A211" s="24"/>
      <c r="B211" s="30" t="s">
        <v>448</v>
      </c>
      <c r="C211" s="30" t="s">
        <v>449</v>
      </c>
      <c r="D211" s="30" t="s">
        <v>76</v>
      </c>
      <c r="E211" s="27">
        <f t="shared" si="4"/>
        <v>0</v>
      </c>
      <c r="F211" s="32">
        <v>0</v>
      </c>
      <c r="G211" s="32">
        <v>0</v>
      </c>
      <c r="H211" s="32">
        <v>0</v>
      </c>
      <c r="I211" s="33">
        <v>0</v>
      </c>
      <c r="J211" s="32">
        <v>3.7650000000000001</v>
      </c>
      <c r="K211" s="32">
        <v>0</v>
      </c>
      <c r="L211" s="32">
        <v>0</v>
      </c>
      <c r="M211" s="32">
        <v>0</v>
      </c>
      <c r="N211" s="32">
        <v>3.7650000000000001</v>
      </c>
      <c r="O211" s="31">
        <v>3.7650000000000001</v>
      </c>
      <c r="P211" s="31">
        <v>0</v>
      </c>
      <c r="Q211" s="31">
        <v>0</v>
      </c>
      <c r="R211" s="31">
        <v>0</v>
      </c>
      <c r="S211" s="31">
        <v>3.7650000000000001</v>
      </c>
      <c r="T211" s="31">
        <v>0</v>
      </c>
      <c r="U211" s="31">
        <v>0</v>
      </c>
      <c r="V211" s="31">
        <v>0</v>
      </c>
      <c r="W211" s="31">
        <v>0</v>
      </c>
      <c r="X211" s="31">
        <v>0</v>
      </c>
      <c r="Y211" s="31"/>
      <c r="Z211" s="31"/>
      <c r="AA211" s="31"/>
      <c r="AB211" s="31"/>
      <c r="AC211" s="30">
        <v>0</v>
      </c>
      <c r="AD211" s="30">
        <v>0</v>
      </c>
      <c r="AE211" s="30">
        <v>0</v>
      </c>
      <c r="AF211" s="33">
        <v>0</v>
      </c>
      <c r="AG211" s="30">
        <v>0</v>
      </c>
      <c r="AH211" s="30">
        <v>0</v>
      </c>
      <c r="AI211" s="30">
        <v>0</v>
      </c>
      <c r="AJ211" s="30">
        <v>0</v>
      </c>
      <c r="AK211" s="33">
        <v>0</v>
      </c>
      <c r="AL211" s="55"/>
    </row>
    <row r="212" spans="1:39" ht="31.5">
      <c r="A212" s="24"/>
      <c r="B212" s="30" t="s">
        <v>450</v>
      </c>
      <c r="C212" s="30" t="s">
        <v>451</v>
      </c>
      <c r="D212" s="30" t="s">
        <v>81</v>
      </c>
      <c r="E212" s="27">
        <f t="shared" si="4"/>
        <v>0</v>
      </c>
      <c r="F212" s="32">
        <v>0</v>
      </c>
      <c r="G212" s="32">
        <v>0</v>
      </c>
      <c r="H212" s="32">
        <v>0</v>
      </c>
      <c r="I212" s="33">
        <v>0</v>
      </c>
      <c r="J212" s="32">
        <v>0</v>
      </c>
      <c r="K212" s="32">
        <v>0</v>
      </c>
      <c r="L212" s="32">
        <v>0</v>
      </c>
      <c r="M212" s="32">
        <v>0</v>
      </c>
      <c r="N212" s="32">
        <v>0</v>
      </c>
      <c r="O212" s="31">
        <v>0</v>
      </c>
      <c r="P212" s="31">
        <v>0</v>
      </c>
      <c r="Q212" s="31">
        <v>0</v>
      </c>
      <c r="R212" s="31">
        <v>0</v>
      </c>
      <c r="S212" s="31">
        <v>0</v>
      </c>
      <c r="T212" s="31">
        <v>0</v>
      </c>
      <c r="U212" s="31">
        <v>0</v>
      </c>
      <c r="V212" s="31">
        <v>0</v>
      </c>
      <c r="W212" s="31">
        <v>0</v>
      </c>
      <c r="X212" s="31">
        <v>0</v>
      </c>
      <c r="Y212" s="31"/>
      <c r="Z212" s="31"/>
      <c r="AA212" s="31"/>
      <c r="AB212" s="31"/>
      <c r="AC212" s="30">
        <v>0</v>
      </c>
      <c r="AD212" s="30">
        <v>0</v>
      </c>
      <c r="AE212" s="30">
        <v>0</v>
      </c>
      <c r="AF212" s="33">
        <v>0</v>
      </c>
      <c r="AG212" s="30">
        <v>0</v>
      </c>
      <c r="AH212" s="30">
        <v>0</v>
      </c>
      <c r="AI212" s="30">
        <v>0</v>
      </c>
      <c r="AJ212" s="30">
        <v>0</v>
      </c>
      <c r="AK212" s="33">
        <v>0</v>
      </c>
      <c r="AL212" s="55"/>
    </row>
    <row r="213" spans="1:39" ht="31.5">
      <c r="A213" s="24"/>
      <c r="B213" s="30" t="s">
        <v>452</v>
      </c>
      <c r="C213" s="30" t="s">
        <v>453</v>
      </c>
      <c r="D213" s="30" t="s">
        <v>81</v>
      </c>
      <c r="E213" s="27">
        <f t="shared" si="4"/>
        <v>0</v>
      </c>
      <c r="F213" s="32">
        <v>0</v>
      </c>
      <c r="G213" s="32">
        <v>0</v>
      </c>
      <c r="H213" s="32">
        <v>0</v>
      </c>
      <c r="I213" s="33">
        <v>0</v>
      </c>
      <c r="J213" s="32">
        <v>0</v>
      </c>
      <c r="K213" s="32">
        <v>0</v>
      </c>
      <c r="L213" s="32">
        <v>0</v>
      </c>
      <c r="M213" s="32">
        <v>0</v>
      </c>
      <c r="N213" s="32">
        <v>0</v>
      </c>
      <c r="O213" s="31">
        <v>0</v>
      </c>
      <c r="P213" s="31">
        <v>0</v>
      </c>
      <c r="Q213" s="31">
        <v>0</v>
      </c>
      <c r="R213" s="31">
        <v>0</v>
      </c>
      <c r="S213" s="31">
        <v>0</v>
      </c>
      <c r="T213" s="31">
        <v>0</v>
      </c>
      <c r="U213" s="31">
        <v>0</v>
      </c>
      <c r="V213" s="31">
        <v>0</v>
      </c>
      <c r="W213" s="31">
        <v>0</v>
      </c>
      <c r="X213" s="31">
        <v>0</v>
      </c>
      <c r="Y213" s="31"/>
      <c r="Z213" s="31"/>
      <c r="AA213" s="31"/>
      <c r="AB213" s="31"/>
      <c r="AC213" s="30">
        <v>0</v>
      </c>
      <c r="AD213" s="30">
        <v>0</v>
      </c>
      <c r="AE213" s="30">
        <v>0</v>
      </c>
      <c r="AF213" s="33">
        <v>0</v>
      </c>
      <c r="AG213" s="30">
        <v>0</v>
      </c>
      <c r="AH213" s="30">
        <v>0</v>
      </c>
      <c r="AI213" s="30">
        <v>0</v>
      </c>
      <c r="AJ213" s="30">
        <v>0</v>
      </c>
      <c r="AK213" s="33">
        <v>0</v>
      </c>
      <c r="AL213" s="55"/>
    </row>
    <row r="214" spans="1:39" ht="47.25">
      <c r="A214" s="24"/>
      <c r="B214" s="30" t="s">
        <v>454</v>
      </c>
      <c r="C214" s="30" t="s">
        <v>455</v>
      </c>
      <c r="D214" s="30" t="s">
        <v>81</v>
      </c>
      <c r="E214" s="27">
        <f t="shared" si="4"/>
        <v>7.3530000000000006</v>
      </c>
      <c r="F214" s="32">
        <v>0</v>
      </c>
      <c r="G214" s="32">
        <v>7.3530000000000006</v>
      </c>
      <c r="H214" s="32">
        <v>0</v>
      </c>
      <c r="I214" s="33">
        <v>0</v>
      </c>
      <c r="J214" s="32">
        <v>9.3260000000000005</v>
      </c>
      <c r="K214" s="32">
        <v>0</v>
      </c>
      <c r="L214" s="32">
        <v>1.474</v>
      </c>
      <c r="M214" s="32">
        <v>0</v>
      </c>
      <c r="N214" s="32">
        <v>7.8520000000000003</v>
      </c>
      <c r="O214" s="31">
        <v>1.9729999999999999</v>
      </c>
      <c r="P214" s="31">
        <v>0</v>
      </c>
      <c r="Q214" s="31">
        <v>-5.8790000000000004</v>
      </c>
      <c r="R214" s="31">
        <v>0</v>
      </c>
      <c r="S214" s="31">
        <v>7.8520000000000003</v>
      </c>
      <c r="T214" s="31">
        <v>22.631</v>
      </c>
      <c r="U214" s="31">
        <v>0.44072166000000029</v>
      </c>
      <c r="V214" s="31">
        <v>21.036999999999999</v>
      </c>
      <c r="W214" s="31">
        <v>0.27800000000000002</v>
      </c>
      <c r="X214" s="31">
        <v>0.87527833999999993</v>
      </c>
      <c r="Y214" s="31"/>
      <c r="Z214" s="31"/>
      <c r="AA214" s="31"/>
      <c r="AB214" s="31"/>
      <c r="AC214" s="30">
        <v>0</v>
      </c>
      <c r="AD214" s="30">
        <v>0</v>
      </c>
      <c r="AE214" s="30">
        <v>0</v>
      </c>
      <c r="AF214" s="33">
        <v>0</v>
      </c>
      <c r="AG214" s="30">
        <v>0</v>
      </c>
      <c r="AH214" s="30">
        <v>0</v>
      </c>
      <c r="AI214" s="30">
        <v>0</v>
      </c>
      <c r="AJ214" s="30">
        <v>0</v>
      </c>
      <c r="AK214" s="33">
        <v>0</v>
      </c>
      <c r="AL214" s="55"/>
    </row>
    <row r="215" spans="1:39" ht="31.5">
      <c r="A215" s="24"/>
      <c r="B215" s="30" t="s">
        <v>456</v>
      </c>
      <c r="C215" s="30" t="s">
        <v>457</v>
      </c>
      <c r="D215" s="30" t="s">
        <v>81</v>
      </c>
      <c r="E215" s="27">
        <f t="shared" si="4"/>
        <v>0.34361000000000003</v>
      </c>
      <c r="F215" s="32">
        <v>0.34361000000000003</v>
      </c>
      <c r="G215" s="32">
        <v>0</v>
      </c>
      <c r="H215" s="32">
        <v>0</v>
      </c>
      <c r="I215" s="33">
        <v>0</v>
      </c>
      <c r="J215" s="32">
        <v>0.34399999999999997</v>
      </c>
      <c r="K215" s="32">
        <v>0.34399999999999997</v>
      </c>
      <c r="L215" s="32">
        <v>0</v>
      </c>
      <c r="M215" s="32">
        <v>0</v>
      </c>
      <c r="N215" s="32">
        <v>0</v>
      </c>
      <c r="O215" s="31">
        <v>3.8999999999994595E-4</v>
      </c>
      <c r="P215" s="31">
        <v>3.8999999999994595E-4</v>
      </c>
      <c r="Q215" s="31">
        <v>0</v>
      </c>
      <c r="R215" s="31">
        <v>0</v>
      </c>
      <c r="S215" s="31">
        <v>0</v>
      </c>
      <c r="T215" s="31">
        <v>0</v>
      </c>
      <c r="U215" s="31">
        <v>0</v>
      </c>
      <c r="V215" s="31">
        <v>0</v>
      </c>
      <c r="W215" s="31">
        <v>0</v>
      </c>
      <c r="X215" s="31">
        <v>0</v>
      </c>
      <c r="Y215" s="31"/>
      <c r="Z215" s="31"/>
      <c r="AA215" s="31"/>
      <c r="AB215" s="31"/>
      <c r="AC215" s="30">
        <v>0</v>
      </c>
      <c r="AD215" s="30">
        <v>0</v>
      </c>
      <c r="AE215" s="30">
        <v>0</v>
      </c>
      <c r="AF215" s="33">
        <v>0</v>
      </c>
      <c r="AG215" s="30">
        <v>0</v>
      </c>
      <c r="AH215" s="30">
        <v>0</v>
      </c>
      <c r="AI215" s="30">
        <v>0</v>
      </c>
      <c r="AJ215" s="30">
        <v>0</v>
      </c>
      <c r="AK215" s="33">
        <v>0</v>
      </c>
      <c r="AL215" s="55"/>
      <c r="AM215" s="1"/>
    </row>
    <row r="216" spans="1:39" ht="31.5">
      <c r="A216" s="24"/>
      <c r="B216" s="30" t="s">
        <v>458</v>
      </c>
      <c r="C216" s="30" t="s">
        <v>459</v>
      </c>
      <c r="D216" s="30" t="s">
        <v>81</v>
      </c>
      <c r="E216" s="27">
        <f t="shared" si="4"/>
        <v>0</v>
      </c>
      <c r="F216" s="32">
        <v>0</v>
      </c>
      <c r="G216" s="32">
        <v>0</v>
      </c>
      <c r="H216" s="32">
        <v>0</v>
      </c>
      <c r="I216" s="33">
        <v>0</v>
      </c>
      <c r="J216" s="32">
        <v>0</v>
      </c>
      <c r="K216" s="32">
        <v>0</v>
      </c>
      <c r="L216" s="32">
        <v>0</v>
      </c>
      <c r="M216" s="32">
        <v>0</v>
      </c>
      <c r="N216" s="32">
        <v>0</v>
      </c>
      <c r="O216" s="31">
        <v>0</v>
      </c>
      <c r="P216" s="31">
        <v>0</v>
      </c>
      <c r="Q216" s="31">
        <v>0</v>
      </c>
      <c r="R216" s="31">
        <v>0</v>
      </c>
      <c r="S216" s="31">
        <v>0</v>
      </c>
      <c r="T216" s="31">
        <v>0</v>
      </c>
      <c r="U216" s="31">
        <v>0</v>
      </c>
      <c r="V216" s="31">
        <v>0</v>
      </c>
      <c r="W216" s="31">
        <v>0</v>
      </c>
      <c r="X216" s="31">
        <v>0</v>
      </c>
      <c r="Y216" s="31"/>
      <c r="Z216" s="31"/>
      <c r="AA216" s="31"/>
      <c r="AB216" s="31"/>
      <c r="AC216" s="30">
        <v>0</v>
      </c>
      <c r="AD216" s="30">
        <v>0</v>
      </c>
      <c r="AE216" s="30">
        <v>0</v>
      </c>
      <c r="AF216" s="33">
        <v>0</v>
      </c>
      <c r="AG216" s="30">
        <v>0</v>
      </c>
      <c r="AH216" s="30">
        <v>0</v>
      </c>
      <c r="AI216" s="30">
        <v>0</v>
      </c>
      <c r="AJ216" s="30">
        <v>0</v>
      </c>
      <c r="AK216" s="33">
        <v>0</v>
      </c>
      <c r="AL216" s="55"/>
      <c r="AM216" s="1"/>
    </row>
    <row r="217" spans="1:39" ht="63">
      <c r="A217" s="24"/>
      <c r="B217" s="30" t="s">
        <v>460</v>
      </c>
      <c r="C217" s="30" t="s">
        <v>461</v>
      </c>
      <c r="D217" s="30" t="s">
        <v>81</v>
      </c>
      <c r="E217" s="27">
        <f t="shared" ref="E217:E248" si="5">F217+G217+H217+I217</f>
        <v>0</v>
      </c>
      <c r="F217" s="32">
        <v>0</v>
      </c>
      <c r="G217" s="32">
        <v>0</v>
      </c>
      <c r="H217" s="32">
        <v>0</v>
      </c>
      <c r="I217" s="33">
        <v>0</v>
      </c>
      <c r="J217" s="32">
        <v>0.51600000000000001</v>
      </c>
      <c r="K217" s="32">
        <v>0</v>
      </c>
      <c r="L217" s="32">
        <v>0.5</v>
      </c>
      <c r="M217" s="32">
        <v>0</v>
      </c>
      <c r="N217" s="32">
        <v>1.6000000000000014E-2</v>
      </c>
      <c r="O217" s="31">
        <v>0.51600000000000001</v>
      </c>
      <c r="P217" s="31">
        <v>0</v>
      </c>
      <c r="Q217" s="31">
        <v>0.5</v>
      </c>
      <c r="R217" s="31">
        <v>0</v>
      </c>
      <c r="S217" s="31">
        <v>1.6000000000000014E-2</v>
      </c>
      <c r="T217" s="31">
        <v>0.441</v>
      </c>
      <c r="U217" s="31">
        <v>0.42372240000000005</v>
      </c>
      <c r="V217" s="31">
        <v>0</v>
      </c>
      <c r="W217" s="31">
        <v>0</v>
      </c>
      <c r="X217" s="31">
        <v>1.7277599999999949E-2</v>
      </c>
      <c r="Y217" s="31"/>
      <c r="Z217" s="31"/>
      <c r="AA217" s="31"/>
      <c r="AB217" s="31"/>
      <c r="AC217" s="30">
        <v>0</v>
      </c>
      <c r="AD217" s="30">
        <v>0</v>
      </c>
      <c r="AE217" s="30">
        <v>0</v>
      </c>
      <c r="AF217" s="33">
        <v>0</v>
      </c>
      <c r="AG217" s="30">
        <v>0</v>
      </c>
      <c r="AH217" s="30">
        <v>0</v>
      </c>
      <c r="AI217" s="30">
        <v>0</v>
      </c>
      <c r="AJ217" s="30">
        <v>0</v>
      </c>
      <c r="AK217" s="33">
        <v>0</v>
      </c>
      <c r="AL217" s="55"/>
      <c r="AM217" s="1"/>
    </row>
    <row r="218" spans="1:39" ht="47.25">
      <c r="A218" s="24"/>
      <c r="B218" s="30" t="s">
        <v>462</v>
      </c>
      <c r="C218" s="30" t="s">
        <v>463</v>
      </c>
      <c r="D218" s="30" t="s">
        <v>29</v>
      </c>
      <c r="E218" s="27">
        <f t="shared" si="5"/>
        <v>8.0652999999999988</v>
      </c>
      <c r="F218" s="32">
        <v>0</v>
      </c>
      <c r="G218" s="32">
        <v>3.8713439999999992</v>
      </c>
      <c r="H218" s="32">
        <v>4.0326499999999994</v>
      </c>
      <c r="I218" s="33">
        <v>0.16130599999999998</v>
      </c>
      <c r="J218" s="32">
        <v>0.94799999999999995</v>
      </c>
      <c r="K218" s="32">
        <v>0</v>
      </c>
      <c r="L218" s="32">
        <v>0.92903999999999998</v>
      </c>
      <c r="M218" s="32">
        <v>0</v>
      </c>
      <c r="N218" s="32">
        <v>1.8960000000000001E-2</v>
      </c>
      <c r="O218" s="31">
        <v>-7.1172999999999984</v>
      </c>
      <c r="P218" s="31">
        <v>0</v>
      </c>
      <c r="Q218" s="31">
        <v>-2.9423039999999991</v>
      </c>
      <c r="R218" s="31">
        <v>-4.0326499999999994</v>
      </c>
      <c r="S218" s="31">
        <v>-0.14234599999999997</v>
      </c>
      <c r="T218" s="31">
        <v>2.6349999999999998</v>
      </c>
      <c r="U218" s="31">
        <v>0</v>
      </c>
      <c r="V218" s="31">
        <v>2.5822999999999996</v>
      </c>
      <c r="W218" s="31">
        <v>0</v>
      </c>
      <c r="X218" s="31">
        <v>5.2699999999999997E-2</v>
      </c>
      <c r="Y218" s="31"/>
      <c r="Z218" s="31"/>
      <c r="AA218" s="31"/>
      <c r="AB218" s="31"/>
      <c r="AC218" s="30">
        <v>0</v>
      </c>
      <c r="AD218" s="30">
        <v>0</v>
      </c>
      <c r="AE218" s="30">
        <v>0</v>
      </c>
      <c r="AF218" s="33">
        <v>0</v>
      </c>
      <c r="AG218" s="30">
        <v>0</v>
      </c>
      <c r="AH218" s="30">
        <v>0</v>
      </c>
      <c r="AI218" s="30">
        <v>0</v>
      </c>
      <c r="AJ218" s="30">
        <v>0</v>
      </c>
      <c r="AK218" s="33">
        <v>0</v>
      </c>
      <c r="AL218" s="55"/>
      <c r="AM218" s="1"/>
    </row>
    <row r="219" spans="1:39" ht="78.75">
      <c r="A219" s="24"/>
      <c r="B219" s="30" t="s">
        <v>464</v>
      </c>
      <c r="C219" s="30" t="s">
        <v>465</v>
      </c>
      <c r="D219" s="30" t="s">
        <v>29</v>
      </c>
      <c r="E219" s="27">
        <f t="shared" si="5"/>
        <v>7.7148399999999997</v>
      </c>
      <c r="F219" s="32">
        <v>0</v>
      </c>
      <c r="G219" s="32">
        <v>3.7031231999999998</v>
      </c>
      <c r="H219" s="32">
        <v>3.8574199999999998</v>
      </c>
      <c r="I219" s="33">
        <v>0.15429679999999998</v>
      </c>
      <c r="J219" s="32">
        <v>16.789187983600002</v>
      </c>
      <c r="K219" s="32">
        <v>0</v>
      </c>
      <c r="L219" s="32">
        <v>16.453404223928001</v>
      </c>
      <c r="M219" s="32">
        <v>0</v>
      </c>
      <c r="N219" s="32">
        <v>0.33578375967200003</v>
      </c>
      <c r="O219" s="31">
        <v>9.0743479836000027</v>
      </c>
      <c r="P219" s="31">
        <v>0</v>
      </c>
      <c r="Q219" s="31">
        <v>12.750281023928</v>
      </c>
      <c r="R219" s="31">
        <v>-3.8574199999999998</v>
      </c>
      <c r="S219" s="31">
        <v>0.18148695967200004</v>
      </c>
      <c r="T219" s="31">
        <v>15.411175699999999</v>
      </c>
      <c r="U219" s="31">
        <v>1.5009999999999999</v>
      </c>
      <c r="V219" s="31">
        <v>13.601952186</v>
      </c>
      <c r="W219" s="31">
        <v>0</v>
      </c>
      <c r="X219" s="31">
        <v>0.30822351399999998</v>
      </c>
      <c r="Y219" s="31"/>
      <c r="Z219" s="31"/>
      <c r="AA219" s="31"/>
      <c r="AB219" s="31"/>
      <c r="AC219" s="30">
        <v>0</v>
      </c>
      <c r="AD219" s="30">
        <v>0</v>
      </c>
      <c r="AE219" s="30">
        <v>0</v>
      </c>
      <c r="AF219" s="33">
        <v>0</v>
      </c>
      <c r="AG219" s="30">
        <v>2014</v>
      </c>
      <c r="AH219" s="30">
        <v>15</v>
      </c>
      <c r="AI219" s="30" t="s">
        <v>466</v>
      </c>
      <c r="AJ219" s="30" t="s">
        <v>467</v>
      </c>
      <c r="AK219" s="33">
        <v>1.9530000000000001</v>
      </c>
      <c r="AL219" s="55"/>
      <c r="AM219" s="1"/>
    </row>
    <row r="220" spans="1:39" ht="15.75">
      <c r="A220" s="24"/>
      <c r="B220" s="30" t="s">
        <v>468</v>
      </c>
      <c r="C220" s="30" t="s">
        <v>469</v>
      </c>
      <c r="D220" s="30" t="s">
        <v>29</v>
      </c>
      <c r="E220" s="27">
        <f t="shared" si="5"/>
        <v>0.8246699999999999</v>
      </c>
      <c r="F220" s="32">
        <v>0</v>
      </c>
      <c r="G220" s="32">
        <v>0.39584159999999996</v>
      </c>
      <c r="H220" s="32">
        <v>0.41233499999999995</v>
      </c>
      <c r="I220" s="33">
        <v>1.6493399999999998E-2</v>
      </c>
      <c r="J220" s="32">
        <v>0</v>
      </c>
      <c r="K220" s="32">
        <v>0</v>
      </c>
      <c r="L220" s="32">
        <v>0</v>
      </c>
      <c r="M220" s="32">
        <v>0</v>
      </c>
      <c r="N220" s="32">
        <v>0</v>
      </c>
      <c r="O220" s="31">
        <v>-0.8246699999999999</v>
      </c>
      <c r="P220" s="31">
        <v>0</v>
      </c>
      <c r="Q220" s="31">
        <v>-0.39584159999999996</v>
      </c>
      <c r="R220" s="31">
        <v>-0.41233499999999995</v>
      </c>
      <c r="S220" s="31">
        <v>-1.6493399999999998E-2</v>
      </c>
      <c r="T220" s="31">
        <v>0</v>
      </c>
      <c r="U220" s="31">
        <v>0</v>
      </c>
      <c r="V220" s="31">
        <v>0</v>
      </c>
      <c r="W220" s="31">
        <v>0</v>
      </c>
      <c r="X220" s="31">
        <v>0</v>
      </c>
      <c r="Y220" s="31"/>
      <c r="Z220" s="31"/>
      <c r="AA220" s="31"/>
      <c r="AB220" s="31"/>
      <c r="AC220" s="30">
        <v>0</v>
      </c>
      <c r="AD220" s="30">
        <v>0</v>
      </c>
      <c r="AE220" s="30">
        <v>0</v>
      </c>
      <c r="AF220" s="33">
        <v>0</v>
      </c>
      <c r="AG220" s="30">
        <v>0</v>
      </c>
      <c r="AH220" s="30">
        <v>0</v>
      </c>
      <c r="AI220" s="30">
        <v>0</v>
      </c>
      <c r="AJ220" s="30">
        <v>0</v>
      </c>
      <c r="AK220" s="33">
        <v>0</v>
      </c>
      <c r="AL220" s="55"/>
      <c r="AM220" s="1"/>
    </row>
    <row r="221" spans="1:39" ht="15.75">
      <c r="A221" s="24"/>
      <c r="B221" s="30" t="s">
        <v>470</v>
      </c>
      <c r="C221" s="30" t="s">
        <v>471</v>
      </c>
      <c r="D221" s="30" t="s">
        <v>32</v>
      </c>
      <c r="E221" s="27">
        <f t="shared" si="5"/>
        <v>2.6989999999999998</v>
      </c>
      <c r="F221" s="32">
        <v>0</v>
      </c>
      <c r="G221" s="32">
        <v>2.6037468919999998</v>
      </c>
      <c r="H221" s="32">
        <v>0</v>
      </c>
      <c r="I221" s="33">
        <v>9.5253107999999975E-2</v>
      </c>
      <c r="J221" s="32">
        <v>0.68599999999999994</v>
      </c>
      <c r="K221" s="32">
        <v>0</v>
      </c>
      <c r="L221" s="32">
        <v>0.11481577999999992</v>
      </c>
      <c r="M221" s="32">
        <v>0</v>
      </c>
      <c r="N221" s="32">
        <v>0.57118422000000002</v>
      </c>
      <c r="O221" s="31">
        <v>-2.0129999999999999</v>
      </c>
      <c r="P221" s="31">
        <v>0</v>
      </c>
      <c r="Q221" s="31">
        <v>-2.4889311119999999</v>
      </c>
      <c r="R221" s="31">
        <v>0</v>
      </c>
      <c r="S221" s="31">
        <v>0.47593111200000005</v>
      </c>
      <c r="T221" s="31">
        <v>0.59482109999999999</v>
      </c>
      <c r="U221" s="31">
        <v>0</v>
      </c>
      <c r="V221" s="31">
        <v>2.3636879999999999E-2</v>
      </c>
      <c r="W221" s="31">
        <v>0</v>
      </c>
      <c r="X221" s="31">
        <v>0.57118422000000002</v>
      </c>
      <c r="Y221" s="31"/>
      <c r="Z221" s="31"/>
      <c r="AA221" s="31"/>
      <c r="AB221" s="31"/>
      <c r="AC221" s="30">
        <v>0</v>
      </c>
      <c r="AD221" s="30">
        <v>0</v>
      </c>
      <c r="AE221" s="30">
        <v>0</v>
      </c>
      <c r="AF221" s="33">
        <v>0</v>
      </c>
      <c r="AG221" s="30">
        <v>0</v>
      </c>
      <c r="AH221" s="30">
        <v>0</v>
      </c>
      <c r="AI221" s="30">
        <v>0</v>
      </c>
      <c r="AJ221" s="30">
        <v>0</v>
      </c>
      <c r="AK221" s="33">
        <v>0</v>
      </c>
      <c r="AL221" s="55"/>
      <c r="AM221" s="1"/>
    </row>
    <row r="222" spans="1:39" ht="31.5">
      <c r="A222" s="24"/>
      <c r="B222" s="30" t="s">
        <v>472</v>
      </c>
      <c r="C222" s="30" t="s">
        <v>473</v>
      </c>
      <c r="D222" s="30" t="s">
        <v>50</v>
      </c>
      <c r="E222" s="27">
        <f t="shared" si="5"/>
        <v>7.0364516447693377E-3</v>
      </c>
      <c r="F222" s="32">
        <v>0</v>
      </c>
      <c r="G222" s="32">
        <v>0</v>
      </c>
      <c r="H222" s="32">
        <v>0</v>
      </c>
      <c r="I222" s="33">
        <v>7.0364516447693377E-3</v>
      </c>
      <c r="J222" s="32">
        <v>1.0036451644769337E-2</v>
      </c>
      <c r="K222" s="32">
        <v>0</v>
      </c>
      <c r="L222" s="32">
        <v>0</v>
      </c>
      <c r="M222" s="32">
        <v>0</v>
      </c>
      <c r="N222" s="32">
        <v>1.0036451644769337E-2</v>
      </c>
      <c r="O222" s="31">
        <v>2.9999999999999992E-3</v>
      </c>
      <c r="P222" s="31">
        <v>0</v>
      </c>
      <c r="Q222" s="31">
        <v>0</v>
      </c>
      <c r="R222" s="31">
        <v>0</v>
      </c>
      <c r="S222" s="31">
        <v>2.9999999999999992E-3</v>
      </c>
      <c r="T222" s="31">
        <v>0.01</v>
      </c>
      <c r="U222" s="31">
        <v>0</v>
      </c>
      <c r="V222" s="31">
        <v>0</v>
      </c>
      <c r="W222" s="31">
        <v>0</v>
      </c>
      <c r="X222" s="31">
        <v>0.01</v>
      </c>
      <c r="Y222" s="31"/>
      <c r="Z222" s="31"/>
      <c r="AA222" s="31"/>
      <c r="AB222" s="31"/>
      <c r="AC222" s="30">
        <v>0</v>
      </c>
      <c r="AD222" s="30">
        <v>0</v>
      </c>
      <c r="AE222" s="30">
        <v>0</v>
      </c>
      <c r="AF222" s="33">
        <v>0</v>
      </c>
      <c r="AG222" s="30">
        <v>0</v>
      </c>
      <c r="AH222" s="30">
        <v>0</v>
      </c>
      <c r="AI222" s="30">
        <v>0</v>
      </c>
      <c r="AJ222" s="30">
        <v>0</v>
      </c>
      <c r="AK222" s="33">
        <v>0</v>
      </c>
      <c r="AL222" s="55"/>
      <c r="AM222" s="1"/>
    </row>
    <row r="223" spans="1:39" ht="31.5">
      <c r="A223" s="24"/>
      <c r="B223" s="30" t="s">
        <v>474</v>
      </c>
      <c r="C223" s="30" t="s">
        <v>475</v>
      </c>
      <c r="D223" s="30" t="s">
        <v>50</v>
      </c>
      <c r="E223" s="27">
        <f t="shared" si="5"/>
        <v>0</v>
      </c>
      <c r="F223" s="32">
        <v>0</v>
      </c>
      <c r="G223" s="32">
        <v>0</v>
      </c>
      <c r="H223" s="32">
        <v>0</v>
      </c>
      <c r="I223" s="33">
        <v>0</v>
      </c>
      <c r="J223" s="32">
        <v>0</v>
      </c>
      <c r="K223" s="32">
        <v>0</v>
      </c>
      <c r="L223" s="32">
        <v>0</v>
      </c>
      <c r="M223" s="32">
        <v>0</v>
      </c>
      <c r="N223" s="32">
        <v>0</v>
      </c>
      <c r="O223" s="31">
        <v>0</v>
      </c>
      <c r="P223" s="31">
        <v>0</v>
      </c>
      <c r="Q223" s="31">
        <v>0</v>
      </c>
      <c r="R223" s="31">
        <v>0</v>
      </c>
      <c r="S223" s="31">
        <v>0</v>
      </c>
      <c r="T223" s="31">
        <v>0</v>
      </c>
      <c r="U223" s="31">
        <v>0</v>
      </c>
      <c r="V223" s="31">
        <v>0</v>
      </c>
      <c r="W223" s="31">
        <v>0</v>
      </c>
      <c r="X223" s="31">
        <v>0</v>
      </c>
      <c r="Y223" s="31"/>
      <c r="Z223" s="31"/>
      <c r="AA223" s="31"/>
      <c r="AB223" s="31"/>
      <c r="AC223" s="30">
        <v>0</v>
      </c>
      <c r="AD223" s="30">
        <v>0</v>
      </c>
      <c r="AE223" s="30">
        <v>0</v>
      </c>
      <c r="AF223" s="33">
        <v>0</v>
      </c>
      <c r="AG223" s="30">
        <v>0</v>
      </c>
      <c r="AH223" s="30">
        <v>0</v>
      </c>
      <c r="AI223" s="30">
        <v>0</v>
      </c>
      <c r="AJ223" s="30">
        <v>0</v>
      </c>
      <c r="AK223" s="33">
        <v>0</v>
      </c>
      <c r="AL223" s="55"/>
      <c r="AM223" s="1"/>
    </row>
    <row r="224" spans="1:39" ht="31.5">
      <c r="A224" s="24"/>
      <c r="B224" s="30" t="s">
        <v>476</v>
      </c>
      <c r="C224" s="30" t="s">
        <v>477</v>
      </c>
      <c r="D224" s="30" t="s">
        <v>59</v>
      </c>
      <c r="E224" s="27">
        <f t="shared" si="5"/>
        <v>3.1018138799999999</v>
      </c>
      <c r="F224" s="32">
        <v>0</v>
      </c>
      <c r="G224" s="32">
        <v>3.0527264724799998</v>
      </c>
      <c r="H224" s="32">
        <v>0</v>
      </c>
      <c r="I224" s="33">
        <v>4.908740752000007E-2</v>
      </c>
      <c r="J224" s="32">
        <v>3.7066299999999996</v>
      </c>
      <c r="K224" s="32">
        <v>0</v>
      </c>
      <c r="L224" s="32">
        <v>2.4769999999999999</v>
      </c>
      <c r="M224" s="32">
        <v>0</v>
      </c>
      <c r="N224" s="32">
        <v>1.2296299999999998</v>
      </c>
      <c r="O224" s="31">
        <v>0.60481611999999974</v>
      </c>
      <c r="P224" s="31">
        <v>0</v>
      </c>
      <c r="Q224" s="31">
        <v>-0.57572647247999997</v>
      </c>
      <c r="R224" s="31">
        <v>0</v>
      </c>
      <c r="S224" s="31">
        <v>1.1805425924799997</v>
      </c>
      <c r="T224" s="31">
        <v>2.3439999999999999</v>
      </c>
      <c r="U224" s="31">
        <v>0</v>
      </c>
      <c r="V224" s="31">
        <v>2.0989909999999998</v>
      </c>
      <c r="W224" s="31">
        <v>0</v>
      </c>
      <c r="X224" s="31">
        <v>0.245009</v>
      </c>
      <c r="Y224" s="31"/>
      <c r="Z224" s="31"/>
      <c r="AA224" s="31"/>
      <c r="AB224" s="31"/>
      <c r="AC224" s="30">
        <v>0</v>
      </c>
      <c r="AD224" s="30">
        <v>0</v>
      </c>
      <c r="AE224" s="30">
        <v>0</v>
      </c>
      <c r="AF224" s="33">
        <v>0</v>
      </c>
      <c r="AG224" s="30">
        <v>0</v>
      </c>
      <c r="AH224" s="30">
        <v>0</v>
      </c>
      <c r="AI224" s="30">
        <v>0</v>
      </c>
      <c r="AJ224" s="30">
        <v>0</v>
      </c>
      <c r="AK224" s="33">
        <v>0</v>
      </c>
      <c r="AL224" s="55"/>
      <c r="AM224" s="1"/>
    </row>
    <row r="225" spans="1:39" ht="47.25">
      <c r="A225" s="24"/>
      <c r="B225" s="30" t="s">
        <v>478</v>
      </c>
      <c r="C225" s="30" t="s">
        <v>479</v>
      </c>
      <c r="D225" s="30" t="s">
        <v>76</v>
      </c>
      <c r="E225" s="27">
        <f t="shared" si="5"/>
        <v>0</v>
      </c>
      <c r="F225" s="32">
        <v>0</v>
      </c>
      <c r="G225" s="32">
        <v>0</v>
      </c>
      <c r="H225" s="32">
        <v>0</v>
      </c>
      <c r="I225" s="33">
        <v>0</v>
      </c>
      <c r="J225" s="32">
        <v>0</v>
      </c>
      <c r="K225" s="32">
        <v>0</v>
      </c>
      <c r="L225" s="32">
        <v>0</v>
      </c>
      <c r="M225" s="32">
        <v>0</v>
      </c>
      <c r="N225" s="32">
        <v>0</v>
      </c>
      <c r="O225" s="31">
        <v>0</v>
      </c>
      <c r="P225" s="31">
        <v>0</v>
      </c>
      <c r="Q225" s="31">
        <v>0</v>
      </c>
      <c r="R225" s="31">
        <v>0</v>
      </c>
      <c r="S225" s="31">
        <v>0</v>
      </c>
      <c r="T225" s="31">
        <v>0</v>
      </c>
      <c r="U225" s="31">
        <v>0</v>
      </c>
      <c r="V225" s="31">
        <v>0</v>
      </c>
      <c r="W225" s="31">
        <v>0</v>
      </c>
      <c r="X225" s="31">
        <v>0</v>
      </c>
      <c r="Y225" s="31"/>
      <c r="Z225" s="31"/>
      <c r="AA225" s="31"/>
      <c r="AB225" s="31"/>
      <c r="AC225" s="30">
        <v>0</v>
      </c>
      <c r="AD225" s="30">
        <v>0</v>
      </c>
      <c r="AE225" s="30">
        <v>0</v>
      </c>
      <c r="AF225" s="33">
        <v>0</v>
      </c>
      <c r="AG225" s="30">
        <v>0</v>
      </c>
      <c r="AH225" s="30">
        <v>0</v>
      </c>
      <c r="AI225" s="30">
        <v>0</v>
      </c>
      <c r="AJ225" s="30">
        <v>0</v>
      </c>
      <c r="AK225" s="33">
        <v>0</v>
      </c>
      <c r="AL225" s="55"/>
      <c r="AM225" s="1"/>
    </row>
    <row r="226" spans="1:39" ht="47.25">
      <c r="A226" s="24"/>
      <c r="B226" s="30" t="s">
        <v>480</v>
      </c>
      <c r="C226" s="30" t="s">
        <v>481</v>
      </c>
      <c r="D226" s="30" t="s">
        <v>76</v>
      </c>
      <c r="E226" s="27">
        <f t="shared" si="5"/>
        <v>1.4575263999999997</v>
      </c>
      <c r="F226" s="32">
        <v>1.4575263999999997</v>
      </c>
      <c r="G226" s="32">
        <v>0</v>
      </c>
      <c r="H226" s="32">
        <v>0</v>
      </c>
      <c r="I226" s="33">
        <v>0</v>
      </c>
      <c r="J226" s="32">
        <v>1.4590000000000001</v>
      </c>
      <c r="K226" s="32">
        <v>1.4590000000000001</v>
      </c>
      <c r="L226" s="32">
        <v>0</v>
      </c>
      <c r="M226" s="32">
        <v>0</v>
      </c>
      <c r="N226" s="32">
        <v>0</v>
      </c>
      <c r="O226" s="31">
        <v>1.4736000000004079E-3</v>
      </c>
      <c r="P226" s="31">
        <v>1.4736000000004079E-3</v>
      </c>
      <c r="Q226" s="31">
        <v>0</v>
      </c>
      <c r="R226" s="31">
        <v>0</v>
      </c>
      <c r="S226" s="31">
        <v>0</v>
      </c>
      <c r="T226" s="31">
        <v>0.876</v>
      </c>
      <c r="U226" s="31">
        <v>0.876</v>
      </c>
      <c r="V226" s="31">
        <v>0</v>
      </c>
      <c r="W226" s="31">
        <v>0</v>
      </c>
      <c r="X226" s="31">
        <v>0</v>
      </c>
      <c r="Y226" s="31"/>
      <c r="Z226" s="31"/>
      <c r="AA226" s="31"/>
      <c r="AB226" s="31"/>
      <c r="AC226" s="30">
        <v>0</v>
      </c>
      <c r="AD226" s="30">
        <v>0</v>
      </c>
      <c r="AE226" s="30">
        <v>0</v>
      </c>
      <c r="AF226" s="33">
        <v>0</v>
      </c>
      <c r="AG226" s="30">
        <v>0</v>
      </c>
      <c r="AH226" s="30">
        <v>0</v>
      </c>
      <c r="AI226" s="30">
        <v>0</v>
      </c>
      <c r="AJ226" s="30">
        <v>0</v>
      </c>
      <c r="AK226" s="33">
        <v>0</v>
      </c>
      <c r="AL226" s="55"/>
      <c r="AM226" s="1"/>
    </row>
    <row r="227" spans="1:39" ht="63">
      <c r="A227" s="24"/>
      <c r="B227" s="30" t="s">
        <v>482</v>
      </c>
      <c r="C227" s="30" t="s">
        <v>483</v>
      </c>
      <c r="D227" s="30" t="s">
        <v>76</v>
      </c>
      <c r="E227" s="27">
        <f t="shared" si="5"/>
        <v>2.9409999999999998</v>
      </c>
      <c r="F227" s="32">
        <v>0</v>
      </c>
      <c r="G227" s="32">
        <v>2.891</v>
      </c>
      <c r="H227" s="32">
        <v>0</v>
      </c>
      <c r="I227" s="33">
        <v>4.9999999999999822E-2</v>
      </c>
      <c r="J227" s="32">
        <v>0</v>
      </c>
      <c r="K227" s="32">
        <v>0</v>
      </c>
      <c r="L227" s="32">
        <v>0</v>
      </c>
      <c r="M227" s="32">
        <v>0</v>
      </c>
      <c r="N227" s="32">
        <v>0</v>
      </c>
      <c r="O227" s="31">
        <v>-2.9409999999999998</v>
      </c>
      <c r="P227" s="31">
        <v>0</v>
      </c>
      <c r="Q227" s="31">
        <v>-2.891</v>
      </c>
      <c r="R227" s="31">
        <v>0</v>
      </c>
      <c r="S227" s="31">
        <v>-4.9999999999999822E-2</v>
      </c>
      <c r="T227" s="31">
        <v>2.1509999999999998</v>
      </c>
      <c r="U227" s="31">
        <v>0</v>
      </c>
      <c r="V227" s="31">
        <v>0</v>
      </c>
      <c r="W227" s="31">
        <v>2.1509999999999998</v>
      </c>
      <c r="X227" s="31">
        <v>0</v>
      </c>
      <c r="Y227" s="31"/>
      <c r="Z227" s="31"/>
      <c r="AA227" s="31"/>
      <c r="AB227" s="31"/>
      <c r="AC227" s="30">
        <v>0</v>
      </c>
      <c r="AD227" s="30">
        <v>0</v>
      </c>
      <c r="AE227" s="30">
        <v>0</v>
      </c>
      <c r="AF227" s="33">
        <v>0</v>
      </c>
      <c r="AG227" s="30">
        <v>0</v>
      </c>
      <c r="AH227" s="30">
        <v>0</v>
      </c>
      <c r="AI227" s="30">
        <v>0</v>
      </c>
      <c r="AJ227" s="30">
        <v>0</v>
      </c>
      <c r="AK227" s="33">
        <v>0</v>
      </c>
      <c r="AL227" s="55"/>
      <c r="AM227" s="1"/>
    </row>
    <row r="228" spans="1:39" ht="47.25">
      <c r="A228" s="24"/>
      <c r="B228" s="30" t="s">
        <v>484</v>
      </c>
      <c r="C228" s="30" t="s">
        <v>485</v>
      </c>
      <c r="D228" s="30" t="s">
        <v>76</v>
      </c>
      <c r="E228" s="27">
        <f t="shared" si="5"/>
        <v>1.5</v>
      </c>
      <c r="F228" s="32">
        <v>0</v>
      </c>
      <c r="G228" s="32">
        <v>0</v>
      </c>
      <c r="H228" s="32">
        <v>0</v>
      </c>
      <c r="I228" s="33">
        <v>1.5</v>
      </c>
      <c r="J228" s="32">
        <v>1.5</v>
      </c>
      <c r="K228" s="32">
        <v>0</v>
      </c>
      <c r="L228" s="32">
        <v>0</v>
      </c>
      <c r="M228" s="32">
        <v>0</v>
      </c>
      <c r="N228" s="32">
        <v>1.5</v>
      </c>
      <c r="O228" s="31">
        <v>0</v>
      </c>
      <c r="P228" s="31">
        <v>0</v>
      </c>
      <c r="Q228" s="31">
        <v>0</v>
      </c>
      <c r="R228" s="31">
        <v>0</v>
      </c>
      <c r="S228" s="31">
        <v>0</v>
      </c>
      <c r="T228" s="31">
        <v>0</v>
      </c>
      <c r="U228" s="31">
        <v>0</v>
      </c>
      <c r="V228" s="31">
        <v>0</v>
      </c>
      <c r="W228" s="31">
        <v>0</v>
      </c>
      <c r="X228" s="31">
        <v>0</v>
      </c>
      <c r="Y228" s="31"/>
      <c r="Z228" s="31"/>
      <c r="AA228" s="31"/>
      <c r="AB228" s="31"/>
      <c r="AC228" s="30">
        <v>0</v>
      </c>
      <c r="AD228" s="30">
        <v>0</v>
      </c>
      <c r="AE228" s="30">
        <v>0</v>
      </c>
      <c r="AF228" s="33">
        <v>0</v>
      </c>
      <c r="AG228" s="30">
        <v>0</v>
      </c>
      <c r="AH228" s="30">
        <v>0</v>
      </c>
      <c r="AI228" s="30">
        <v>0</v>
      </c>
      <c r="AJ228" s="30">
        <v>0</v>
      </c>
      <c r="AK228" s="33">
        <v>0</v>
      </c>
      <c r="AL228" s="55"/>
    </row>
    <row r="229" spans="1:39" ht="31.5">
      <c r="A229" s="24"/>
      <c r="B229" s="30" t="s">
        <v>486</v>
      </c>
      <c r="C229" s="30" t="s">
        <v>487</v>
      </c>
      <c r="D229" s="30" t="s">
        <v>76</v>
      </c>
      <c r="E229" s="27">
        <f t="shared" si="5"/>
        <v>0</v>
      </c>
      <c r="F229" s="32">
        <v>0</v>
      </c>
      <c r="G229" s="32">
        <v>0</v>
      </c>
      <c r="H229" s="32">
        <v>0</v>
      </c>
      <c r="I229" s="33">
        <v>0</v>
      </c>
      <c r="J229" s="32">
        <v>0</v>
      </c>
      <c r="K229" s="32">
        <v>0</v>
      </c>
      <c r="L229" s="32">
        <v>0</v>
      </c>
      <c r="M229" s="32">
        <v>0</v>
      </c>
      <c r="N229" s="32">
        <v>0</v>
      </c>
      <c r="O229" s="31">
        <v>0</v>
      </c>
      <c r="P229" s="31">
        <v>0</v>
      </c>
      <c r="Q229" s="31">
        <v>0</v>
      </c>
      <c r="R229" s="31">
        <v>0</v>
      </c>
      <c r="S229" s="31">
        <v>0</v>
      </c>
      <c r="T229" s="31">
        <v>0</v>
      </c>
      <c r="U229" s="31">
        <v>0</v>
      </c>
      <c r="V229" s="31">
        <v>0</v>
      </c>
      <c r="W229" s="31">
        <v>0</v>
      </c>
      <c r="X229" s="31">
        <v>0</v>
      </c>
      <c r="Y229" s="31"/>
      <c r="Z229" s="31"/>
      <c r="AA229" s="31"/>
      <c r="AB229" s="31"/>
      <c r="AC229" s="30">
        <v>0</v>
      </c>
      <c r="AD229" s="30">
        <v>0</v>
      </c>
      <c r="AE229" s="30">
        <v>0</v>
      </c>
      <c r="AF229" s="33">
        <v>0</v>
      </c>
      <c r="AG229" s="30">
        <v>0</v>
      </c>
      <c r="AH229" s="30">
        <v>0</v>
      </c>
      <c r="AI229" s="30">
        <v>0</v>
      </c>
      <c r="AJ229" s="30">
        <v>0</v>
      </c>
      <c r="AK229" s="33">
        <v>0</v>
      </c>
      <c r="AL229" s="55"/>
    </row>
    <row r="230" spans="1:39" s="17" customFormat="1" ht="31.5">
      <c r="A230" s="24"/>
      <c r="B230" s="30" t="s">
        <v>488</v>
      </c>
      <c r="C230" s="30" t="s">
        <v>489</v>
      </c>
      <c r="D230" s="30" t="s">
        <v>41</v>
      </c>
      <c r="E230" s="27">
        <f t="shared" si="5"/>
        <v>0</v>
      </c>
      <c r="F230" s="32">
        <v>0</v>
      </c>
      <c r="G230" s="32">
        <v>0</v>
      </c>
      <c r="H230" s="32">
        <v>0</v>
      </c>
      <c r="I230" s="33">
        <v>0</v>
      </c>
      <c r="J230" s="32">
        <v>0</v>
      </c>
      <c r="K230" s="32">
        <v>0</v>
      </c>
      <c r="L230" s="32">
        <v>0</v>
      </c>
      <c r="M230" s="32">
        <v>0</v>
      </c>
      <c r="N230" s="32">
        <v>0</v>
      </c>
      <c r="O230" s="31">
        <v>0</v>
      </c>
      <c r="P230" s="31">
        <v>0</v>
      </c>
      <c r="Q230" s="31">
        <v>0</v>
      </c>
      <c r="R230" s="31">
        <v>0</v>
      </c>
      <c r="S230" s="31">
        <v>0</v>
      </c>
      <c r="T230" s="31">
        <v>0</v>
      </c>
      <c r="U230" s="31">
        <v>0</v>
      </c>
      <c r="V230" s="31">
        <v>0</v>
      </c>
      <c r="W230" s="31">
        <v>0</v>
      </c>
      <c r="X230" s="31">
        <v>0</v>
      </c>
      <c r="Y230" s="31"/>
      <c r="Z230" s="31"/>
      <c r="AA230" s="31"/>
      <c r="AB230" s="31"/>
      <c r="AC230" s="30">
        <v>0</v>
      </c>
      <c r="AD230" s="30">
        <v>0</v>
      </c>
      <c r="AE230" s="30">
        <v>0</v>
      </c>
      <c r="AF230" s="33">
        <v>0</v>
      </c>
      <c r="AG230" s="30">
        <v>0</v>
      </c>
      <c r="AH230" s="30">
        <v>0</v>
      </c>
      <c r="AI230" s="30">
        <v>0</v>
      </c>
      <c r="AJ230" s="30">
        <v>0</v>
      </c>
      <c r="AK230" s="33">
        <v>0</v>
      </c>
      <c r="AL230" s="55"/>
      <c r="AM230" s="7"/>
    </row>
    <row r="231" spans="1:39" s="17" customFormat="1" ht="47.25">
      <c r="A231" s="24"/>
      <c r="B231" s="30" t="s">
        <v>490</v>
      </c>
      <c r="C231" s="30" t="s">
        <v>491</v>
      </c>
      <c r="D231" s="30" t="s">
        <v>29</v>
      </c>
      <c r="E231" s="27">
        <f t="shared" si="5"/>
        <v>6.4280499999999998</v>
      </c>
      <c r="F231" s="32">
        <v>0</v>
      </c>
      <c r="G231" s="32">
        <v>3.085464</v>
      </c>
      <c r="H231" s="32">
        <v>3.2140249999999999</v>
      </c>
      <c r="I231" s="33">
        <v>0.12856100000000001</v>
      </c>
      <c r="J231" s="32">
        <v>0</v>
      </c>
      <c r="K231" s="32">
        <v>0</v>
      </c>
      <c r="L231" s="32">
        <v>0</v>
      </c>
      <c r="M231" s="32">
        <v>0</v>
      </c>
      <c r="N231" s="32">
        <v>0</v>
      </c>
      <c r="O231" s="31">
        <v>-6.4280499999999998</v>
      </c>
      <c r="P231" s="31">
        <v>0</v>
      </c>
      <c r="Q231" s="31">
        <v>-3.085464</v>
      </c>
      <c r="R231" s="31">
        <v>-3.2140249999999999</v>
      </c>
      <c r="S231" s="31">
        <v>-0.12856100000000001</v>
      </c>
      <c r="T231" s="31">
        <v>0</v>
      </c>
      <c r="U231" s="31">
        <v>0</v>
      </c>
      <c r="V231" s="31">
        <v>0</v>
      </c>
      <c r="W231" s="31">
        <v>0</v>
      </c>
      <c r="X231" s="31">
        <v>0</v>
      </c>
      <c r="Y231" s="31"/>
      <c r="Z231" s="31"/>
      <c r="AA231" s="31"/>
      <c r="AB231" s="31"/>
      <c r="AC231" s="30">
        <v>0</v>
      </c>
      <c r="AD231" s="30">
        <v>0</v>
      </c>
      <c r="AE231" s="30">
        <v>0</v>
      </c>
      <c r="AF231" s="33">
        <v>0</v>
      </c>
      <c r="AG231" s="30">
        <v>0</v>
      </c>
      <c r="AH231" s="30">
        <v>0</v>
      </c>
      <c r="AI231" s="30">
        <v>0</v>
      </c>
      <c r="AJ231" s="30">
        <v>0</v>
      </c>
      <c r="AK231" s="33">
        <v>0</v>
      </c>
      <c r="AL231" s="55"/>
      <c r="AM231" s="7"/>
    </row>
    <row r="232" spans="1:39" s="17" customFormat="1" ht="31.5">
      <c r="A232" s="24"/>
      <c r="B232" s="30" t="s">
        <v>492</v>
      </c>
      <c r="C232" s="30" t="s">
        <v>493</v>
      </c>
      <c r="D232" s="30" t="s">
        <v>29</v>
      </c>
      <c r="E232" s="27">
        <f t="shared" si="5"/>
        <v>27.158879999999996</v>
      </c>
      <c r="F232" s="32">
        <v>0</v>
      </c>
      <c r="G232" s="32">
        <v>13.036262399999998</v>
      </c>
      <c r="H232" s="32">
        <v>13.579439999999998</v>
      </c>
      <c r="I232" s="33">
        <v>0.54317759999999993</v>
      </c>
      <c r="J232" s="32">
        <v>37.653013713333301</v>
      </c>
      <c r="K232" s="32">
        <v>0</v>
      </c>
      <c r="L232" s="32">
        <v>0</v>
      </c>
      <c r="M232" s="32">
        <v>37.653013713333301</v>
      </c>
      <c r="N232" s="32">
        <v>0</v>
      </c>
      <c r="O232" s="31">
        <v>10.494133713333305</v>
      </c>
      <c r="P232" s="31">
        <v>0</v>
      </c>
      <c r="Q232" s="31">
        <v>-13.036262399999998</v>
      </c>
      <c r="R232" s="31">
        <v>24.073573713333303</v>
      </c>
      <c r="S232" s="31">
        <v>-0.54317759999999993</v>
      </c>
      <c r="T232" s="31">
        <v>5.0989999999999993</v>
      </c>
      <c r="U232" s="31">
        <v>0</v>
      </c>
      <c r="V232" s="31">
        <v>4.9989999999999997</v>
      </c>
      <c r="W232" s="31">
        <v>0</v>
      </c>
      <c r="X232" s="31">
        <v>0.1</v>
      </c>
      <c r="Y232" s="31"/>
      <c r="Z232" s="31"/>
      <c r="AA232" s="31"/>
      <c r="AB232" s="31"/>
      <c r="AC232" s="30">
        <v>0</v>
      </c>
      <c r="AD232" s="30">
        <v>0</v>
      </c>
      <c r="AE232" s="30">
        <v>0</v>
      </c>
      <c r="AF232" s="33">
        <v>0</v>
      </c>
      <c r="AG232" s="30">
        <v>0</v>
      </c>
      <c r="AH232" s="30">
        <v>0</v>
      </c>
      <c r="AI232" s="30">
        <v>0</v>
      </c>
      <c r="AJ232" s="30">
        <v>0</v>
      </c>
      <c r="AK232" s="33">
        <v>0</v>
      </c>
      <c r="AL232" s="55"/>
      <c r="AM232" s="7"/>
    </row>
    <row r="233" spans="1:39" s="17" customFormat="1" ht="157.5">
      <c r="A233" s="24"/>
      <c r="B233" s="30" t="s">
        <v>494</v>
      </c>
      <c r="C233" s="30" t="s">
        <v>495</v>
      </c>
      <c r="D233" s="30" t="s">
        <v>29</v>
      </c>
      <c r="E233" s="27">
        <f t="shared" si="5"/>
        <v>0.63129738000000002</v>
      </c>
      <c r="F233" s="32">
        <v>0</v>
      </c>
      <c r="G233" s="32">
        <v>0.30302274239999999</v>
      </c>
      <c r="H233" s="32">
        <v>0.31564869000000001</v>
      </c>
      <c r="I233" s="33">
        <v>1.2625947600000001E-2</v>
      </c>
      <c r="J233" s="32">
        <v>0</v>
      </c>
      <c r="K233" s="32">
        <v>0</v>
      </c>
      <c r="L233" s="32">
        <v>0</v>
      </c>
      <c r="M233" s="32">
        <v>0</v>
      </c>
      <c r="N233" s="32">
        <v>0</v>
      </c>
      <c r="O233" s="31">
        <v>-0.63129738000000002</v>
      </c>
      <c r="P233" s="31">
        <v>0</v>
      </c>
      <c r="Q233" s="31">
        <v>-0.30302274239999999</v>
      </c>
      <c r="R233" s="31">
        <v>-0.31564869000000001</v>
      </c>
      <c r="S233" s="31">
        <v>-1.2625947600000001E-2</v>
      </c>
      <c r="T233" s="31">
        <v>0</v>
      </c>
      <c r="U233" s="31">
        <v>0</v>
      </c>
      <c r="V233" s="31">
        <v>0</v>
      </c>
      <c r="W233" s="31">
        <v>0</v>
      </c>
      <c r="X233" s="31">
        <v>0</v>
      </c>
      <c r="Y233" s="31"/>
      <c r="Z233" s="31"/>
      <c r="AA233" s="31"/>
      <c r="AB233" s="31"/>
      <c r="AC233" s="30">
        <v>0</v>
      </c>
      <c r="AD233" s="30">
        <v>0</v>
      </c>
      <c r="AE233" s="30">
        <v>0</v>
      </c>
      <c r="AF233" s="33">
        <v>0</v>
      </c>
      <c r="AG233" s="30">
        <v>0</v>
      </c>
      <c r="AH233" s="30">
        <v>0</v>
      </c>
      <c r="AI233" s="30">
        <v>0</v>
      </c>
      <c r="AJ233" s="30">
        <v>0</v>
      </c>
      <c r="AK233" s="33">
        <v>0</v>
      </c>
      <c r="AL233" s="55"/>
      <c r="AM233" s="7"/>
    </row>
    <row r="234" spans="1:39" s="17" customFormat="1" ht="63">
      <c r="A234" s="24"/>
      <c r="B234" s="30" t="s">
        <v>496</v>
      </c>
      <c r="C234" s="30" t="s">
        <v>497</v>
      </c>
      <c r="D234" s="30" t="s">
        <v>29</v>
      </c>
      <c r="E234" s="27">
        <f t="shared" si="5"/>
        <v>3.4873971999999998</v>
      </c>
      <c r="F234" s="32">
        <v>0</v>
      </c>
      <c r="G234" s="32">
        <v>1.6739506559999999</v>
      </c>
      <c r="H234" s="32">
        <v>1.7436985999999999</v>
      </c>
      <c r="I234" s="33">
        <v>6.9747943999999992E-2</v>
      </c>
      <c r="J234" s="32">
        <v>0.44106748000000001</v>
      </c>
      <c r="K234" s="32">
        <v>0.44106748000000001</v>
      </c>
      <c r="L234" s="32">
        <v>0</v>
      </c>
      <c r="M234" s="32">
        <v>0</v>
      </c>
      <c r="N234" s="32">
        <v>0</v>
      </c>
      <c r="O234" s="31">
        <v>-3.0463297199999997</v>
      </c>
      <c r="P234" s="31">
        <v>0.44106748000000001</v>
      </c>
      <c r="Q234" s="31">
        <v>-1.6739506559999999</v>
      </c>
      <c r="R234" s="31">
        <v>-1.7436985999999999</v>
      </c>
      <c r="S234" s="31">
        <v>-6.9747943999999992E-2</v>
      </c>
      <c r="T234" s="31">
        <v>0</v>
      </c>
      <c r="U234" s="31">
        <v>0</v>
      </c>
      <c r="V234" s="31">
        <v>0</v>
      </c>
      <c r="W234" s="31">
        <v>0</v>
      </c>
      <c r="X234" s="31">
        <v>0</v>
      </c>
      <c r="Y234" s="31"/>
      <c r="Z234" s="31"/>
      <c r="AA234" s="31"/>
      <c r="AB234" s="31"/>
      <c r="AC234" s="30">
        <v>0</v>
      </c>
      <c r="AD234" s="30">
        <v>0</v>
      </c>
      <c r="AE234" s="30">
        <v>0</v>
      </c>
      <c r="AF234" s="33">
        <v>0</v>
      </c>
      <c r="AG234" s="30">
        <v>0</v>
      </c>
      <c r="AH234" s="30">
        <v>0</v>
      </c>
      <c r="AI234" s="30">
        <v>0</v>
      </c>
      <c r="AJ234" s="30">
        <v>0</v>
      </c>
      <c r="AK234" s="33">
        <v>0</v>
      </c>
      <c r="AL234" s="55"/>
      <c r="AM234" s="7"/>
    </row>
    <row r="235" spans="1:39" s="17" customFormat="1" ht="47.25">
      <c r="A235" s="24"/>
      <c r="B235" s="30" t="s">
        <v>498</v>
      </c>
      <c r="C235" s="30" t="s">
        <v>499</v>
      </c>
      <c r="D235" s="30" t="s">
        <v>29</v>
      </c>
      <c r="E235" s="27">
        <f t="shared" si="5"/>
        <v>0.30680000000000002</v>
      </c>
      <c r="F235" s="32">
        <v>0.30680000000000002</v>
      </c>
      <c r="G235" s="32">
        <v>0</v>
      </c>
      <c r="H235" s="32">
        <v>0</v>
      </c>
      <c r="I235" s="33">
        <v>0</v>
      </c>
      <c r="J235" s="32">
        <v>0</v>
      </c>
      <c r="K235" s="32">
        <v>0</v>
      </c>
      <c r="L235" s="32">
        <v>0</v>
      </c>
      <c r="M235" s="32">
        <v>0</v>
      </c>
      <c r="N235" s="32">
        <v>0</v>
      </c>
      <c r="O235" s="31">
        <v>-0.30680000000000002</v>
      </c>
      <c r="P235" s="31">
        <v>-0.30680000000000002</v>
      </c>
      <c r="Q235" s="31">
        <v>0</v>
      </c>
      <c r="R235" s="31">
        <v>0</v>
      </c>
      <c r="S235" s="31">
        <v>0</v>
      </c>
      <c r="T235" s="31">
        <v>0</v>
      </c>
      <c r="U235" s="31">
        <v>0</v>
      </c>
      <c r="V235" s="31">
        <v>0</v>
      </c>
      <c r="W235" s="31">
        <v>0</v>
      </c>
      <c r="X235" s="31">
        <v>0</v>
      </c>
      <c r="Y235" s="31"/>
      <c r="Z235" s="31"/>
      <c r="AA235" s="31"/>
      <c r="AB235" s="31"/>
      <c r="AC235" s="30">
        <v>0</v>
      </c>
      <c r="AD235" s="30">
        <v>0</v>
      </c>
      <c r="AE235" s="30">
        <v>0</v>
      </c>
      <c r="AF235" s="33">
        <v>0</v>
      </c>
      <c r="AG235" s="30">
        <v>0</v>
      </c>
      <c r="AH235" s="30">
        <v>0</v>
      </c>
      <c r="AI235" s="30">
        <v>0</v>
      </c>
      <c r="AJ235" s="30">
        <v>0</v>
      </c>
      <c r="AK235" s="33">
        <v>0</v>
      </c>
      <c r="AL235" s="55"/>
      <c r="AM235" s="7"/>
    </row>
    <row r="236" spans="1:39" ht="78.75">
      <c r="A236" s="24"/>
      <c r="B236" s="30" t="s">
        <v>500</v>
      </c>
      <c r="C236" s="30" t="s">
        <v>501</v>
      </c>
      <c r="D236" s="30" t="s">
        <v>29</v>
      </c>
      <c r="E236" s="27">
        <f t="shared" si="5"/>
        <v>0.38234699999999999</v>
      </c>
      <c r="F236" s="32">
        <v>0</v>
      </c>
      <c r="G236" s="32">
        <v>0.18352655999999998</v>
      </c>
      <c r="H236" s="32">
        <v>0.1911735</v>
      </c>
      <c r="I236" s="33">
        <v>7.6469399999999996E-3</v>
      </c>
      <c r="J236" s="32">
        <v>0</v>
      </c>
      <c r="K236" s="32">
        <v>0</v>
      </c>
      <c r="L236" s="32">
        <v>0</v>
      </c>
      <c r="M236" s="32">
        <v>0</v>
      </c>
      <c r="N236" s="32">
        <v>0</v>
      </c>
      <c r="O236" s="31">
        <v>-0.38234699999999999</v>
      </c>
      <c r="P236" s="31">
        <v>0</v>
      </c>
      <c r="Q236" s="31">
        <v>-0.18352655999999998</v>
      </c>
      <c r="R236" s="31">
        <v>-0.1911735</v>
      </c>
      <c r="S236" s="31">
        <v>-7.6469399999999996E-3</v>
      </c>
      <c r="T236" s="31">
        <v>0</v>
      </c>
      <c r="U236" s="31">
        <v>0</v>
      </c>
      <c r="V236" s="31">
        <v>0</v>
      </c>
      <c r="W236" s="31">
        <v>0</v>
      </c>
      <c r="X236" s="31">
        <v>0</v>
      </c>
      <c r="Y236" s="31"/>
      <c r="Z236" s="31"/>
      <c r="AA236" s="31"/>
      <c r="AB236" s="31"/>
      <c r="AC236" s="30">
        <v>0</v>
      </c>
      <c r="AD236" s="30">
        <v>0</v>
      </c>
      <c r="AE236" s="30">
        <v>0</v>
      </c>
      <c r="AF236" s="33">
        <v>0</v>
      </c>
      <c r="AG236" s="30">
        <v>0</v>
      </c>
      <c r="AH236" s="30">
        <v>0</v>
      </c>
      <c r="AI236" s="30">
        <v>0</v>
      </c>
      <c r="AJ236" s="30">
        <v>0</v>
      </c>
      <c r="AK236" s="33">
        <v>0</v>
      </c>
      <c r="AL236" s="55"/>
    </row>
    <row r="237" spans="1:39" ht="31.5">
      <c r="A237" s="24"/>
      <c r="B237" s="30" t="s">
        <v>502</v>
      </c>
      <c r="C237" s="30" t="s">
        <v>503</v>
      </c>
      <c r="D237" s="30" t="s">
        <v>29</v>
      </c>
      <c r="E237" s="27">
        <f t="shared" si="5"/>
        <v>0.51554199999999994</v>
      </c>
      <c r="F237" s="32">
        <v>0.51554199999999994</v>
      </c>
      <c r="G237" s="32">
        <v>0</v>
      </c>
      <c r="H237" s="32">
        <v>0</v>
      </c>
      <c r="I237" s="33">
        <v>0</v>
      </c>
      <c r="J237" s="32">
        <v>0</v>
      </c>
      <c r="K237" s="32">
        <v>0</v>
      </c>
      <c r="L237" s="32">
        <v>0</v>
      </c>
      <c r="M237" s="32">
        <v>0</v>
      </c>
      <c r="N237" s="32">
        <v>0</v>
      </c>
      <c r="O237" s="31">
        <v>-0.51554199999999994</v>
      </c>
      <c r="P237" s="31">
        <v>-0.51554199999999994</v>
      </c>
      <c r="Q237" s="31">
        <v>0</v>
      </c>
      <c r="R237" s="31">
        <v>0</v>
      </c>
      <c r="S237" s="31">
        <v>0</v>
      </c>
      <c r="T237" s="31">
        <v>0</v>
      </c>
      <c r="U237" s="31">
        <v>0</v>
      </c>
      <c r="V237" s="31">
        <v>0</v>
      </c>
      <c r="W237" s="31">
        <v>0</v>
      </c>
      <c r="X237" s="31">
        <v>0</v>
      </c>
      <c r="Y237" s="31"/>
      <c r="Z237" s="31"/>
      <c r="AA237" s="31"/>
      <c r="AB237" s="31"/>
      <c r="AC237" s="30">
        <v>0</v>
      </c>
      <c r="AD237" s="30">
        <v>0</v>
      </c>
      <c r="AE237" s="30">
        <v>0</v>
      </c>
      <c r="AF237" s="33">
        <v>0</v>
      </c>
      <c r="AG237" s="30">
        <v>0</v>
      </c>
      <c r="AH237" s="30">
        <v>0</v>
      </c>
      <c r="AI237" s="30">
        <v>0</v>
      </c>
      <c r="AJ237" s="30">
        <v>0</v>
      </c>
      <c r="AK237" s="33">
        <v>0</v>
      </c>
      <c r="AL237" s="55"/>
    </row>
    <row r="238" spans="1:39" ht="47.25">
      <c r="A238" s="24"/>
      <c r="B238" s="30" t="s">
        <v>504</v>
      </c>
      <c r="C238" s="30" t="s">
        <v>505</v>
      </c>
      <c r="D238" s="30" t="s">
        <v>29</v>
      </c>
      <c r="E238" s="27">
        <f t="shared" si="5"/>
        <v>0.70799999999999996</v>
      </c>
      <c r="F238" s="32">
        <v>0</v>
      </c>
      <c r="G238" s="32">
        <v>0.33984000000000003</v>
      </c>
      <c r="H238" s="32">
        <v>0.35400000000000004</v>
      </c>
      <c r="I238" s="33">
        <v>1.4160000000000002E-2</v>
      </c>
      <c r="J238" s="32">
        <v>0</v>
      </c>
      <c r="K238" s="32">
        <v>0</v>
      </c>
      <c r="L238" s="32">
        <v>0</v>
      </c>
      <c r="M238" s="32">
        <v>0</v>
      </c>
      <c r="N238" s="32">
        <v>0</v>
      </c>
      <c r="O238" s="31">
        <v>-0.70799999999999996</v>
      </c>
      <c r="P238" s="31">
        <v>0</v>
      </c>
      <c r="Q238" s="31">
        <v>-0.33984000000000003</v>
      </c>
      <c r="R238" s="31">
        <v>-0.35400000000000004</v>
      </c>
      <c r="S238" s="31">
        <v>-1.4160000000000002E-2</v>
      </c>
      <c r="T238" s="31">
        <v>0</v>
      </c>
      <c r="U238" s="31">
        <v>0</v>
      </c>
      <c r="V238" s="31">
        <v>0</v>
      </c>
      <c r="W238" s="31">
        <v>0</v>
      </c>
      <c r="X238" s="31">
        <v>0</v>
      </c>
      <c r="Y238" s="31"/>
      <c r="Z238" s="31"/>
      <c r="AA238" s="31"/>
      <c r="AB238" s="31"/>
      <c r="AC238" s="30">
        <v>0</v>
      </c>
      <c r="AD238" s="30">
        <v>0</v>
      </c>
      <c r="AE238" s="30">
        <v>0</v>
      </c>
      <c r="AF238" s="33">
        <v>0</v>
      </c>
      <c r="AG238" s="30">
        <v>0</v>
      </c>
      <c r="AH238" s="30">
        <v>0</v>
      </c>
      <c r="AI238" s="30">
        <v>0</v>
      </c>
      <c r="AJ238" s="30">
        <v>0</v>
      </c>
      <c r="AK238" s="33">
        <v>0</v>
      </c>
      <c r="AL238" s="55"/>
    </row>
    <row r="239" spans="1:39" ht="63">
      <c r="A239" s="24"/>
      <c r="B239" s="30" t="s">
        <v>506</v>
      </c>
      <c r="C239" s="30" t="s">
        <v>507</v>
      </c>
      <c r="D239" s="30" t="s">
        <v>29</v>
      </c>
      <c r="E239" s="27">
        <f t="shared" si="5"/>
        <v>2.8695830000000004</v>
      </c>
      <c r="F239" s="32">
        <v>0</v>
      </c>
      <c r="G239" s="32">
        <v>1.3773998400000003</v>
      </c>
      <c r="H239" s="32">
        <v>1.4347915000000002</v>
      </c>
      <c r="I239" s="33">
        <v>5.7391660000000011E-2</v>
      </c>
      <c r="J239" s="32">
        <v>0</v>
      </c>
      <c r="K239" s="32">
        <v>0</v>
      </c>
      <c r="L239" s="32">
        <v>0</v>
      </c>
      <c r="M239" s="32">
        <v>0</v>
      </c>
      <c r="N239" s="32">
        <v>0</v>
      </c>
      <c r="O239" s="31">
        <v>-2.8695830000000004</v>
      </c>
      <c r="P239" s="31">
        <v>0</v>
      </c>
      <c r="Q239" s="31">
        <v>-1.3773998400000003</v>
      </c>
      <c r="R239" s="31">
        <v>-1.4347915000000002</v>
      </c>
      <c r="S239" s="31">
        <v>-5.7391660000000011E-2</v>
      </c>
      <c r="T239" s="31">
        <v>0</v>
      </c>
      <c r="U239" s="31">
        <v>0</v>
      </c>
      <c r="V239" s="31">
        <v>0</v>
      </c>
      <c r="W239" s="31">
        <v>0</v>
      </c>
      <c r="X239" s="31">
        <v>0</v>
      </c>
      <c r="Y239" s="31"/>
      <c r="Z239" s="31"/>
      <c r="AA239" s="31"/>
      <c r="AB239" s="31"/>
      <c r="AC239" s="30">
        <v>0</v>
      </c>
      <c r="AD239" s="30">
        <v>0</v>
      </c>
      <c r="AE239" s="30">
        <v>0</v>
      </c>
      <c r="AF239" s="33">
        <v>0</v>
      </c>
      <c r="AG239" s="30">
        <v>0</v>
      </c>
      <c r="AH239" s="30">
        <v>0</v>
      </c>
      <c r="AI239" s="30">
        <v>0</v>
      </c>
      <c r="AJ239" s="30">
        <v>0</v>
      </c>
      <c r="AK239" s="33">
        <v>0</v>
      </c>
      <c r="AL239" s="55"/>
    </row>
    <row r="240" spans="1:39" ht="47.25">
      <c r="A240" s="24"/>
      <c r="B240" s="30" t="s">
        <v>508</v>
      </c>
      <c r="C240" s="30" t="s">
        <v>509</v>
      </c>
      <c r="D240" s="30" t="s">
        <v>29</v>
      </c>
      <c r="E240" s="27">
        <f t="shared" si="5"/>
        <v>34.837729999999986</v>
      </c>
      <c r="F240" s="32">
        <v>0</v>
      </c>
      <c r="G240" s="32">
        <v>16.722110399999995</v>
      </c>
      <c r="H240" s="32">
        <v>17.418864999999997</v>
      </c>
      <c r="I240" s="33">
        <v>0.69675459999999989</v>
      </c>
      <c r="J240" s="32">
        <v>1.2823901873999999</v>
      </c>
      <c r="K240" s="32">
        <v>0</v>
      </c>
      <c r="L240" s="32">
        <v>1.256742383652</v>
      </c>
      <c r="M240" s="32">
        <v>0</v>
      </c>
      <c r="N240" s="32">
        <v>2.5647803747999999E-2</v>
      </c>
      <c r="O240" s="31">
        <v>-33.555339812599989</v>
      </c>
      <c r="P240" s="31">
        <v>0</v>
      </c>
      <c r="Q240" s="31">
        <v>-15.465368016347995</v>
      </c>
      <c r="R240" s="31">
        <v>-17.418864999999997</v>
      </c>
      <c r="S240" s="31">
        <v>-0.67110679625199987</v>
      </c>
      <c r="T240" s="31">
        <v>0.191</v>
      </c>
      <c r="U240" s="31">
        <v>0</v>
      </c>
      <c r="V240" s="31">
        <v>0</v>
      </c>
      <c r="W240" s="31">
        <v>0</v>
      </c>
      <c r="X240" s="31">
        <v>0.191</v>
      </c>
      <c r="Y240" s="31"/>
      <c r="Z240" s="31"/>
      <c r="AA240" s="31"/>
      <c r="AB240" s="31"/>
      <c r="AC240" s="30">
        <v>0</v>
      </c>
      <c r="AD240" s="30">
        <v>0</v>
      </c>
      <c r="AE240" s="30">
        <v>0</v>
      </c>
      <c r="AF240" s="33">
        <v>0</v>
      </c>
      <c r="AG240" s="30">
        <v>0</v>
      </c>
      <c r="AH240" s="30">
        <v>0</v>
      </c>
      <c r="AI240" s="30">
        <v>0</v>
      </c>
      <c r="AJ240" s="30">
        <v>0</v>
      </c>
      <c r="AK240" s="33">
        <v>0</v>
      </c>
      <c r="AL240" s="55"/>
    </row>
    <row r="241" spans="1:39" ht="78.75">
      <c r="A241" s="24"/>
      <c r="B241" s="30" t="s">
        <v>510</v>
      </c>
      <c r="C241" s="30" t="s">
        <v>511</v>
      </c>
      <c r="D241" s="30" t="s">
        <v>29</v>
      </c>
      <c r="E241" s="27">
        <f t="shared" si="5"/>
        <v>1.9761459999999997</v>
      </c>
      <c r="F241" s="32">
        <v>1.9761459999999997</v>
      </c>
      <c r="G241" s="32">
        <v>0</v>
      </c>
      <c r="H241" s="32">
        <v>0</v>
      </c>
      <c r="I241" s="33">
        <v>0</v>
      </c>
      <c r="J241" s="32">
        <v>0</v>
      </c>
      <c r="K241" s="32">
        <v>0</v>
      </c>
      <c r="L241" s="32">
        <v>0</v>
      </c>
      <c r="M241" s="32">
        <v>0</v>
      </c>
      <c r="N241" s="32">
        <v>0</v>
      </c>
      <c r="O241" s="31">
        <v>-1.9761459999999997</v>
      </c>
      <c r="P241" s="31">
        <v>-1.9761459999999997</v>
      </c>
      <c r="Q241" s="31">
        <v>0</v>
      </c>
      <c r="R241" s="31">
        <v>0</v>
      </c>
      <c r="S241" s="31">
        <v>0</v>
      </c>
      <c r="T241" s="31">
        <v>0</v>
      </c>
      <c r="U241" s="31">
        <v>0</v>
      </c>
      <c r="V241" s="31">
        <v>0</v>
      </c>
      <c r="W241" s="31">
        <v>0</v>
      </c>
      <c r="X241" s="31">
        <v>0</v>
      </c>
      <c r="Y241" s="31"/>
      <c r="Z241" s="31"/>
      <c r="AA241" s="31"/>
      <c r="AB241" s="31"/>
      <c r="AC241" s="30">
        <v>0</v>
      </c>
      <c r="AD241" s="30">
        <v>0</v>
      </c>
      <c r="AE241" s="30">
        <v>0</v>
      </c>
      <c r="AF241" s="33">
        <v>0</v>
      </c>
      <c r="AG241" s="30">
        <v>0</v>
      </c>
      <c r="AH241" s="30">
        <v>0</v>
      </c>
      <c r="AI241" s="30">
        <v>0</v>
      </c>
      <c r="AJ241" s="30">
        <v>0</v>
      </c>
      <c r="AK241" s="33">
        <v>0</v>
      </c>
      <c r="AL241" s="55"/>
    </row>
    <row r="242" spans="1:39" ht="31.5">
      <c r="A242" s="24"/>
      <c r="B242" s="30" t="s">
        <v>512</v>
      </c>
      <c r="C242" s="30" t="s">
        <v>513</v>
      </c>
      <c r="D242" s="30" t="s">
        <v>29</v>
      </c>
      <c r="E242" s="27">
        <f t="shared" si="5"/>
        <v>1</v>
      </c>
      <c r="F242" s="32">
        <v>0</v>
      </c>
      <c r="G242" s="32">
        <v>0.48</v>
      </c>
      <c r="H242" s="32">
        <v>0.5</v>
      </c>
      <c r="I242" s="33">
        <v>0.02</v>
      </c>
      <c r="J242" s="32">
        <v>0</v>
      </c>
      <c r="K242" s="32">
        <v>0</v>
      </c>
      <c r="L242" s="32">
        <v>0</v>
      </c>
      <c r="M242" s="32">
        <v>0</v>
      </c>
      <c r="N242" s="32">
        <v>0</v>
      </c>
      <c r="O242" s="31">
        <v>-1</v>
      </c>
      <c r="P242" s="31">
        <v>0</v>
      </c>
      <c r="Q242" s="31">
        <v>-0.48</v>
      </c>
      <c r="R242" s="31">
        <v>-0.5</v>
      </c>
      <c r="S242" s="31">
        <v>-0.02</v>
      </c>
      <c r="T242" s="31">
        <v>0</v>
      </c>
      <c r="U242" s="31">
        <v>0</v>
      </c>
      <c r="V242" s="31">
        <v>0</v>
      </c>
      <c r="W242" s="31">
        <v>0</v>
      </c>
      <c r="X242" s="31">
        <v>0</v>
      </c>
      <c r="Y242" s="31"/>
      <c r="Z242" s="31"/>
      <c r="AA242" s="31"/>
      <c r="AB242" s="31"/>
      <c r="AC242" s="30">
        <v>0</v>
      </c>
      <c r="AD242" s="30">
        <v>0</v>
      </c>
      <c r="AE242" s="30">
        <v>0</v>
      </c>
      <c r="AF242" s="33">
        <v>0</v>
      </c>
      <c r="AG242" s="30">
        <v>0</v>
      </c>
      <c r="AH242" s="30">
        <v>0</v>
      </c>
      <c r="AI242" s="30">
        <v>0</v>
      </c>
      <c r="AJ242" s="30">
        <v>0</v>
      </c>
      <c r="AK242" s="33">
        <v>0</v>
      </c>
      <c r="AL242" s="55"/>
    </row>
    <row r="243" spans="1:39" ht="236.25">
      <c r="A243" s="24"/>
      <c r="B243" s="30" t="s">
        <v>514</v>
      </c>
      <c r="C243" s="30" t="s">
        <v>515</v>
      </c>
      <c r="D243" s="30" t="s">
        <v>29</v>
      </c>
      <c r="E243" s="27">
        <f t="shared" si="5"/>
        <v>28.285720999999995</v>
      </c>
      <c r="F243" s="32">
        <v>4.9819599999999999</v>
      </c>
      <c r="G243" s="32">
        <v>11.185805279999999</v>
      </c>
      <c r="H243" s="32">
        <v>11.651880499999999</v>
      </c>
      <c r="I243" s="33">
        <v>0.46607521999999996</v>
      </c>
      <c r="J243" s="32">
        <v>28.7948154726</v>
      </c>
      <c r="K243" s="32">
        <v>0</v>
      </c>
      <c r="L243" s="32">
        <v>9.1869191631479996</v>
      </c>
      <c r="M243" s="32">
        <v>19.032</v>
      </c>
      <c r="N243" s="32">
        <v>0.57589630945199999</v>
      </c>
      <c r="O243" s="31">
        <v>0.50909447260000462</v>
      </c>
      <c r="P243" s="31">
        <v>-4.9819599999999999</v>
      </c>
      <c r="Q243" s="31">
        <v>-1.9988861168519989</v>
      </c>
      <c r="R243" s="31">
        <v>7.3801195000000011</v>
      </c>
      <c r="S243" s="31">
        <v>0.10982108945200003</v>
      </c>
      <c r="T243" s="31">
        <v>32.055</v>
      </c>
      <c r="U243" s="31">
        <v>0</v>
      </c>
      <c r="V243" s="31">
        <v>-1.3220999999999974</v>
      </c>
      <c r="W243" s="31">
        <v>32.735999999999997</v>
      </c>
      <c r="X243" s="31">
        <v>0.6411</v>
      </c>
      <c r="Y243" s="31"/>
      <c r="Z243" s="31"/>
      <c r="AA243" s="31"/>
      <c r="AB243" s="31"/>
      <c r="AC243" s="30">
        <v>0</v>
      </c>
      <c r="AD243" s="30">
        <v>0</v>
      </c>
      <c r="AE243" s="30">
        <v>0</v>
      </c>
      <c r="AF243" s="33">
        <v>0</v>
      </c>
      <c r="AG243" s="30">
        <v>0</v>
      </c>
      <c r="AH243" s="30">
        <v>0</v>
      </c>
      <c r="AI243" s="30">
        <v>0</v>
      </c>
      <c r="AJ243" s="30">
        <v>0</v>
      </c>
      <c r="AK243" s="33">
        <v>0</v>
      </c>
      <c r="AL243" s="55"/>
    </row>
    <row r="244" spans="1:39" ht="31.5">
      <c r="A244" s="24"/>
      <c r="B244" s="30" t="s">
        <v>516</v>
      </c>
      <c r="C244" s="30" t="s">
        <v>517</v>
      </c>
      <c r="D244" s="30" t="s">
        <v>32</v>
      </c>
      <c r="E244" s="27">
        <f t="shared" si="5"/>
        <v>3.6280000000000001</v>
      </c>
      <c r="F244" s="32">
        <v>0</v>
      </c>
      <c r="G244" s="32">
        <v>1.23509</v>
      </c>
      <c r="H244" s="32">
        <v>2.3069000000000002</v>
      </c>
      <c r="I244" s="33">
        <v>8.6010000000000003E-2</v>
      </c>
      <c r="J244" s="32">
        <v>7.03</v>
      </c>
      <c r="K244" s="32">
        <v>0</v>
      </c>
      <c r="L244" s="32">
        <v>3.1720000000000002</v>
      </c>
      <c r="M244" s="32">
        <v>0.114</v>
      </c>
      <c r="N244" s="32">
        <v>3.7440000000000002</v>
      </c>
      <c r="O244" s="31">
        <v>3.4020000000000001</v>
      </c>
      <c r="P244" s="31">
        <v>0</v>
      </c>
      <c r="Q244" s="31">
        <v>1.9369100000000001</v>
      </c>
      <c r="R244" s="31">
        <v>-2.1929000000000003</v>
      </c>
      <c r="S244" s="31">
        <v>3.6579900000000003</v>
      </c>
      <c r="T244" s="31">
        <v>3.84056168</v>
      </c>
      <c r="U244" s="31">
        <v>0</v>
      </c>
      <c r="V244" s="31">
        <v>0</v>
      </c>
      <c r="W244" s="31">
        <v>9.6820000000000003E-2</v>
      </c>
      <c r="X244" s="31">
        <v>3.7437416799999998</v>
      </c>
      <c r="Y244" s="31"/>
      <c r="Z244" s="31"/>
      <c r="AA244" s="31"/>
      <c r="AB244" s="31"/>
      <c r="AC244" s="30">
        <v>0</v>
      </c>
      <c r="AD244" s="30">
        <v>0</v>
      </c>
      <c r="AE244" s="30">
        <v>0</v>
      </c>
      <c r="AF244" s="33">
        <v>0</v>
      </c>
      <c r="AG244" s="30">
        <v>0</v>
      </c>
      <c r="AH244" s="30">
        <v>0</v>
      </c>
      <c r="AI244" s="30">
        <v>0</v>
      </c>
      <c r="AJ244" s="30">
        <v>0</v>
      </c>
      <c r="AK244" s="33">
        <v>0</v>
      </c>
      <c r="AL244" s="55"/>
      <c r="AM244" s="1"/>
    </row>
    <row r="245" spans="1:39" ht="31.5">
      <c r="A245" s="24"/>
      <c r="B245" s="30" t="s">
        <v>518</v>
      </c>
      <c r="C245" s="30" t="s">
        <v>519</v>
      </c>
      <c r="D245" s="30" t="s">
        <v>32</v>
      </c>
      <c r="E245" s="27">
        <f t="shared" si="5"/>
        <v>0</v>
      </c>
      <c r="F245" s="32">
        <v>0</v>
      </c>
      <c r="G245" s="32">
        <v>0</v>
      </c>
      <c r="H245" s="32">
        <v>0</v>
      </c>
      <c r="I245" s="33">
        <v>0</v>
      </c>
      <c r="J245" s="32">
        <v>1.7000000000000001E-2</v>
      </c>
      <c r="K245" s="32">
        <v>0</v>
      </c>
      <c r="L245" s="32">
        <v>0</v>
      </c>
      <c r="M245" s="32">
        <v>0</v>
      </c>
      <c r="N245" s="32">
        <v>1.7000000000000001E-2</v>
      </c>
      <c r="O245" s="31">
        <v>1.7000000000000001E-2</v>
      </c>
      <c r="P245" s="31">
        <v>0</v>
      </c>
      <c r="Q245" s="31">
        <v>0</v>
      </c>
      <c r="R245" s="31">
        <v>0</v>
      </c>
      <c r="S245" s="31">
        <v>1.7000000000000001E-2</v>
      </c>
      <c r="T245" s="31">
        <v>1.693919E-2</v>
      </c>
      <c r="U245" s="31">
        <v>0</v>
      </c>
      <c r="V245" s="31">
        <v>0</v>
      </c>
      <c r="W245" s="31">
        <v>0</v>
      </c>
      <c r="X245" s="31">
        <v>1.693919E-2</v>
      </c>
      <c r="Y245" s="31"/>
      <c r="Z245" s="31"/>
      <c r="AA245" s="31"/>
      <c r="AB245" s="31"/>
      <c r="AC245" s="30">
        <v>0</v>
      </c>
      <c r="AD245" s="30">
        <v>0</v>
      </c>
      <c r="AE245" s="30">
        <v>0</v>
      </c>
      <c r="AF245" s="33">
        <v>0</v>
      </c>
      <c r="AG245" s="30">
        <v>0</v>
      </c>
      <c r="AH245" s="30">
        <v>0</v>
      </c>
      <c r="AI245" s="30">
        <v>0</v>
      </c>
      <c r="AJ245" s="30">
        <v>0</v>
      </c>
      <c r="AK245" s="33">
        <v>0</v>
      </c>
      <c r="AL245" s="55"/>
      <c r="AM245" s="1"/>
    </row>
    <row r="246" spans="1:39" ht="47.25">
      <c r="A246" s="24"/>
      <c r="B246" s="30" t="s">
        <v>520</v>
      </c>
      <c r="C246" s="30" t="s">
        <v>521</v>
      </c>
      <c r="D246" s="30" t="s">
        <v>32</v>
      </c>
      <c r="E246" s="27">
        <f t="shared" si="5"/>
        <v>0</v>
      </c>
      <c r="F246" s="32">
        <v>0</v>
      </c>
      <c r="G246" s="32">
        <v>0</v>
      </c>
      <c r="H246" s="32">
        <v>0</v>
      </c>
      <c r="I246" s="33">
        <v>0</v>
      </c>
      <c r="J246" s="32">
        <v>0</v>
      </c>
      <c r="K246" s="32">
        <v>0</v>
      </c>
      <c r="L246" s="32">
        <v>0</v>
      </c>
      <c r="M246" s="32">
        <v>0</v>
      </c>
      <c r="N246" s="32">
        <v>0</v>
      </c>
      <c r="O246" s="31">
        <v>0</v>
      </c>
      <c r="P246" s="31">
        <v>0</v>
      </c>
      <c r="Q246" s="31">
        <v>0</v>
      </c>
      <c r="R246" s="31">
        <v>0</v>
      </c>
      <c r="S246" s="31">
        <v>0</v>
      </c>
      <c r="T246" s="31">
        <v>0</v>
      </c>
      <c r="U246" s="31">
        <v>0</v>
      </c>
      <c r="V246" s="31">
        <v>0</v>
      </c>
      <c r="W246" s="31">
        <v>0</v>
      </c>
      <c r="X246" s="31">
        <v>0</v>
      </c>
      <c r="Y246" s="31"/>
      <c r="Z246" s="31"/>
      <c r="AA246" s="31"/>
      <c r="AB246" s="31"/>
      <c r="AC246" s="30">
        <v>0</v>
      </c>
      <c r="AD246" s="30">
        <v>0</v>
      </c>
      <c r="AE246" s="30">
        <v>0</v>
      </c>
      <c r="AF246" s="33">
        <v>0</v>
      </c>
      <c r="AG246" s="30">
        <v>0</v>
      </c>
      <c r="AH246" s="30">
        <v>0</v>
      </c>
      <c r="AI246" s="30">
        <v>0</v>
      </c>
      <c r="AJ246" s="30">
        <v>0</v>
      </c>
      <c r="AK246" s="33">
        <v>0</v>
      </c>
      <c r="AL246" s="55"/>
      <c r="AM246" s="1"/>
    </row>
    <row r="247" spans="1:39" ht="31.5">
      <c r="A247" s="24"/>
      <c r="B247" s="30" t="s">
        <v>522</v>
      </c>
      <c r="C247" s="30" t="s">
        <v>523</v>
      </c>
      <c r="D247" s="30" t="s">
        <v>32</v>
      </c>
      <c r="E247" s="27">
        <f t="shared" si="5"/>
        <v>26.021999999999998</v>
      </c>
      <c r="F247" s="32">
        <v>0</v>
      </c>
      <c r="G247" s="32">
        <v>5.3427702400000001</v>
      </c>
      <c r="H247" s="32">
        <v>19.829398399999999</v>
      </c>
      <c r="I247" s="33">
        <v>0.84983135999999992</v>
      </c>
      <c r="J247" s="32">
        <v>25.824999999999999</v>
      </c>
      <c r="K247" s="32">
        <v>0</v>
      </c>
      <c r="L247" s="32">
        <v>-0.67504956000000149</v>
      </c>
      <c r="M247" s="32">
        <v>20.838000000000001</v>
      </c>
      <c r="N247" s="32">
        <v>5.6620495599999998</v>
      </c>
      <c r="O247" s="31">
        <v>-0.19699999999999918</v>
      </c>
      <c r="P247" s="31">
        <v>0</v>
      </c>
      <c r="Q247" s="31">
        <v>-6.0178198000000016</v>
      </c>
      <c r="R247" s="31">
        <v>1.0086016000000022</v>
      </c>
      <c r="S247" s="31">
        <v>4.8122182000000002</v>
      </c>
      <c r="T247" s="31">
        <v>23.6053131</v>
      </c>
      <c r="U247" s="31">
        <v>0</v>
      </c>
      <c r="V247" s="31">
        <v>0.28385083999999999</v>
      </c>
      <c r="W247" s="31">
        <v>17.659412700000001</v>
      </c>
      <c r="X247" s="31">
        <v>5.6620495599999998</v>
      </c>
      <c r="Y247" s="31"/>
      <c r="Z247" s="31"/>
      <c r="AA247" s="31"/>
      <c r="AB247" s="31"/>
      <c r="AC247" s="30">
        <v>0</v>
      </c>
      <c r="AD247" s="30">
        <v>0</v>
      </c>
      <c r="AE247" s="30">
        <v>0</v>
      </c>
      <c r="AF247" s="33">
        <v>0</v>
      </c>
      <c r="AG247" s="30">
        <v>0</v>
      </c>
      <c r="AH247" s="30">
        <v>0</v>
      </c>
      <c r="AI247" s="30">
        <v>0</v>
      </c>
      <c r="AJ247" s="30">
        <v>0</v>
      </c>
      <c r="AK247" s="33">
        <v>0</v>
      </c>
      <c r="AL247" s="55"/>
      <c r="AM247" s="1"/>
    </row>
    <row r="248" spans="1:39" ht="63">
      <c r="A248" s="24"/>
      <c r="B248" s="30" t="s">
        <v>524</v>
      </c>
      <c r="C248" s="30" t="s">
        <v>525</v>
      </c>
      <c r="D248" s="30" t="s">
        <v>32</v>
      </c>
      <c r="E248" s="27">
        <f t="shared" si="5"/>
        <v>0</v>
      </c>
      <c r="F248" s="32">
        <v>0</v>
      </c>
      <c r="G248" s="32">
        <v>0</v>
      </c>
      <c r="H248" s="32">
        <v>0</v>
      </c>
      <c r="I248" s="33">
        <v>0</v>
      </c>
      <c r="J248" s="32">
        <v>0.47499999999999998</v>
      </c>
      <c r="K248" s="32">
        <v>0</v>
      </c>
      <c r="L248" s="32">
        <v>0</v>
      </c>
      <c r="M248" s="32">
        <v>0</v>
      </c>
      <c r="N248" s="32">
        <v>0.47499999999999998</v>
      </c>
      <c r="O248" s="31">
        <v>0.47499999999999998</v>
      </c>
      <c r="P248" s="31">
        <v>0</v>
      </c>
      <c r="Q248" s="31">
        <v>0</v>
      </c>
      <c r="R248" s="31">
        <v>0</v>
      </c>
      <c r="S248" s="31">
        <v>0.47499999999999998</v>
      </c>
      <c r="T248" s="31">
        <v>0.47490054999999998</v>
      </c>
      <c r="U248" s="31">
        <v>0</v>
      </c>
      <c r="V248" s="31">
        <v>0</v>
      </c>
      <c r="W248" s="31">
        <v>0</v>
      </c>
      <c r="X248" s="31">
        <v>0.47490054999999998</v>
      </c>
      <c r="Y248" s="31"/>
      <c r="Z248" s="31"/>
      <c r="AA248" s="31"/>
      <c r="AB248" s="31"/>
      <c r="AC248" s="30">
        <v>0</v>
      </c>
      <c r="AD248" s="30">
        <v>0</v>
      </c>
      <c r="AE248" s="30">
        <v>0</v>
      </c>
      <c r="AF248" s="33">
        <v>0</v>
      </c>
      <c r="AG248" s="30">
        <v>0</v>
      </c>
      <c r="AH248" s="30">
        <v>0</v>
      </c>
      <c r="AI248" s="30">
        <v>0</v>
      </c>
      <c r="AJ248" s="30">
        <v>0</v>
      </c>
      <c r="AK248" s="33">
        <v>0</v>
      </c>
      <c r="AL248" s="55"/>
      <c r="AM248" s="1"/>
    </row>
    <row r="249" spans="1:39" ht="47.25">
      <c r="A249" s="24"/>
      <c r="B249" s="30" t="s">
        <v>526</v>
      </c>
      <c r="C249" s="30" t="s">
        <v>527</v>
      </c>
      <c r="D249" s="30" t="s">
        <v>59</v>
      </c>
      <c r="E249" s="27">
        <f t="shared" ref="E249:E278" si="6">F249+G249+H249+I249</f>
        <v>22.009267600000001</v>
      </c>
      <c r="F249" s="32">
        <v>0</v>
      </c>
      <c r="G249" s="32">
        <v>8.3700860000000095</v>
      </c>
      <c r="H249" s="32">
        <v>13.199208</v>
      </c>
      <c r="I249" s="33">
        <v>0.43997359999999119</v>
      </c>
      <c r="J249" s="32">
        <v>24.250588999999998</v>
      </c>
      <c r="K249" s="32">
        <v>0</v>
      </c>
      <c r="L249" s="32">
        <v>0</v>
      </c>
      <c r="M249" s="32">
        <v>38.201000000000001</v>
      </c>
      <c r="N249" s="32">
        <v>-13.950411000000003</v>
      </c>
      <c r="O249" s="31">
        <v>2.2413213999999968</v>
      </c>
      <c r="P249" s="31">
        <v>0</v>
      </c>
      <c r="Q249" s="31">
        <v>-8.3700860000000095</v>
      </c>
      <c r="R249" s="31">
        <v>25.001792000000002</v>
      </c>
      <c r="S249" s="31">
        <v>-14.390384599999994</v>
      </c>
      <c r="T249" s="31">
        <v>20.603743999999999</v>
      </c>
      <c r="U249" s="31">
        <v>0</v>
      </c>
      <c r="V249" s="31">
        <v>0</v>
      </c>
      <c r="W249" s="31">
        <v>16.443344</v>
      </c>
      <c r="X249" s="31">
        <v>4.1604000000000001</v>
      </c>
      <c r="Y249" s="31"/>
      <c r="Z249" s="31"/>
      <c r="AA249" s="31"/>
      <c r="AB249" s="31"/>
      <c r="AC249" s="30">
        <v>0</v>
      </c>
      <c r="AD249" s="30">
        <v>0</v>
      </c>
      <c r="AE249" s="30">
        <v>0</v>
      </c>
      <c r="AF249" s="33">
        <v>0</v>
      </c>
      <c r="AG249" s="30">
        <v>0</v>
      </c>
      <c r="AH249" s="30">
        <v>0</v>
      </c>
      <c r="AI249" s="30">
        <v>0</v>
      </c>
      <c r="AJ249" s="30">
        <v>0</v>
      </c>
      <c r="AK249" s="33">
        <v>0</v>
      </c>
      <c r="AL249" s="55"/>
      <c r="AM249" s="1"/>
    </row>
    <row r="250" spans="1:39" ht="78.75">
      <c r="A250" s="24"/>
      <c r="B250" s="30" t="s">
        <v>528</v>
      </c>
      <c r="C250" s="30" t="s">
        <v>529</v>
      </c>
      <c r="D250" s="30" t="s">
        <v>59</v>
      </c>
      <c r="E250" s="27">
        <f t="shared" si="6"/>
        <v>4.7173639999999999</v>
      </c>
      <c r="F250" s="32">
        <v>0</v>
      </c>
      <c r="G250" s="32">
        <v>2.0173760000000001</v>
      </c>
      <c r="H250" s="32">
        <v>2.5</v>
      </c>
      <c r="I250" s="33">
        <v>0.19998799999999894</v>
      </c>
      <c r="J250" s="32">
        <v>2.036</v>
      </c>
      <c r="K250" s="32">
        <v>0.496</v>
      </c>
      <c r="L250" s="32">
        <v>0</v>
      </c>
      <c r="M250" s="32">
        <v>0</v>
      </c>
      <c r="N250" s="32">
        <v>1.54</v>
      </c>
      <c r="O250" s="31">
        <v>-2.6813639999999999</v>
      </c>
      <c r="P250" s="31">
        <v>0.496</v>
      </c>
      <c r="Q250" s="31">
        <v>-2.0173760000000001</v>
      </c>
      <c r="R250" s="31">
        <v>-2.5</v>
      </c>
      <c r="S250" s="31">
        <v>1.3400120000000011</v>
      </c>
      <c r="T250" s="31">
        <v>2.282</v>
      </c>
      <c r="U250" s="31">
        <v>0.42048200000000002</v>
      </c>
      <c r="V250" s="31">
        <v>0.51</v>
      </c>
      <c r="W250" s="31">
        <v>0</v>
      </c>
      <c r="X250" s="31">
        <v>1.351518</v>
      </c>
      <c r="Y250" s="31"/>
      <c r="Z250" s="31"/>
      <c r="AA250" s="31"/>
      <c r="AB250" s="31"/>
      <c r="AC250" s="30">
        <v>0</v>
      </c>
      <c r="AD250" s="30">
        <v>0</v>
      </c>
      <c r="AE250" s="30">
        <v>0</v>
      </c>
      <c r="AF250" s="33">
        <v>0</v>
      </c>
      <c r="AG250" s="30">
        <v>0</v>
      </c>
      <c r="AH250" s="30">
        <v>0</v>
      </c>
      <c r="AI250" s="30">
        <v>0</v>
      </c>
      <c r="AJ250" s="30">
        <v>0</v>
      </c>
      <c r="AK250" s="33">
        <v>0</v>
      </c>
      <c r="AL250" s="55"/>
      <c r="AM250" s="1"/>
    </row>
    <row r="251" spans="1:39" ht="15.75">
      <c r="A251" s="24"/>
      <c r="B251" s="30" t="s">
        <v>530</v>
      </c>
      <c r="C251" s="30" t="s">
        <v>531</v>
      </c>
      <c r="D251" s="30" t="s">
        <v>76</v>
      </c>
      <c r="E251" s="27">
        <f t="shared" si="6"/>
        <v>3.5291999999999999</v>
      </c>
      <c r="F251" s="32">
        <v>0</v>
      </c>
      <c r="G251" s="32">
        <v>0</v>
      </c>
      <c r="H251" s="32">
        <v>0</v>
      </c>
      <c r="I251" s="33">
        <v>3.5291999999999999</v>
      </c>
      <c r="J251" s="32">
        <v>3.6890000000000001</v>
      </c>
      <c r="K251" s="32">
        <v>0</v>
      </c>
      <c r="L251" s="32">
        <v>0</v>
      </c>
      <c r="M251" s="32">
        <v>3.4</v>
      </c>
      <c r="N251" s="32">
        <v>0.28900000000000015</v>
      </c>
      <c r="O251" s="31">
        <v>0.15980000000000016</v>
      </c>
      <c r="P251" s="31">
        <v>0</v>
      </c>
      <c r="Q251" s="31">
        <v>0</v>
      </c>
      <c r="R251" s="31">
        <v>3.4</v>
      </c>
      <c r="S251" s="31">
        <v>-3.2401999999999997</v>
      </c>
      <c r="T251" s="31">
        <v>3.17</v>
      </c>
      <c r="U251" s="31">
        <v>0</v>
      </c>
      <c r="V251" s="31">
        <v>0</v>
      </c>
      <c r="W251" s="31">
        <v>2.8860000000000001</v>
      </c>
      <c r="X251" s="31">
        <v>0.28399999999999981</v>
      </c>
      <c r="Y251" s="31"/>
      <c r="Z251" s="31"/>
      <c r="AA251" s="31"/>
      <c r="AB251" s="31"/>
      <c r="AC251" s="30">
        <v>0</v>
      </c>
      <c r="AD251" s="30">
        <v>0</v>
      </c>
      <c r="AE251" s="30">
        <v>0</v>
      </c>
      <c r="AF251" s="33">
        <v>0</v>
      </c>
      <c r="AG251" s="30">
        <v>0</v>
      </c>
      <c r="AH251" s="30">
        <v>0</v>
      </c>
      <c r="AI251" s="30">
        <v>0</v>
      </c>
      <c r="AJ251" s="30">
        <v>0</v>
      </c>
      <c r="AK251" s="33">
        <v>0</v>
      </c>
      <c r="AL251" s="55"/>
      <c r="AM251" s="1"/>
    </row>
    <row r="252" spans="1:39" ht="47.25">
      <c r="A252" s="24"/>
      <c r="B252" s="30" t="s">
        <v>532</v>
      </c>
      <c r="C252" s="30" t="s">
        <v>533</v>
      </c>
      <c r="D252" s="30" t="s">
        <v>76</v>
      </c>
      <c r="E252" s="27">
        <f t="shared" si="6"/>
        <v>0</v>
      </c>
      <c r="F252" s="32">
        <v>0</v>
      </c>
      <c r="G252" s="32">
        <v>0</v>
      </c>
      <c r="H252" s="32">
        <v>0</v>
      </c>
      <c r="I252" s="33">
        <v>0</v>
      </c>
      <c r="J252" s="32">
        <v>0</v>
      </c>
      <c r="K252" s="32">
        <v>0</v>
      </c>
      <c r="L252" s="32">
        <v>0</v>
      </c>
      <c r="M252" s="32">
        <v>0</v>
      </c>
      <c r="N252" s="32">
        <v>0</v>
      </c>
      <c r="O252" s="31">
        <v>0</v>
      </c>
      <c r="P252" s="31">
        <v>0</v>
      </c>
      <c r="Q252" s="31">
        <v>0</v>
      </c>
      <c r="R252" s="31">
        <v>0</v>
      </c>
      <c r="S252" s="31">
        <v>0</v>
      </c>
      <c r="T252" s="31">
        <v>0</v>
      </c>
      <c r="U252" s="31">
        <v>0</v>
      </c>
      <c r="V252" s="31">
        <v>0</v>
      </c>
      <c r="W252" s="31">
        <v>0</v>
      </c>
      <c r="X252" s="31">
        <v>0</v>
      </c>
      <c r="Y252" s="31"/>
      <c r="Z252" s="31"/>
      <c r="AA252" s="31"/>
      <c r="AB252" s="31"/>
      <c r="AC252" s="30">
        <v>0</v>
      </c>
      <c r="AD252" s="30">
        <v>0</v>
      </c>
      <c r="AE252" s="30">
        <v>0</v>
      </c>
      <c r="AF252" s="33">
        <v>0</v>
      </c>
      <c r="AG252" s="30">
        <v>0</v>
      </c>
      <c r="AH252" s="30">
        <v>0</v>
      </c>
      <c r="AI252" s="30">
        <v>0</v>
      </c>
      <c r="AJ252" s="30">
        <v>0</v>
      </c>
      <c r="AK252" s="33">
        <v>0</v>
      </c>
      <c r="AL252" s="55"/>
      <c r="AM252" s="1"/>
    </row>
    <row r="253" spans="1:39" ht="47.25">
      <c r="A253" s="24"/>
      <c r="B253" s="30" t="s">
        <v>534</v>
      </c>
      <c r="C253" s="30" t="s">
        <v>535</v>
      </c>
      <c r="D253" s="30" t="s">
        <v>76</v>
      </c>
      <c r="E253" s="27">
        <f t="shared" si="6"/>
        <v>0</v>
      </c>
      <c r="F253" s="32">
        <v>0</v>
      </c>
      <c r="G253" s="32">
        <v>0</v>
      </c>
      <c r="H253" s="32">
        <v>0</v>
      </c>
      <c r="I253" s="33">
        <v>0</v>
      </c>
      <c r="J253" s="32">
        <v>0</v>
      </c>
      <c r="K253" s="32">
        <v>0</v>
      </c>
      <c r="L253" s="32">
        <v>0</v>
      </c>
      <c r="M253" s="32">
        <v>0</v>
      </c>
      <c r="N253" s="32">
        <v>0</v>
      </c>
      <c r="O253" s="31">
        <v>0</v>
      </c>
      <c r="P253" s="31">
        <v>0</v>
      </c>
      <c r="Q253" s="31">
        <v>0</v>
      </c>
      <c r="R253" s="31">
        <v>0</v>
      </c>
      <c r="S253" s="31">
        <v>0</v>
      </c>
      <c r="T253" s="31">
        <v>0</v>
      </c>
      <c r="U253" s="31">
        <v>0</v>
      </c>
      <c r="V253" s="31">
        <v>0</v>
      </c>
      <c r="W253" s="31">
        <v>0</v>
      </c>
      <c r="X253" s="31">
        <v>0</v>
      </c>
      <c r="Y253" s="31"/>
      <c r="Z253" s="31"/>
      <c r="AA253" s="31"/>
      <c r="AB253" s="31"/>
      <c r="AC253" s="30">
        <v>0</v>
      </c>
      <c r="AD253" s="30">
        <v>0</v>
      </c>
      <c r="AE253" s="30">
        <v>0</v>
      </c>
      <c r="AF253" s="33">
        <v>0</v>
      </c>
      <c r="AG253" s="30">
        <v>0</v>
      </c>
      <c r="AH253" s="30">
        <v>0</v>
      </c>
      <c r="AI253" s="30">
        <v>0</v>
      </c>
      <c r="AJ253" s="30">
        <v>0</v>
      </c>
      <c r="AK253" s="33">
        <v>0</v>
      </c>
      <c r="AL253" s="55"/>
      <c r="AM253" s="1"/>
    </row>
    <row r="254" spans="1:39" ht="15.75">
      <c r="A254" s="24"/>
      <c r="B254" s="30" t="s">
        <v>536</v>
      </c>
      <c r="C254" s="30" t="s">
        <v>537</v>
      </c>
      <c r="D254" s="30" t="s">
        <v>76</v>
      </c>
      <c r="E254" s="27">
        <f t="shared" si="6"/>
        <v>18.364840000000001</v>
      </c>
      <c r="F254" s="32">
        <v>0</v>
      </c>
      <c r="G254" s="32">
        <v>0</v>
      </c>
      <c r="H254" s="32">
        <v>17.364840000000001</v>
      </c>
      <c r="I254" s="33">
        <v>1</v>
      </c>
      <c r="J254" s="32">
        <v>18.451999999999998</v>
      </c>
      <c r="K254" s="32">
        <v>0</v>
      </c>
      <c r="L254" s="32">
        <v>0</v>
      </c>
      <c r="M254" s="32">
        <v>16.853000000000002</v>
      </c>
      <c r="N254" s="32">
        <v>1.5989999999999966</v>
      </c>
      <c r="O254" s="31">
        <v>8.715999999999724E-2</v>
      </c>
      <c r="P254" s="31">
        <v>0</v>
      </c>
      <c r="Q254" s="31">
        <v>0</v>
      </c>
      <c r="R254" s="31">
        <v>-0.51183999999999941</v>
      </c>
      <c r="S254" s="31">
        <v>0.59899999999999665</v>
      </c>
      <c r="T254" s="31">
        <v>15.841999999999999</v>
      </c>
      <c r="U254" s="31">
        <v>0</v>
      </c>
      <c r="V254" s="31">
        <v>0</v>
      </c>
      <c r="W254" s="31">
        <v>14.282</v>
      </c>
      <c r="X254" s="31">
        <v>1.5599999999999987</v>
      </c>
      <c r="Y254" s="31"/>
      <c r="Z254" s="31"/>
      <c r="AA254" s="31"/>
      <c r="AB254" s="31"/>
      <c r="AC254" s="30">
        <v>0</v>
      </c>
      <c r="AD254" s="30">
        <v>0</v>
      </c>
      <c r="AE254" s="30">
        <v>0</v>
      </c>
      <c r="AF254" s="33">
        <v>0</v>
      </c>
      <c r="AG254" s="30">
        <v>0</v>
      </c>
      <c r="AH254" s="30">
        <v>0</v>
      </c>
      <c r="AI254" s="30">
        <v>0</v>
      </c>
      <c r="AJ254" s="30">
        <v>0</v>
      </c>
      <c r="AK254" s="33">
        <v>0</v>
      </c>
      <c r="AL254" s="55"/>
      <c r="AM254" s="1"/>
    </row>
    <row r="255" spans="1:39" ht="47.25">
      <c r="A255" s="24"/>
      <c r="B255" s="30" t="s">
        <v>538</v>
      </c>
      <c r="C255" s="30" t="s">
        <v>539</v>
      </c>
      <c r="D255" s="30" t="s">
        <v>76</v>
      </c>
      <c r="E255" s="27">
        <f t="shared" si="6"/>
        <v>0</v>
      </c>
      <c r="F255" s="32">
        <v>0</v>
      </c>
      <c r="G255" s="32">
        <v>0</v>
      </c>
      <c r="H255" s="32">
        <v>0</v>
      </c>
      <c r="I255" s="33">
        <v>0</v>
      </c>
      <c r="J255" s="32">
        <v>0.125</v>
      </c>
      <c r="K255" s="32">
        <v>0</v>
      </c>
      <c r="L255" s="32">
        <v>0</v>
      </c>
      <c r="M255" s="32">
        <v>0.125</v>
      </c>
      <c r="N255" s="32">
        <v>0</v>
      </c>
      <c r="O255" s="31">
        <v>0.125</v>
      </c>
      <c r="P255" s="31">
        <v>0</v>
      </c>
      <c r="Q255" s="31">
        <v>0</v>
      </c>
      <c r="R255" s="31">
        <v>0.125</v>
      </c>
      <c r="S255" s="31">
        <v>0</v>
      </c>
      <c r="T255" s="31">
        <v>0</v>
      </c>
      <c r="U255" s="31">
        <v>0</v>
      </c>
      <c r="V255" s="31">
        <v>0</v>
      </c>
      <c r="W255" s="31">
        <v>0</v>
      </c>
      <c r="X255" s="31">
        <v>0</v>
      </c>
      <c r="Y255" s="31"/>
      <c r="Z255" s="31"/>
      <c r="AA255" s="31"/>
      <c r="AB255" s="31"/>
      <c r="AC255" s="30">
        <v>0</v>
      </c>
      <c r="AD255" s="30">
        <v>0</v>
      </c>
      <c r="AE255" s="30">
        <v>0</v>
      </c>
      <c r="AF255" s="33">
        <v>0</v>
      </c>
      <c r="AG255" s="30">
        <v>0</v>
      </c>
      <c r="AH255" s="30">
        <v>0</v>
      </c>
      <c r="AI255" s="30">
        <v>0</v>
      </c>
      <c r="AJ255" s="30">
        <v>0</v>
      </c>
      <c r="AK255" s="33">
        <v>0</v>
      </c>
      <c r="AL255" s="55"/>
      <c r="AM255" s="1"/>
    </row>
    <row r="256" spans="1:39" ht="47.25">
      <c r="A256" s="24"/>
      <c r="B256" s="30" t="s">
        <v>540</v>
      </c>
      <c r="C256" s="30" t="s">
        <v>541</v>
      </c>
      <c r="D256" s="30" t="s">
        <v>76</v>
      </c>
      <c r="E256" s="27">
        <f t="shared" si="6"/>
        <v>0</v>
      </c>
      <c r="F256" s="32">
        <v>0</v>
      </c>
      <c r="G256" s="32">
        <v>0</v>
      </c>
      <c r="H256" s="32">
        <v>0</v>
      </c>
      <c r="I256" s="33">
        <v>0</v>
      </c>
      <c r="J256" s="32">
        <v>0.51900000000000002</v>
      </c>
      <c r="K256" s="32">
        <v>0.51900000000000002</v>
      </c>
      <c r="L256" s="32">
        <v>0</v>
      </c>
      <c r="M256" s="32">
        <v>0</v>
      </c>
      <c r="N256" s="32">
        <v>0</v>
      </c>
      <c r="O256" s="31">
        <v>0.51900000000000002</v>
      </c>
      <c r="P256" s="31">
        <v>0.51900000000000002</v>
      </c>
      <c r="Q256" s="31">
        <v>0</v>
      </c>
      <c r="R256" s="31">
        <v>0</v>
      </c>
      <c r="S256" s="31">
        <v>0</v>
      </c>
      <c r="T256" s="31">
        <v>0.51900000000000002</v>
      </c>
      <c r="U256" s="31">
        <v>0.51900000000000002</v>
      </c>
      <c r="V256" s="31">
        <v>0</v>
      </c>
      <c r="W256" s="31">
        <v>0</v>
      </c>
      <c r="X256" s="31">
        <v>0</v>
      </c>
      <c r="Y256" s="31"/>
      <c r="Z256" s="31"/>
      <c r="AA256" s="31"/>
      <c r="AB256" s="31"/>
      <c r="AC256" s="30">
        <v>0</v>
      </c>
      <c r="AD256" s="30">
        <v>0</v>
      </c>
      <c r="AE256" s="30">
        <v>0</v>
      </c>
      <c r="AF256" s="33">
        <v>0</v>
      </c>
      <c r="AG256" s="30">
        <v>0</v>
      </c>
      <c r="AH256" s="30">
        <v>0</v>
      </c>
      <c r="AI256" s="30">
        <v>0</v>
      </c>
      <c r="AJ256" s="30">
        <v>0</v>
      </c>
      <c r="AK256" s="33">
        <v>0</v>
      </c>
      <c r="AL256" s="55"/>
      <c r="AM256" s="1"/>
    </row>
    <row r="257" spans="1:39" ht="63">
      <c r="A257" s="24"/>
      <c r="B257" s="30" t="s">
        <v>542</v>
      </c>
      <c r="C257" s="30" t="s">
        <v>543</v>
      </c>
      <c r="D257" s="30" t="s">
        <v>76</v>
      </c>
      <c r="E257" s="27">
        <f t="shared" si="6"/>
        <v>1.6419999999999999</v>
      </c>
      <c r="F257" s="32">
        <v>0</v>
      </c>
      <c r="G257" s="32">
        <v>1.6419999999999999</v>
      </c>
      <c r="H257" s="32">
        <v>0</v>
      </c>
      <c r="I257" s="33">
        <v>0</v>
      </c>
      <c r="J257" s="32">
        <v>1.6419999999999999</v>
      </c>
      <c r="K257" s="32">
        <v>0</v>
      </c>
      <c r="L257" s="32">
        <v>1.6419999999999999</v>
      </c>
      <c r="M257" s="32">
        <v>0</v>
      </c>
      <c r="N257" s="32">
        <v>0</v>
      </c>
      <c r="O257" s="31">
        <v>0</v>
      </c>
      <c r="P257" s="31">
        <v>0</v>
      </c>
      <c r="Q257" s="31">
        <v>0</v>
      </c>
      <c r="R257" s="31">
        <v>0</v>
      </c>
      <c r="S257" s="31">
        <v>0</v>
      </c>
      <c r="T257" s="31">
        <v>0</v>
      </c>
      <c r="U257" s="31">
        <v>0</v>
      </c>
      <c r="V257" s="31">
        <v>0</v>
      </c>
      <c r="W257" s="31">
        <v>0</v>
      </c>
      <c r="X257" s="31">
        <v>0</v>
      </c>
      <c r="Y257" s="31"/>
      <c r="Z257" s="31"/>
      <c r="AA257" s="31"/>
      <c r="AB257" s="31"/>
      <c r="AC257" s="30">
        <v>0</v>
      </c>
      <c r="AD257" s="30">
        <v>0</v>
      </c>
      <c r="AE257" s="30">
        <v>0</v>
      </c>
      <c r="AF257" s="33">
        <v>0</v>
      </c>
      <c r="AG257" s="30">
        <v>0</v>
      </c>
      <c r="AH257" s="30">
        <v>0</v>
      </c>
      <c r="AI257" s="30">
        <v>0</v>
      </c>
      <c r="AJ257" s="30">
        <v>0</v>
      </c>
      <c r="AK257" s="33">
        <v>0</v>
      </c>
      <c r="AL257" s="55"/>
      <c r="AM257" s="1"/>
    </row>
    <row r="258" spans="1:39" ht="31.5">
      <c r="A258" s="24"/>
      <c r="B258" s="30" t="s">
        <v>544</v>
      </c>
      <c r="C258" s="30" t="s">
        <v>545</v>
      </c>
      <c r="D258" s="30" t="s">
        <v>76</v>
      </c>
      <c r="E258" s="27">
        <f t="shared" si="6"/>
        <v>0.66</v>
      </c>
      <c r="F258" s="32">
        <v>0.66</v>
      </c>
      <c r="G258" s="32">
        <v>0</v>
      </c>
      <c r="H258" s="32">
        <v>0</v>
      </c>
      <c r="I258" s="33">
        <v>0</v>
      </c>
      <c r="J258" s="32">
        <v>1.2469999999999999</v>
      </c>
      <c r="K258" s="32">
        <v>1.2469999999999999</v>
      </c>
      <c r="L258" s="32">
        <v>0</v>
      </c>
      <c r="M258" s="32">
        <v>0</v>
      </c>
      <c r="N258" s="32">
        <v>0</v>
      </c>
      <c r="O258" s="31">
        <v>0.58699999999999986</v>
      </c>
      <c r="P258" s="31">
        <v>0.58699999999999986</v>
      </c>
      <c r="Q258" s="31">
        <v>0</v>
      </c>
      <c r="R258" s="31">
        <v>0</v>
      </c>
      <c r="S258" s="31">
        <v>0</v>
      </c>
      <c r="T258" s="31">
        <v>1.5069999999999999</v>
      </c>
      <c r="U258" s="31">
        <v>1.5069999999999999</v>
      </c>
      <c r="V258" s="31">
        <v>0</v>
      </c>
      <c r="W258" s="31">
        <v>0</v>
      </c>
      <c r="X258" s="31">
        <v>0</v>
      </c>
      <c r="Y258" s="31"/>
      <c r="Z258" s="31"/>
      <c r="AA258" s="31"/>
      <c r="AB258" s="31"/>
      <c r="AC258" s="30">
        <v>0</v>
      </c>
      <c r="AD258" s="30">
        <v>0</v>
      </c>
      <c r="AE258" s="30">
        <v>0</v>
      </c>
      <c r="AF258" s="33">
        <v>0</v>
      </c>
      <c r="AG258" s="30">
        <v>0</v>
      </c>
      <c r="AH258" s="30">
        <v>0</v>
      </c>
      <c r="AI258" s="30">
        <v>0</v>
      </c>
      <c r="AJ258" s="30">
        <v>0</v>
      </c>
      <c r="AK258" s="33">
        <v>0</v>
      </c>
      <c r="AL258" s="55"/>
      <c r="AM258" s="1"/>
    </row>
    <row r="259" spans="1:39" ht="31.5">
      <c r="A259" s="24"/>
      <c r="B259" s="30" t="s">
        <v>546</v>
      </c>
      <c r="C259" s="30" t="s">
        <v>547</v>
      </c>
      <c r="D259" s="30" t="s">
        <v>76</v>
      </c>
      <c r="E259" s="27">
        <f t="shared" si="6"/>
        <v>1.1205999999999978</v>
      </c>
      <c r="F259" s="32">
        <v>0</v>
      </c>
      <c r="G259" s="32">
        <v>0</v>
      </c>
      <c r="H259" s="32">
        <v>0</v>
      </c>
      <c r="I259" s="33">
        <v>1.1205999999999978</v>
      </c>
      <c r="J259" s="32">
        <v>1.502</v>
      </c>
      <c r="K259" s="32">
        <v>0</v>
      </c>
      <c r="L259" s="32">
        <v>0</v>
      </c>
      <c r="M259" s="32">
        <v>0</v>
      </c>
      <c r="N259" s="32">
        <v>1.502</v>
      </c>
      <c r="O259" s="31">
        <v>0.38140000000000218</v>
      </c>
      <c r="P259" s="31">
        <v>0</v>
      </c>
      <c r="Q259" s="31">
        <v>0</v>
      </c>
      <c r="R259" s="31">
        <v>0</v>
      </c>
      <c r="S259" s="31">
        <v>0.38140000000000218</v>
      </c>
      <c r="T259" s="31">
        <v>16.974</v>
      </c>
      <c r="U259" s="31">
        <v>0</v>
      </c>
      <c r="V259" s="31">
        <v>0</v>
      </c>
      <c r="W259" s="31">
        <v>15.5</v>
      </c>
      <c r="X259" s="31">
        <v>1.4740000000000002</v>
      </c>
      <c r="Y259" s="31"/>
      <c r="Z259" s="31"/>
      <c r="AA259" s="31"/>
      <c r="AB259" s="31"/>
      <c r="AC259" s="30">
        <v>0</v>
      </c>
      <c r="AD259" s="30">
        <v>0</v>
      </c>
      <c r="AE259" s="30">
        <v>0</v>
      </c>
      <c r="AF259" s="33">
        <v>0</v>
      </c>
      <c r="AG259" s="30">
        <v>0</v>
      </c>
      <c r="AH259" s="30">
        <v>0</v>
      </c>
      <c r="AI259" s="30">
        <v>0</v>
      </c>
      <c r="AJ259" s="30">
        <v>0</v>
      </c>
      <c r="AK259" s="33">
        <v>0</v>
      </c>
      <c r="AL259" s="55"/>
      <c r="AM259" s="1"/>
    </row>
    <row r="260" spans="1:39" ht="31.5">
      <c r="A260" s="24"/>
      <c r="B260" s="30" t="s">
        <v>548</v>
      </c>
      <c r="C260" s="30" t="s">
        <v>549</v>
      </c>
      <c r="D260" s="30" t="s">
        <v>76</v>
      </c>
      <c r="E260" s="27">
        <f t="shared" si="6"/>
        <v>0</v>
      </c>
      <c r="F260" s="32">
        <v>0</v>
      </c>
      <c r="G260" s="32">
        <v>0</v>
      </c>
      <c r="H260" s="32">
        <v>0</v>
      </c>
      <c r="I260" s="33">
        <v>0</v>
      </c>
      <c r="J260" s="32">
        <v>0</v>
      </c>
      <c r="K260" s="32">
        <v>0</v>
      </c>
      <c r="L260" s="32">
        <v>0</v>
      </c>
      <c r="M260" s="32">
        <v>0</v>
      </c>
      <c r="N260" s="32">
        <v>0</v>
      </c>
      <c r="O260" s="31">
        <v>0</v>
      </c>
      <c r="P260" s="31">
        <v>0</v>
      </c>
      <c r="Q260" s="31">
        <v>0</v>
      </c>
      <c r="R260" s="31">
        <v>0</v>
      </c>
      <c r="S260" s="31">
        <v>0</v>
      </c>
      <c r="T260" s="31">
        <v>0</v>
      </c>
      <c r="U260" s="31">
        <v>0</v>
      </c>
      <c r="V260" s="31">
        <v>0</v>
      </c>
      <c r="W260" s="31">
        <v>0</v>
      </c>
      <c r="X260" s="31">
        <v>0</v>
      </c>
      <c r="Y260" s="31"/>
      <c r="Z260" s="31"/>
      <c r="AA260" s="31"/>
      <c r="AB260" s="31"/>
      <c r="AC260" s="30">
        <v>0</v>
      </c>
      <c r="AD260" s="30">
        <v>0</v>
      </c>
      <c r="AE260" s="30">
        <v>0</v>
      </c>
      <c r="AF260" s="33">
        <v>0</v>
      </c>
      <c r="AG260" s="30">
        <v>0</v>
      </c>
      <c r="AH260" s="30">
        <v>0</v>
      </c>
      <c r="AI260" s="30">
        <v>0</v>
      </c>
      <c r="AJ260" s="30">
        <v>0</v>
      </c>
      <c r="AK260" s="33">
        <v>0</v>
      </c>
      <c r="AL260" s="55"/>
      <c r="AM260" s="1"/>
    </row>
    <row r="261" spans="1:39" ht="31.5">
      <c r="A261" s="24"/>
      <c r="B261" s="30" t="s">
        <v>550</v>
      </c>
      <c r="C261" s="30" t="s">
        <v>551</v>
      </c>
      <c r="D261" s="30" t="s">
        <v>76</v>
      </c>
      <c r="E261" s="27">
        <f t="shared" si="6"/>
        <v>2.23</v>
      </c>
      <c r="F261" s="32">
        <v>0</v>
      </c>
      <c r="G261" s="32">
        <v>2.23</v>
      </c>
      <c r="H261" s="32">
        <v>0</v>
      </c>
      <c r="I261" s="33">
        <v>0</v>
      </c>
      <c r="J261" s="32">
        <v>2.23</v>
      </c>
      <c r="K261" s="32">
        <v>0</v>
      </c>
      <c r="L261" s="32">
        <v>2.23</v>
      </c>
      <c r="M261" s="32">
        <v>0</v>
      </c>
      <c r="N261" s="32">
        <v>0</v>
      </c>
      <c r="O261" s="31">
        <v>0</v>
      </c>
      <c r="P261" s="31">
        <v>0</v>
      </c>
      <c r="Q261" s="31">
        <v>0</v>
      </c>
      <c r="R261" s="31">
        <v>0</v>
      </c>
      <c r="S261" s="31">
        <v>0</v>
      </c>
      <c r="T261" s="31">
        <v>0</v>
      </c>
      <c r="U261" s="31">
        <v>0</v>
      </c>
      <c r="V261" s="31">
        <v>0</v>
      </c>
      <c r="W261" s="31">
        <v>0</v>
      </c>
      <c r="X261" s="31">
        <v>0</v>
      </c>
      <c r="Y261" s="31"/>
      <c r="Z261" s="31"/>
      <c r="AA261" s="31"/>
      <c r="AB261" s="31"/>
      <c r="AC261" s="30">
        <v>0</v>
      </c>
      <c r="AD261" s="30">
        <v>0</v>
      </c>
      <c r="AE261" s="30">
        <v>0</v>
      </c>
      <c r="AF261" s="33">
        <v>0</v>
      </c>
      <c r="AG261" s="30">
        <v>0</v>
      </c>
      <c r="AH261" s="30">
        <v>0</v>
      </c>
      <c r="AI261" s="30">
        <v>0</v>
      </c>
      <c r="AJ261" s="30">
        <v>0</v>
      </c>
      <c r="AK261" s="33">
        <v>0</v>
      </c>
      <c r="AL261" s="55"/>
      <c r="AM261" s="1"/>
    </row>
    <row r="262" spans="1:39" ht="31.5">
      <c r="A262" s="24"/>
      <c r="B262" s="30" t="s">
        <v>552</v>
      </c>
      <c r="C262" s="30" t="s">
        <v>553</v>
      </c>
      <c r="D262" s="30" t="s">
        <v>76</v>
      </c>
      <c r="E262" s="27">
        <f t="shared" si="6"/>
        <v>0.752</v>
      </c>
      <c r="F262" s="32">
        <v>0</v>
      </c>
      <c r="G262" s="32">
        <v>0.752</v>
      </c>
      <c r="H262" s="32">
        <v>0</v>
      </c>
      <c r="I262" s="33">
        <v>0</v>
      </c>
      <c r="J262" s="32">
        <v>0.752</v>
      </c>
      <c r="K262" s="32">
        <v>0</v>
      </c>
      <c r="L262" s="32">
        <v>0.752</v>
      </c>
      <c r="M262" s="32">
        <v>0</v>
      </c>
      <c r="N262" s="32">
        <v>0</v>
      </c>
      <c r="O262" s="31">
        <v>0</v>
      </c>
      <c r="P262" s="31">
        <v>0</v>
      </c>
      <c r="Q262" s="31">
        <v>0</v>
      </c>
      <c r="R262" s="31">
        <v>0</v>
      </c>
      <c r="S262" s="31">
        <v>0</v>
      </c>
      <c r="T262" s="31">
        <v>4.3550000000000004</v>
      </c>
      <c r="U262" s="31">
        <v>0</v>
      </c>
      <c r="V262" s="31">
        <v>4.3109999999999999</v>
      </c>
      <c r="W262" s="31">
        <v>0</v>
      </c>
      <c r="X262" s="31">
        <v>4.4000000000000483E-2</v>
      </c>
      <c r="Y262" s="31"/>
      <c r="Z262" s="31"/>
      <c r="AA262" s="31"/>
      <c r="AB262" s="31"/>
      <c r="AC262" s="30">
        <v>0</v>
      </c>
      <c r="AD262" s="30">
        <v>0</v>
      </c>
      <c r="AE262" s="30">
        <v>0</v>
      </c>
      <c r="AF262" s="33">
        <v>0</v>
      </c>
      <c r="AG262" s="30">
        <v>0</v>
      </c>
      <c r="AH262" s="30">
        <v>0</v>
      </c>
      <c r="AI262" s="30">
        <v>0</v>
      </c>
      <c r="AJ262" s="30">
        <v>0</v>
      </c>
      <c r="AK262" s="33">
        <v>0</v>
      </c>
      <c r="AL262" s="55"/>
      <c r="AM262" s="1"/>
    </row>
    <row r="263" spans="1:39" ht="31.5">
      <c r="A263" s="24"/>
      <c r="B263" s="30" t="s">
        <v>554</v>
      </c>
      <c r="C263" s="30" t="s">
        <v>555</v>
      </c>
      <c r="D263" s="30" t="s">
        <v>76</v>
      </c>
      <c r="E263" s="27">
        <f t="shared" si="6"/>
        <v>0</v>
      </c>
      <c r="F263" s="32">
        <v>0</v>
      </c>
      <c r="G263" s="32">
        <v>0</v>
      </c>
      <c r="H263" s="32">
        <v>0</v>
      </c>
      <c r="I263" s="33">
        <v>0</v>
      </c>
      <c r="J263" s="32">
        <v>2E-3</v>
      </c>
      <c r="K263" s="32">
        <v>0</v>
      </c>
      <c r="L263" s="32">
        <v>0</v>
      </c>
      <c r="M263" s="32">
        <v>0</v>
      </c>
      <c r="N263" s="32">
        <v>2E-3</v>
      </c>
      <c r="O263" s="31">
        <v>2E-3</v>
      </c>
      <c r="P263" s="31">
        <v>0</v>
      </c>
      <c r="Q263" s="31">
        <v>0</v>
      </c>
      <c r="R263" s="31">
        <v>0</v>
      </c>
      <c r="S263" s="31">
        <v>2E-3</v>
      </c>
      <c r="T263" s="31">
        <v>0.23899999999999999</v>
      </c>
      <c r="U263" s="31">
        <v>0.23899999999999999</v>
      </c>
      <c r="V263" s="31">
        <v>0</v>
      </c>
      <c r="W263" s="31">
        <v>0</v>
      </c>
      <c r="X263" s="31">
        <v>0</v>
      </c>
      <c r="Y263" s="31"/>
      <c r="Z263" s="31"/>
      <c r="AA263" s="31"/>
      <c r="AB263" s="31"/>
      <c r="AC263" s="30">
        <v>0</v>
      </c>
      <c r="AD263" s="30">
        <v>0</v>
      </c>
      <c r="AE263" s="30">
        <v>0</v>
      </c>
      <c r="AF263" s="33">
        <v>0</v>
      </c>
      <c r="AG263" s="30">
        <v>0</v>
      </c>
      <c r="AH263" s="30">
        <v>0</v>
      </c>
      <c r="AI263" s="30">
        <v>0</v>
      </c>
      <c r="AJ263" s="30">
        <v>0</v>
      </c>
      <c r="AK263" s="33">
        <v>0</v>
      </c>
      <c r="AL263" s="55"/>
      <c r="AM263" s="1"/>
    </row>
    <row r="264" spans="1:39" ht="47.25">
      <c r="A264" s="24"/>
      <c r="B264" s="30" t="s">
        <v>556</v>
      </c>
      <c r="C264" s="30" t="s">
        <v>557</v>
      </c>
      <c r="D264" s="30" t="s">
        <v>76</v>
      </c>
      <c r="E264" s="27">
        <f t="shared" si="6"/>
        <v>0</v>
      </c>
      <c r="F264" s="32">
        <v>0</v>
      </c>
      <c r="G264" s="32">
        <v>0</v>
      </c>
      <c r="H264" s="32">
        <v>0</v>
      </c>
      <c r="I264" s="33">
        <v>0</v>
      </c>
      <c r="J264" s="32">
        <v>0.254</v>
      </c>
      <c r="K264" s="32">
        <v>0</v>
      </c>
      <c r="L264" s="32">
        <v>0</v>
      </c>
      <c r="M264" s="32">
        <v>0</v>
      </c>
      <c r="N264" s="32">
        <v>0.254</v>
      </c>
      <c r="O264" s="31">
        <v>0.254</v>
      </c>
      <c r="P264" s="31">
        <v>0</v>
      </c>
      <c r="Q264" s="31">
        <v>0</v>
      </c>
      <c r="R264" s="31">
        <v>0</v>
      </c>
      <c r="S264" s="31">
        <v>0.254</v>
      </c>
      <c r="T264" s="31">
        <v>0.42699999999999999</v>
      </c>
      <c r="U264" s="31">
        <v>0.42699999999999999</v>
      </c>
      <c r="V264" s="31">
        <v>0</v>
      </c>
      <c r="W264" s="31">
        <v>0</v>
      </c>
      <c r="X264" s="31">
        <v>0</v>
      </c>
      <c r="Y264" s="31"/>
      <c r="Z264" s="31"/>
      <c r="AA264" s="31"/>
      <c r="AB264" s="31"/>
      <c r="AC264" s="30">
        <v>0</v>
      </c>
      <c r="AD264" s="30">
        <v>0</v>
      </c>
      <c r="AE264" s="30">
        <v>0</v>
      </c>
      <c r="AF264" s="33">
        <v>0</v>
      </c>
      <c r="AG264" s="30">
        <v>0</v>
      </c>
      <c r="AH264" s="30">
        <v>0</v>
      </c>
      <c r="AI264" s="30">
        <v>0</v>
      </c>
      <c r="AJ264" s="30">
        <v>0</v>
      </c>
      <c r="AK264" s="33">
        <v>0</v>
      </c>
      <c r="AL264" s="55"/>
      <c r="AM264" s="1"/>
    </row>
    <row r="265" spans="1:39" ht="47.25">
      <c r="A265" s="24"/>
      <c r="B265" s="30" t="s">
        <v>558</v>
      </c>
      <c r="C265" s="30" t="s">
        <v>559</v>
      </c>
      <c r="D265" s="30" t="s">
        <v>35</v>
      </c>
      <c r="E265" s="27">
        <f t="shared" si="6"/>
        <v>1.575</v>
      </c>
      <c r="F265" s="32">
        <v>0</v>
      </c>
      <c r="G265" s="32">
        <v>0.14699999999999999</v>
      </c>
      <c r="H265" s="32">
        <v>1.403</v>
      </c>
      <c r="I265" s="33">
        <v>2.5000000000000001E-2</v>
      </c>
      <c r="J265" s="32">
        <v>1.575</v>
      </c>
      <c r="K265" s="32">
        <v>0</v>
      </c>
      <c r="L265" s="32">
        <v>0.14699999999999999</v>
      </c>
      <c r="M265" s="32">
        <v>1.403</v>
      </c>
      <c r="N265" s="32">
        <v>2.5000000000000001E-2</v>
      </c>
      <c r="O265" s="31">
        <v>0</v>
      </c>
      <c r="P265" s="31">
        <v>0</v>
      </c>
      <c r="Q265" s="31">
        <v>0</v>
      </c>
      <c r="R265" s="31">
        <v>0</v>
      </c>
      <c r="S265" s="31">
        <v>0</v>
      </c>
      <c r="T265" s="31">
        <v>1.361</v>
      </c>
      <c r="U265" s="31">
        <v>0</v>
      </c>
      <c r="V265" s="31">
        <v>0.14699999999999999</v>
      </c>
      <c r="W265" s="31">
        <v>1.1890000000000001</v>
      </c>
      <c r="X265" s="31">
        <v>2.5000000000000001E-2</v>
      </c>
      <c r="Y265" s="31"/>
      <c r="Z265" s="31"/>
      <c r="AA265" s="31"/>
      <c r="AB265" s="31"/>
      <c r="AC265" s="30">
        <v>0</v>
      </c>
      <c r="AD265" s="30">
        <v>0</v>
      </c>
      <c r="AE265" s="30">
        <v>0</v>
      </c>
      <c r="AF265" s="33">
        <v>0</v>
      </c>
      <c r="AG265" s="30">
        <v>0</v>
      </c>
      <c r="AH265" s="30">
        <v>0</v>
      </c>
      <c r="AI265" s="30">
        <v>0</v>
      </c>
      <c r="AJ265" s="30">
        <v>0</v>
      </c>
      <c r="AK265" s="33">
        <v>0</v>
      </c>
      <c r="AL265" s="55"/>
      <c r="AM265" s="1"/>
    </row>
    <row r="266" spans="1:39" ht="63">
      <c r="A266" s="24"/>
      <c r="B266" s="30" t="s">
        <v>560</v>
      </c>
      <c r="C266" s="30" t="s">
        <v>561</v>
      </c>
      <c r="D266" s="30" t="s">
        <v>35</v>
      </c>
      <c r="E266" s="27">
        <f t="shared" si="6"/>
        <v>0</v>
      </c>
      <c r="F266" s="32">
        <v>0</v>
      </c>
      <c r="G266" s="32">
        <v>0</v>
      </c>
      <c r="H266" s="32">
        <v>0</v>
      </c>
      <c r="I266" s="33">
        <v>0</v>
      </c>
      <c r="J266" s="32">
        <v>0</v>
      </c>
      <c r="K266" s="32">
        <v>0</v>
      </c>
      <c r="L266" s="32">
        <v>0</v>
      </c>
      <c r="M266" s="32">
        <v>0</v>
      </c>
      <c r="N266" s="32">
        <v>0</v>
      </c>
      <c r="O266" s="31">
        <v>0</v>
      </c>
      <c r="P266" s="31">
        <v>0</v>
      </c>
      <c r="Q266" s="31">
        <v>0</v>
      </c>
      <c r="R266" s="31">
        <v>0</v>
      </c>
      <c r="S266" s="31">
        <v>0</v>
      </c>
      <c r="T266" s="31">
        <v>0</v>
      </c>
      <c r="U266" s="31">
        <v>0</v>
      </c>
      <c r="V266" s="31">
        <v>0</v>
      </c>
      <c r="W266" s="31">
        <v>0</v>
      </c>
      <c r="X266" s="31">
        <v>0</v>
      </c>
      <c r="Y266" s="31"/>
      <c r="Z266" s="31"/>
      <c r="AA266" s="31"/>
      <c r="AB266" s="31"/>
      <c r="AC266" s="30">
        <v>0</v>
      </c>
      <c r="AD266" s="30">
        <v>0</v>
      </c>
      <c r="AE266" s="30">
        <v>0</v>
      </c>
      <c r="AF266" s="33">
        <v>0</v>
      </c>
      <c r="AG266" s="30">
        <v>0</v>
      </c>
      <c r="AH266" s="30">
        <v>0</v>
      </c>
      <c r="AI266" s="30">
        <v>0</v>
      </c>
      <c r="AJ266" s="30">
        <v>0</v>
      </c>
      <c r="AK266" s="33">
        <v>0</v>
      </c>
      <c r="AL266" s="55"/>
      <c r="AM266" s="1"/>
    </row>
    <row r="267" spans="1:39" ht="47.25">
      <c r="A267" s="24"/>
      <c r="B267" s="30" t="s">
        <v>562</v>
      </c>
      <c r="C267" s="30" t="s">
        <v>563</v>
      </c>
      <c r="D267" s="30" t="s">
        <v>81</v>
      </c>
      <c r="E267" s="27">
        <f t="shared" si="6"/>
        <v>0</v>
      </c>
      <c r="F267" s="32">
        <v>0</v>
      </c>
      <c r="G267" s="32">
        <v>0</v>
      </c>
      <c r="H267" s="32">
        <v>0</v>
      </c>
      <c r="I267" s="33">
        <v>0</v>
      </c>
      <c r="J267" s="32">
        <v>0</v>
      </c>
      <c r="K267" s="32">
        <v>0</v>
      </c>
      <c r="L267" s="32">
        <v>0</v>
      </c>
      <c r="M267" s="32">
        <v>0</v>
      </c>
      <c r="N267" s="32">
        <v>0</v>
      </c>
      <c r="O267" s="31">
        <v>0</v>
      </c>
      <c r="P267" s="31">
        <v>0</v>
      </c>
      <c r="Q267" s="31">
        <v>0</v>
      </c>
      <c r="R267" s="31">
        <v>0</v>
      </c>
      <c r="S267" s="31">
        <v>0</v>
      </c>
      <c r="T267" s="31">
        <v>0</v>
      </c>
      <c r="U267" s="31">
        <v>0</v>
      </c>
      <c r="V267" s="31">
        <v>0</v>
      </c>
      <c r="W267" s="31">
        <v>0</v>
      </c>
      <c r="X267" s="31">
        <v>0</v>
      </c>
      <c r="Y267" s="31"/>
      <c r="Z267" s="31"/>
      <c r="AA267" s="31"/>
      <c r="AB267" s="31"/>
      <c r="AC267" s="30">
        <v>0</v>
      </c>
      <c r="AD267" s="30">
        <v>0</v>
      </c>
      <c r="AE267" s="30">
        <v>0</v>
      </c>
      <c r="AF267" s="33">
        <v>0</v>
      </c>
      <c r="AG267" s="30">
        <v>0</v>
      </c>
      <c r="AH267" s="30">
        <v>0</v>
      </c>
      <c r="AI267" s="30">
        <v>0</v>
      </c>
      <c r="AJ267" s="30">
        <v>0</v>
      </c>
      <c r="AK267" s="33">
        <v>0</v>
      </c>
      <c r="AL267" s="55"/>
      <c r="AM267" s="1"/>
    </row>
    <row r="268" spans="1:39" ht="47.25">
      <c r="A268" s="24"/>
      <c r="B268" s="30" t="s">
        <v>564</v>
      </c>
      <c r="C268" s="30" t="s">
        <v>565</v>
      </c>
      <c r="D268" s="30" t="s">
        <v>81</v>
      </c>
      <c r="E268" s="27">
        <f t="shared" si="6"/>
        <v>0</v>
      </c>
      <c r="F268" s="32">
        <v>0</v>
      </c>
      <c r="G268" s="32">
        <v>0</v>
      </c>
      <c r="H268" s="32">
        <v>0</v>
      </c>
      <c r="I268" s="33">
        <v>0</v>
      </c>
      <c r="J268" s="32">
        <v>0</v>
      </c>
      <c r="K268" s="32">
        <v>0</v>
      </c>
      <c r="L268" s="32">
        <v>0</v>
      </c>
      <c r="M268" s="32">
        <v>0</v>
      </c>
      <c r="N268" s="32">
        <v>0</v>
      </c>
      <c r="O268" s="31">
        <v>0</v>
      </c>
      <c r="P268" s="31">
        <v>0</v>
      </c>
      <c r="Q268" s="31">
        <v>0</v>
      </c>
      <c r="R268" s="31">
        <v>0</v>
      </c>
      <c r="S268" s="31">
        <v>0</v>
      </c>
      <c r="T268" s="31">
        <v>0</v>
      </c>
      <c r="U268" s="31">
        <v>0</v>
      </c>
      <c r="V268" s="31">
        <v>0</v>
      </c>
      <c r="W268" s="31">
        <v>0</v>
      </c>
      <c r="X268" s="31">
        <v>0</v>
      </c>
      <c r="Y268" s="31"/>
      <c r="Z268" s="31"/>
      <c r="AA268" s="31"/>
      <c r="AB268" s="31"/>
      <c r="AC268" s="30">
        <v>0</v>
      </c>
      <c r="AD268" s="30">
        <v>0</v>
      </c>
      <c r="AE268" s="30">
        <v>0</v>
      </c>
      <c r="AF268" s="33">
        <v>0</v>
      </c>
      <c r="AG268" s="30">
        <v>0</v>
      </c>
      <c r="AH268" s="30">
        <v>0</v>
      </c>
      <c r="AI268" s="30">
        <v>0</v>
      </c>
      <c r="AJ268" s="30">
        <v>0</v>
      </c>
      <c r="AK268" s="33">
        <v>0</v>
      </c>
      <c r="AL268" s="55"/>
      <c r="AM268" s="1"/>
    </row>
    <row r="269" spans="1:39" ht="31.5">
      <c r="A269" s="24"/>
      <c r="B269" s="30" t="s">
        <v>566</v>
      </c>
      <c r="C269" s="30" t="s">
        <v>567</v>
      </c>
      <c r="D269" s="30" t="s">
        <v>81</v>
      </c>
      <c r="E269" s="27">
        <f t="shared" si="6"/>
        <v>0</v>
      </c>
      <c r="F269" s="32">
        <v>0</v>
      </c>
      <c r="G269" s="32">
        <v>0</v>
      </c>
      <c r="H269" s="32">
        <v>0</v>
      </c>
      <c r="I269" s="33">
        <v>0</v>
      </c>
      <c r="J269" s="32">
        <v>0</v>
      </c>
      <c r="K269" s="32">
        <v>0</v>
      </c>
      <c r="L269" s="32">
        <v>0</v>
      </c>
      <c r="M269" s="32">
        <v>0</v>
      </c>
      <c r="N269" s="32">
        <v>0</v>
      </c>
      <c r="O269" s="31">
        <v>0</v>
      </c>
      <c r="P269" s="31">
        <v>0</v>
      </c>
      <c r="Q269" s="31">
        <v>0</v>
      </c>
      <c r="R269" s="31">
        <v>0</v>
      </c>
      <c r="S269" s="31">
        <v>0</v>
      </c>
      <c r="T269" s="31">
        <v>0</v>
      </c>
      <c r="U269" s="31">
        <v>0</v>
      </c>
      <c r="V269" s="31">
        <v>0</v>
      </c>
      <c r="W269" s="31">
        <v>0</v>
      </c>
      <c r="X269" s="31">
        <v>0</v>
      </c>
      <c r="Y269" s="31"/>
      <c r="Z269" s="31"/>
      <c r="AA269" s="31"/>
      <c r="AB269" s="31"/>
      <c r="AC269" s="30">
        <v>0</v>
      </c>
      <c r="AD269" s="30">
        <v>0</v>
      </c>
      <c r="AE269" s="30">
        <v>0</v>
      </c>
      <c r="AF269" s="33">
        <v>0</v>
      </c>
      <c r="AG269" s="30">
        <v>0</v>
      </c>
      <c r="AH269" s="30">
        <v>0</v>
      </c>
      <c r="AI269" s="30">
        <v>0</v>
      </c>
      <c r="AJ269" s="30">
        <v>0</v>
      </c>
      <c r="AK269" s="33">
        <v>0</v>
      </c>
      <c r="AL269" s="55"/>
      <c r="AM269" s="1"/>
    </row>
    <row r="270" spans="1:39" ht="63">
      <c r="A270" s="24"/>
      <c r="B270" s="30" t="s">
        <v>568</v>
      </c>
      <c r="C270" s="30" t="s">
        <v>569</v>
      </c>
      <c r="D270" s="30" t="s">
        <v>81</v>
      </c>
      <c r="E270" s="27">
        <f t="shared" si="6"/>
        <v>0</v>
      </c>
      <c r="F270" s="32">
        <v>0</v>
      </c>
      <c r="G270" s="32">
        <v>0</v>
      </c>
      <c r="H270" s="32">
        <v>0</v>
      </c>
      <c r="I270" s="33">
        <v>0</v>
      </c>
      <c r="J270" s="32">
        <v>0</v>
      </c>
      <c r="K270" s="32">
        <v>0</v>
      </c>
      <c r="L270" s="32">
        <v>0</v>
      </c>
      <c r="M270" s="32">
        <v>0</v>
      </c>
      <c r="N270" s="32">
        <v>0</v>
      </c>
      <c r="O270" s="31">
        <v>0</v>
      </c>
      <c r="P270" s="31">
        <v>0</v>
      </c>
      <c r="Q270" s="31">
        <v>0</v>
      </c>
      <c r="R270" s="31">
        <v>0</v>
      </c>
      <c r="S270" s="31">
        <v>0</v>
      </c>
      <c r="T270" s="31">
        <v>0</v>
      </c>
      <c r="U270" s="31">
        <v>0</v>
      </c>
      <c r="V270" s="31">
        <v>0</v>
      </c>
      <c r="W270" s="31">
        <v>0</v>
      </c>
      <c r="X270" s="31">
        <v>0</v>
      </c>
      <c r="Y270" s="31"/>
      <c r="Z270" s="31"/>
      <c r="AA270" s="31"/>
      <c r="AB270" s="31"/>
      <c r="AC270" s="30">
        <v>0</v>
      </c>
      <c r="AD270" s="30">
        <v>0</v>
      </c>
      <c r="AE270" s="30">
        <v>0</v>
      </c>
      <c r="AF270" s="33">
        <v>0</v>
      </c>
      <c r="AG270" s="30">
        <v>0</v>
      </c>
      <c r="AH270" s="30">
        <v>0</v>
      </c>
      <c r="AI270" s="30">
        <v>0</v>
      </c>
      <c r="AJ270" s="30">
        <v>0</v>
      </c>
      <c r="AK270" s="33">
        <v>0</v>
      </c>
      <c r="AL270" s="55"/>
      <c r="AM270" s="1"/>
    </row>
    <row r="271" spans="1:39" ht="47.25">
      <c r="A271" s="24"/>
      <c r="B271" s="30" t="s">
        <v>570</v>
      </c>
      <c r="C271" s="30" t="s">
        <v>571</v>
      </c>
      <c r="D271" s="30" t="s">
        <v>81</v>
      </c>
      <c r="E271" s="27">
        <f t="shared" si="6"/>
        <v>0</v>
      </c>
      <c r="F271" s="32">
        <v>0</v>
      </c>
      <c r="G271" s="32">
        <v>0</v>
      </c>
      <c r="H271" s="32">
        <v>0</v>
      </c>
      <c r="I271" s="33">
        <v>0</v>
      </c>
      <c r="J271" s="32">
        <v>0</v>
      </c>
      <c r="K271" s="32">
        <v>0</v>
      </c>
      <c r="L271" s="32">
        <v>0</v>
      </c>
      <c r="M271" s="32">
        <v>0</v>
      </c>
      <c r="N271" s="32">
        <v>0</v>
      </c>
      <c r="O271" s="31">
        <v>0</v>
      </c>
      <c r="P271" s="31">
        <v>0</v>
      </c>
      <c r="Q271" s="31">
        <v>0</v>
      </c>
      <c r="R271" s="31">
        <v>0</v>
      </c>
      <c r="S271" s="31">
        <v>0</v>
      </c>
      <c r="T271" s="31">
        <v>0</v>
      </c>
      <c r="U271" s="31">
        <v>0</v>
      </c>
      <c r="V271" s="31">
        <v>0</v>
      </c>
      <c r="W271" s="31">
        <v>0</v>
      </c>
      <c r="X271" s="31">
        <v>0</v>
      </c>
      <c r="Y271" s="31"/>
      <c r="Z271" s="31"/>
      <c r="AA271" s="31"/>
      <c r="AB271" s="31"/>
      <c r="AC271" s="30">
        <v>0</v>
      </c>
      <c r="AD271" s="30">
        <v>0</v>
      </c>
      <c r="AE271" s="30">
        <v>0</v>
      </c>
      <c r="AF271" s="33">
        <v>0</v>
      </c>
      <c r="AG271" s="30">
        <v>0</v>
      </c>
      <c r="AH271" s="30">
        <v>0</v>
      </c>
      <c r="AI271" s="30">
        <v>0</v>
      </c>
      <c r="AJ271" s="30">
        <v>0</v>
      </c>
      <c r="AK271" s="33">
        <v>0</v>
      </c>
      <c r="AL271" s="55"/>
      <c r="AM271" s="1"/>
    </row>
    <row r="272" spans="1:39" ht="47.25">
      <c r="A272" s="24"/>
      <c r="B272" s="30" t="s">
        <v>572</v>
      </c>
      <c r="C272" s="30" t="s">
        <v>573</v>
      </c>
      <c r="D272" s="30" t="s">
        <v>81</v>
      </c>
      <c r="E272" s="27">
        <f t="shared" si="6"/>
        <v>0</v>
      </c>
      <c r="F272" s="32">
        <v>0</v>
      </c>
      <c r="G272" s="32">
        <v>0</v>
      </c>
      <c r="H272" s="32">
        <v>0</v>
      </c>
      <c r="I272" s="33">
        <v>0</v>
      </c>
      <c r="J272" s="32">
        <v>0</v>
      </c>
      <c r="K272" s="32">
        <v>0</v>
      </c>
      <c r="L272" s="32">
        <v>0</v>
      </c>
      <c r="M272" s="32">
        <v>0</v>
      </c>
      <c r="N272" s="32">
        <v>0</v>
      </c>
      <c r="O272" s="31">
        <v>0</v>
      </c>
      <c r="P272" s="31">
        <v>0</v>
      </c>
      <c r="Q272" s="31">
        <v>0</v>
      </c>
      <c r="R272" s="31">
        <v>0</v>
      </c>
      <c r="S272" s="31">
        <v>0</v>
      </c>
      <c r="T272" s="31">
        <v>0</v>
      </c>
      <c r="U272" s="31">
        <v>0</v>
      </c>
      <c r="V272" s="31">
        <v>0</v>
      </c>
      <c r="W272" s="31">
        <v>0</v>
      </c>
      <c r="X272" s="31">
        <v>0</v>
      </c>
      <c r="Y272" s="31"/>
      <c r="Z272" s="31"/>
      <c r="AA272" s="31"/>
      <c r="AB272" s="31"/>
      <c r="AC272" s="30">
        <v>0</v>
      </c>
      <c r="AD272" s="30">
        <v>0</v>
      </c>
      <c r="AE272" s="30">
        <v>0</v>
      </c>
      <c r="AF272" s="33">
        <v>0</v>
      </c>
      <c r="AG272" s="30">
        <v>0</v>
      </c>
      <c r="AH272" s="30">
        <v>0</v>
      </c>
      <c r="AI272" s="30">
        <v>0</v>
      </c>
      <c r="AJ272" s="30">
        <v>0</v>
      </c>
      <c r="AK272" s="33">
        <v>0</v>
      </c>
      <c r="AL272" s="55"/>
      <c r="AM272" s="1"/>
    </row>
    <row r="273" spans="1:39" ht="47.25">
      <c r="A273" s="24"/>
      <c r="B273" s="30" t="s">
        <v>574</v>
      </c>
      <c r="C273" s="30" t="s">
        <v>575</v>
      </c>
      <c r="D273" s="30" t="s">
        <v>81</v>
      </c>
      <c r="E273" s="27">
        <f t="shared" si="6"/>
        <v>0</v>
      </c>
      <c r="F273" s="32">
        <v>0</v>
      </c>
      <c r="G273" s="32">
        <v>0</v>
      </c>
      <c r="H273" s="32">
        <v>0</v>
      </c>
      <c r="I273" s="33">
        <v>0</v>
      </c>
      <c r="J273" s="32">
        <v>0</v>
      </c>
      <c r="K273" s="32">
        <v>0</v>
      </c>
      <c r="L273" s="32">
        <v>0</v>
      </c>
      <c r="M273" s="32">
        <v>0</v>
      </c>
      <c r="N273" s="32">
        <v>0</v>
      </c>
      <c r="O273" s="31">
        <v>0</v>
      </c>
      <c r="P273" s="31">
        <v>0</v>
      </c>
      <c r="Q273" s="31">
        <v>0</v>
      </c>
      <c r="R273" s="31">
        <v>0</v>
      </c>
      <c r="S273" s="31">
        <v>0</v>
      </c>
      <c r="T273" s="31">
        <v>0</v>
      </c>
      <c r="U273" s="31">
        <v>0</v>
      </c>
      <c r="V273" s="31">
        <v>0</v>
      </c>
      <c r="W273" s="31">
        <v>0</v>
      </c>
      <c r="X273" s="31">
        <v>0</v>
      </c>
      <c r="Y273" s="31"/>
      <c r="Z273" s="31"/>
      <c r="AA273" s="31"/>
      <c r="AB273" s="31"/>
      <c r="AC273" s="30" t="s">
        <v>111</v>
      </c>
      <c r="AD273" s="30" t="s">
        <v>111</v>
      </c>
      <c r="AE273" s="30" t="s">
        <v>111</v>
      </c>
      <c r="AF273" s="33" t="s">
        <v>111</v>
      </c>
      <c r="AG273" s="30" t="s">
        <v>111</v>
      </c>
      <c r="AH273" s="30" t="s">
        <v>111</v>
      </c>
      <c r="AI273" s="30" t="s">
        <v>111</v>
      </c>
      <c r="AJ273" s="30" t="s">
        <v>111</v>
      </c>
      <c r="AK273" s="33" t="s">
        <v>111</v>
      </c>
      <c r="AL273" s="55"/>
      <c r="AM273" s="1"/>
    </row>
    <row r="274" spans="1:39" ht="47.25">
      <c r="A274" s="24"/>
      <c r="B274" s="30" t="s">
        <v>576</v>
      </c>
      <c r="C274" s="30" t="s">
        <v>577</v>
      </c>
      <c r="D274" s="30" t="s">
        <v>81</v>
      </c>
      <c r="E274" s="27">
        <f t="shared" si="6"/>
        <v>0</v>
      </c>
      <c r="F274" s="32">
        <v>0</v>
      </c>
      <c r="G274" s="32">
        <v>0</v>
      </c>
      <c r="H274" s="32">
        <v>0</v>
      </c>
      <c r="I274" s="33">
        <v>0</v>
      </c>
      <c r="J274" s="32">
        <v>0</v>
      </c>
      <c r="K274" s="32">
        <v>0</v>
      </c>
      <c r="L274" s="32">
        <v>0</v>
      </c>
      <c r="M274" s="32">
        <v>0</v>
      </c>
      <c r="N274" s="32">
        <v>0</v>
      </c>
      <c r="O274" s="31">
        <v>0</v>
      </c>
      <c r="P274" s="31">
        <v>0</v>
      </c>
      <c r="Q274" s="31">
        <v>0</v>
      </c>
      <c r="R274" s="31">
        <v>0</v>
      </c>
      <c r="S274" s="31">
        <v>0</v>
      </c>
      <c r="T274" s="31">
        <v>0</v>
      </c>
      <c r="U274" s="31">
        <v>0</v>
      </c>
      <c r="V274" s="31">
        <v>0</v>
      </c>
      <c r="W274" s="31">
        <v>0</v>
      </c>
      <c r="X274" s="31">
        <v>0</v>
      </c>
      <c r="Y274" s="31"/>
      <c r="Z274" s="31"/>
      <c r="AA274" s="31"/>
      <c r="AB274" s="31"/>
      <c r="AC274" s="30" t="s">
        <v>111</v>
      </c>
      <c r="AD274" s="30" t="s">
        <v>111</v>
      </c>
      <c r="AE274" s="30" t="s">
        <v>111</v>
      </c>
      <c r="AF274" s="33" t="s">
        <v>111</v>
      </c>
      <c r="AG274" s="30" t="s">
        <v>111</v>
      </c>
      <c r="AH274" s="30" t="s">
        <v>111</v>
      </c>
      <c r="AI274" s="30" t="s">
        <v>111</v>
      </c>
      <c r="AJ274" s="30" t="s">
        <v>111</v>
      </c>
      <c r="AK274" s="33" t="s">
        <v>111</v>
      </c>
      <c r="AL274" s="55"/>
      <c r="AM274" s="1"/>
    </row>
    <row r="275" spans="1:39" ht="63">
      <c r="A275" s="24"/>
      <c r="B275" s="30" t="s">
        <v>578</v>
      </c>
      <c r="C275" s="30" t="s">
        <v>579</v>
      </c>
      <c r="D275" s="30" t="s">
        <v>81</v>
      </c>
      <c r="E275" s="27">
        <f t="shared" si="6"/>
        <v>23.528000000000006</v>
      </c>
      <c r="F275" s="32">
        <v>1.0855999999999999</v>
      </c>
      <c r="G275" s="32">
        <v>22.442400000000006</v>
      </c>
      <c r="H275" s="32">
        <v>0</v>
      </c>
      <c r="I275" s="33">
        <v>0</v>
      </c>
      <c r="J275" s="32">
        <v>24.847999999999999</v>
      </c>
      <c r="K275" s="32">
        <v>1.0609999999999999</v>
      </c>
      <c r="L275" s="32">
        <v>0</v>
      </c>
      <c r="M275" s="32">
        <v>22.296999999999997</v>
      </c>
      <c r="N275" s="32">
        <v>1.490000000000002</v>
      </c>
      <c r="O275" s="31">
        <v>1.3199999999999932</v>
      </c>
      <c r="P275" s="31">
        <v>-2.4599999999999955E-2</v>
      </c>
      <c r="Q275" s="31">
        <v>-22.442400000000006</v>
      </c>
      <c r="R275" s="31">
        <v>22.296999999999997</v>
      </c>
      <c r="S275" s="31">
        <v>1.490000000000002</v>
      </c>
      <c r="T275" s="31">
        <v>24.847999999999999</v>
      </c>
      <c r="U275" s="31">
        <v>0.89900000000000002</v>
      </c>
      <c r="V275" s="31">
        <v>2.78</v>
      </c>
      <c r="W275" s="31">
        <v>20.16</v>
      </c>
      <c r="X275" s="31">
        <v>1.0090000000000003</v>
      </c>
      <c r="Y275" s="31"/>
      <c r="Z275" s="31"/>
      <c r="AA275" s="31"/>
      <c r="AB275" s="31"/>
      <c r="AC275" s="30">
        <v>0</v>
      </c>
      <c r="AD275" s="30">
        <v>0</v>
      </c>
      <c r="AE275" s="30">
        <v>0</v>
      </c>
      <c r="AF275" s="33">
        <v>0</v>
      </c>
      <c r="AG275" s="30">
        <v>0</v>
      </c>
      <c r="AH275" s="30">
        <v>0</v>
      </c>
      <c r="AI275" s="30">
        <v>0</v>
      </c>
      <c r="AJ275" s="30">
        <v>0</v>
      </c>
      <c r="AK275" s="33">
        <v>0</v>
      </c>
      <c r="AL275" s="55"/>
      <c r="AM275" s="1"/>
    </row>
    <row r="276" spans="1:39" ht="15.75">
      <c r="A276" s="24"/>
      <c r="B276" s="30" t="s">
        <v>580</v>
      </c>
      <c r="C276" s="30" t="s">
        <v>581</v>
      </c>
      <c r="D276" s="30" t="s">
        <v>81</v>
      </c>
      <c r="E276" s="27">
        <f t="shared" si="6"/>
        <v>0</v>
      </c>
      <c r="F276" s="32">
        <v>0</v>
      </c>
      <c r="G276" s="32">
        <v>0</v>
      </c>
      <c r="H276" s="32">
        <v>0</v>
      </c>
      <c r="I276" s="33">
        <v>0</v>
      </c>
      <c r="J276" s="32">
        <v>0</v>
      </c>
      <c r="K276" s="32">
        <v>0</v>
      </c>
      <c r="L276" s="32">
        <v>0</v>
      </c>
      <c r="M276" s="32">
        <v>0</v>
      </c>
      <c r="N276" s="32">
        <v>0</v>
      </c>
      <c r="O276" s="31">
        <v>0</v>
      </c>
      <c r="P276" s="31">
        <v>0</v>
      </c>
      <c r="Q276" s="31">
        <v>0</v>
      </c>
      <c r="R276" s="31">
        <v>0</v>
      </c>
      <c r="S276" s="31">
        <v>0</v>
      </c>
      <c r="T276" s="31">
        <v>0</v>
      </c>
      <c r="U276" s="31">
        <v>0</v>
      </c>
      <c r="V276" s="31">
        <v>0</v>
      </c>
      <c r="W276" s="31">
        <v>0</v>
      </c>
      <c r="X276" s="31">
        <v>0</v>
      </c>
      <c r="Y276" s="31"/>
      <c r="Z276" s="31"/>
      <c r="AA276" s="31"/>
      <c r="AB276" s="31"/>
      <c r="AC276" s="30">
        <v>0</v>
      </c>
      <c r="AD276" s="30">
        <v>0</v>
      </c>
      <c r="AE276" s="30">
        <v>0</v>
      </c>
      <c r="AF276" s="33">
        <v>0</v>
      </c>
      <c r="AG276" s="30">
        <v>0</v>
      </c>
      <c r="AH276" s="30">
        <v>0</v>
      </c>
      <c r="AI276" s="30">
        <v>0</v>
      </c>
      <c r="AJ276" s="30">
        <v>0</v>
      </c>
      <c r="AK276" s="33">
        <v>0</v>
      </c>
      <c r="AL276" s="55"/>
      <c r="AM276" s="1"/>
    </row>
    <row r="277" spans="1:39" ht="31.5">
      <c r="A277" s="24"/>
      <c r="B277" s="30" t="s">
        <v>582</v>
      </c>
      <c r="C277" s="30" t="s">
        <v>583</v>
      </c>
      <c r="D277" s="30" t="s">
        <v>81</v>
      </c>
      <c r="E277" s="27">
        <f t="shared" si="6"/>
        <v>0</v>
      </c>
      <c r="F277" s="32">
        <v>0</v>
      </c>
      <c r="G277" s="32">
        <v>0</v>
      </c>
      <c r="H277" s="32">
        <v>0</v>
      </c>
      <c r="I277" s="33">
        <v>0</v>
      </c>
      <c r="J277" s="32">
        <v>0</v>
      </c>
      <c r="K277" s="32">
        <v>0</v>
      </c>
      <c r="L277" s="32">
        <v>0</v>
      </c>
      <c r="M277" s="32">
        <v>0</v>
      </c>
      <c r="N277" s="32">
        <v>0</v>
      </c>
      <c r="O277" s="31">
        <v>0</v>
      </c>
      <c r="P277" s="31">
        <v>0</v>
      </c>
      <c r="Q277" s="31">
        <v>0</v>
      </c>
      <c r="R277" s="31">
        <v>0</v>
      </c>
      <c r="S277" s="31">
        <v>0</v>
      </c>
      <c r="T277" s="31">
        <v>0</v>
      </c>
      <c r="U277" s="31">
        <v>0</v>
      </c>
      <c r="V277" s="31">
        <v>0</v>
      </c>
      <c r="W277" s="31">
        <v>0</v>
      </c>
      <c r="X277" s="31">
        <v>0</v>
      </c>
      <c r="Y277" s="31"/>
      <c r="Z277" s="31"/>
      <c r="AA277" s="31"/>
      <c r="AB277" s="31"/>
      <c r="AC277" s="30">
        <v>0</v>
      </c>
      <c r="AD277" s="30">
        <v>0</v>
      </c>
      <c r="AE277" s="30">
        <v>0</v>
      </c>
      <c r="AF277" s="33">
        <v>0</v>
      </c>
      <c r="AG277" s="30">
        <v>0</v>
      </c>
      <c r="AH277" s="30">
        <v>0</v>
      </c>
      <c r="AI277" s="30">
        <v>0</v>
      </c>
      <c r="AJ277" s="30">
        <v>0</v>
      </c>
      <c r="AK277" s="33">
        <v>0</v>
      </c>
      <c r="AL277" s="55"/>
      <c r="AM277" s="1"/>
    </row>
    <row r="278" spans="1:39" ht="47.25">
      <c r="A278" s="24"/>
      <c r="B278" s="30" t="s">
        <v>584</v>
      </c>
      <c r="C278" s="30" t="s">
        <v>585</v>
      </c>
      <c r="D278" s="30" t="s">
        <v>81</v>
      </c>
      <c r="E278" s="27">
        <f t="shared" si="6"/>
        <v>0</v>
      </c>
      <c r="F278" s="32">
        <v>0</v>
      </c>
      <c r="G278" s="32">
        <v>0</v>
      </c>
      <c r="H278" s="32">
        <v>0</v>
      </c>
      <c r="I278" s="33">
        <v>0</v>
      </c>
      <c r="J278" s="32">
        <v>0</v>
      </c>
      <c r="K278" s="32">
        <v>0</v>
      </c>
      <c r="L278" s="32">
        <v>0</v>
      </c>
      <c r="M278" s="32">
        <v>0</v>
      </c>
      <c r="N278" s="32">
        <v>0</v>
      </c>
      <c r="O278" s="31">
        <v>0</v>
      </c>
      <c r="P278" s="31">
        <v>0</v>
      </c>
      <c r="Q278" s="31">
        <v>0</v>
      </c>
      <c r="R278" s="31">
        <v>0</v>
      </c>
      <c r="S278" s="31">
        <v>0</v>
      </c>
      <c r="T278" s="31">
        <v>0</v>
      </c>
      <c r="U278" s="31">
        <v>0</v>
      </c>
      <c r="V278" s="31">
        <v>0</v>
      </c>
      <c r="W278" s="31">
        <v>0</v>
      </c>
      <c r="X278" s="31">
        <v>0</v>
      </c>
      <c r="Y278" s="31"/>
      <c r="Z278" s="31"/>
      <c r="AA278" s="31"/>
      <c r="AB278" s="31"/>
      <c r="AC278" s="30">
        <v>0</v>
      </c>
      <c r="AD278" s="30">
        <v>0</v>
      </c>
      <c r="AE278" s="30">
        <v>0</v>
      </c>
      <c r="AF278" s="33">
        <v>0</v>
      </c>
      <c r="AG278" s="30">
        <v>0</v>
      </c>
      <c r="AH278" s="30">
        <v>0</v>
      </c>
      <c r="AI278" s="30">
        <v>0</v>
      </c>
      <c r="AJ278" s="30">
        <v>0</v>
      </c>
      <c r="AK278" s="33">
        <v>0</v>
      </c>
      <c r="AL278" s="55"/>
      <c r="AM278" s="1"/>
    </row>
    <row r="279" spans="1:39" ht="31.5">
      <c r="A279" s="24"/>
      <c r="B279" s="30" t="s">
        <v>586</v>
      </c>
      <c r="C279" s="30" t="s">
        <v>587</v>
      </c>
      <c r="D279" s="30" t="s">
        <v>81</v>
      </c>
      <c r="E279" s="27">
        <f t="shared" ref="E279:E311" si="7">F279+G279+H279+I279</f>
        <v>0</v>
      </c>
      <c r="F279" s="32">
        <v>0</v>
      </c>
      <c r="G279" s="32">
        <v>0</v>
      </c>
      <c r="H279" s="32">
        <v>0</v>
      </c>
      <c r="I279" s="33">
        <v>0</v>
      </c>
      <c r="J279" s="32">
        <v>0</v>
      </c>
      <c r="K279" s="32">
        <v>0</v>
      </c>
      <c r="L279" s="32">
        <v>0</v>
      </c>
      <c r="M279" s="32">
        <v>0</v>
      </c>
      <c r="N279" s="32">
        <v>0</v>
      </c>
      <c r="O279" s="31">
        <v>0</v>
      </c>
      <c r="P279" s="31">
        <v>0</v>
      </c>
      <c r="Q279" s="31">
        <v>0</v>
      </c>
      <c r="R279" s="31">
        <v>0</v>
      </c>
      <c r="S279" s="31">
        <v>0</v>
      </c>
      <c r="T279" s="31">
        <v>0</v>
      </c>
      <c r="U279" s="31">
        <v>0</v>
      </c>
      <c r="V279" s="31">
        <v>0</v>
      </c>
      <c r="W279" s="31">
        <v>0</v>
      </c>
      <c r="X279" s="31">
        <v>0</v>
      </c>
      <c r="Y279" s="31"/>
      <c r="Z279" s="31"/>
      <c r="AA279" s="31"/>
      <c r="AB279" s="31"/>
      <c r="AC279" s="30">
        <v>0</v>
      </c>
      <c r="AD279" s="30">
        <v>0</v>
      </c>
      <c r="AE279" s="30">
        <v>0</v>
      </c>
      <c r="AF279" s="33">
        <v>0</v>
      </c>
      <c r="AG279" s="30">
        <v>0</v>
      </c>
      <c r="AH279" s="30">
        <v>0</v>
      </c>
      <c r="AI279" s="30">
        <v>0</v>
      </c>
      <c r="AJ279" s="30">
        <v>0</v>
      </c>
      <c r="AK279" s="33">
        <v>0</v>
      </c>
      <c r="AL279" s="55"/>
      <c r="AM279" s="1"/>
    </row>
    <row r="280" spans="1:39" ht="31.5">
      <c r="A280" s="24"/>
      <c r="B280" s="30" t="s">
        <v>588</v>
      </c>
      <c r="C280" s="30" t="s">
        <v>589</v>
      </c>
      <c r="D280" s="30" t="s">
        <v>81</v>
      </c>
      <c r="E280" s="27">
        <f t="shared" si="7"/>
        <v>0</v>
      </c>
      <c r="F280" s="32">
        <v>0</v>
      </c>
      <c r="G280" s="32">
        <v>0</v>
      </c>
      <c r="H280" s="32">
        <v>0</v>
      </c>
      <c r="I280" s="33">
        <v>0</v>
      </c>
      <c r="J280" s="32">
        <v>0</v>
      </c>
      <c r="K280" s="32">
        <v>0</v>
      </c>
      <c r="L280" s="32">
        <v>0</v>
      </c>
      <c r="M280" s="32">
        <v>0</v>
      </c>
      <c r="N280" s="32">
        <v>0</v>
      </c>
      <c r="O280" s="31">
        <v>0</v>
      </c>
      <c r="P280" s="31">
        <v>0</v>
      </c>
      <c r="Q280" s="31">
        <v>0</v>
      </c>
      <c r="R280" s="31">
        <v>0</v>
      </c>
      <c r="S280" s="31">
        <v>0</v>
      </c>
      <c r="T280" s="31">
        <v>0</v>
      </c>
      <c r="U280" s="31">
        <v>0</v>
      </c>
      <c r="V280" s="31">
        <v>0</v>
      </c>
      <c r="W280" s="31">
        <v>0</v>
      </c>
      <c r="X280" s="31">
        <v>0</v>
      </c>
      <c r="Y280" s="31"/>
      <c r="Z280" s="31"/>
      <c r="AA280" s="31"/>
      <c r="AB280" s="31"/>
      <c r="AC280" s="30">
        <v>0</v>
      </c>
      <c r="AD280" s="30">
        <v>0</v>
      </c>
      <c r="AE280" s="30">
        <v>0</v>
      </c>
      <c r="AF280" s="33">
        <v>0</v>
      </c>
      <c r="AG280" s="30">
        <v>0</v>
      </c>
      <c r="AH280" s="30">
        <v>0</v>
      </c>
      <c r="AI280" s="30">
        <v>0</v>
      </c>
      <c r="AJ280" s="30">
        <v>0</v>
      </c>
      <c r="AK280" s="33">
        <v>0</v>
      </c>
      <c r="AL280" s="55"/>
      <c r="AM280" s="1"/>
    </row>
    <row r="281" spans="1:39" ht="47.25">
      <c r="A281" s="24"/>
      <c r="B281" s="30" t="s">
        <v>590</v>
      </c>
      <c r="C281" s="30" t="s">
        <v>591</v>
      </c>
      <c r="D281" s="30" t="s">
        <v>81</v>
      </c>
      <c r="E281" s="27">
        <f t="shared" si="7"/>
        <v>0</v>
      </c>
      <c r="F281" s="32">
        <v>0</v>
      </c>
      <c r="G281" s="32">
        <v>0</v>
      </c>
      <c r="H281" s="32">
        <v>0</v>
      </c>
      <c r="I281" s="33">
        <v>0</v>
      </c>
      <c r="J281" s="32">
        <v>0</v>
      </c>
      <c r="K281" s="32">
        <v>0</v>
      </c>
      <c r="L281" s="32">
        <v>0</v>
      </c>
      <c r="M281" s="32">
        <v>0</v>
      </c>
      <c r="N281" s="32">
        <v>0</v>
      </c>
      <c r="O281" s="31">
        <v>0</v>
      </c>
      <c r="P281" s="31">
        <v>0</v>
      </c>
      <c r="Q281" s="31">
        <v>0</v>
      </c>
      <c r="R281" s="31">
        <v>0</v>
      </c>
      <c r="S281" s="31">
        <v>0</v>
      </c>
      <c r="T281" s="31">
        <v>0</v>
      </c>
      <c r="U281" s="31">
        <v>0</v>
      </c>
      <c r="V281" s="31">
        <v>0</v>
      </c>
      <c r="W281" s="31">
        <v>0</v>
      </c>
      <c r="X281" s="31">
        <v>0</v>
      </c>
      <c r="Y281" s="31"/>
      <c r="Z281" s="31"/>
      <c r="AA281" s="31"/>
      <c r="AB281" s="31"/>
      <c r="AC281" s="30" t="s">
        <v>111</v>
      </c>
      <c r="AD281" s="30" t="s">
        <v>111</v>
      </c>
      <c r="AE281" s="30" t="s">
        <v>111</v>
      </c>
      <c r="AF281" s="33" t="s">
        <v>111</v>
      </c>
      <c r="AG281" s="30" t="s">
        <v>111</v>
      </c>
      <c r="AH281" s="30" t="s">
        <v>111</v>
      </c>
      <c r="AI281" s="30" t="s">
        <v>111</v>
      </c>
      <c r="AJ281" s="30" t="s">
        <v>111</v>
      </c>
      <c r="AK281" s="33" t="s">
        <v>111</v>
      </c>
      <c r="AL281" s="55"/>
      <c r="AM281" s="1"/>
    </row>
    <row r="282" spans="1:39" ht="94.5">
      <c r="A282" s="24"/>
      <c r="B282" s="30" t="s">
        <v>592</v>
      </c>
      <c r="C282" s="30" t="s">
        <v>593</v>
      </c>
      <c r="D282" s="30" t="s">
        <v>50</v>
      </c>
      <c r="E282" s="27">
        <f t="shared" si="7"/>
        <v>0</v>
      </c>
      <c r="F282" s="32">
        <v>0</v>
      </c>
      <c r="G282" s="32">
        <v>0</v>
      </c>
      <c r="H282" s="32">
        <v>0</v>
      </c>
      <c r="I282" s="33">
        <v>0</v>
      </c>
      <c r="J282" s="32">
        <v>0</v>
      </c>
      <c r="K282" s="32">
        <v>0</v>
      </c>
      <c r="L282" s="32">
        <v>0</v>
      </c>
      <c r="M282" s="32">
        <v>0</v>
      </c>
      <c r="N282" s="32">
        <v>0</v>
      </c>
      <c r="O282" s="31">
        <v>0</v>
      </c>
      <c r="P282" s="31">
        <v>0</v>
      </c>
      <c r="Q282" s="31">
        <v>0</v>
      </c>
      <c r="R282" s="31">
        <v>0</v>
      </c>
      <c r="S282" s="31">
        <v>0</v>
      </c>
      <c r="T282" s="31">
        <v>0</v>
      </c>
      <c r="U282" s="31">
        <v>0</v>
      </c>
      <c r="V282" s="31">
        <v>0</v>
      </c>
      <c r="W282" s="31">
        <v>0</v>
      </c>
      <c r="X282" s="31">
        <v>0</v>
      </c>
      <c r="Y282" s="31"/>
      <c r="Z282" s="31"/>
      <c r="AA282" s="31"/>
      <c r="AB282" s="31"/>
      <c r="AC282" s="30">
        <v>0</v>
      </c>
      <c r="AD282" s="30">
        <v>0</v>
      </c>
      <c r="AE282" s="30">
        <v>0</v>
      </c>
      <c r="AF282" s="33">
        <v>0</v>
      </c>
      <c r="AG282" s="30">
        <v>0</v>
      </c>
      <c r="AH282" s="30">
        <v>0</v>
      </c>
      <c r="AI282" s="30">
        <v>0</v>
      </c>
      <c r="AJ282" s="30">
        <v>0</v>
      </c>
      <c r="AK282" s="33">
        <v>0</v>
      </c>
      <c r="AL282" s="55"/>
      <c r="AM282" s="1"/>
    </row>
    <row r="283" spans="1:39" ht="78.75">
      <c r="A283" s="24"/>
      <c r="B283" s="30" t="s">
        <v>594</v>
      </c>
      <c r="C283" s="30" t="s">
        <v>595</v>
      </c>
      <c r="D283" s="30" t="s">
        <v>50</v>
      </c>
      <c r="E283" s="27">
        <f t="shared" si="7"/>
        <v>0</v>
      </c>
      <c r="F283" s="32">
        <v>0</v>
      </c>
      <c r="G283" s="32">
        <v>0</v>
      </c>
      <c r="H283" s="32">
        <v>0</v>
      </c>
      <c r="I283" s="33">
        <v>0</v>
      </c>
      <c r="J283" s="32">
        <v>0</v>
      </c>
      <c r="K283" s="32">
        <v>0</v>
      </c>
      <c r="L283" s="32">
        <v>0</v>
      </c>
      <c r="M283" s="32">
        <v>0</v>
      </c>
      <c r="N283" s="32">
        <v>0</v>
      </c>
      <c r="O283" s="31">
        <v>0</v>
      </c>
      <c r="P283" s="31">
        <v>0</v>
      </c>
      <c r="Q283" s="31">
        <v>0</v>
      </c>
      <c r="R283" s="31">
        <v>0</v>
      </c>
      <c r="S283" s="31">
        <v>0</v>
      </c>
      <c r="T283" s="31">
        <v>0</v>
      </c>
      <c r="U283" s="31">
        <v>0</v>
      </c>
      <c r="V283" s="31">
        <v>0</v>
      </c>
      <c r="W283" s="31">
        <v>0</v>
      </c>
      <c r="X283" s="31">
        <v>0</v>
      </c>
      <c r="Y283" s="31"/>
      <c r="Z283" s="31"/>
      <c r="AA283" s="31"/>
      <c r="AB283" s="31"/>
      <c r="AC283" s="30">
        <v>0</v>
      </c>
      <c r="AD283" s="30">
        <v>0</v>
      </c>
      <c r="AE283" s="30">
        <v>0</v>
      </c>
      <c r="AF283" s="33">
        <v>0</v>
      </c>
      <c r="AG283" s="30">
        <v>0</v>
      </c>
      <c r="AH283" s="30">
        <v>0</v>
      </c>
      <c r="AI283" s="30">
        <v>0</v>
      </c>
      <c r="AJ283" s="30">
        <v>0</v>
      </c>
      <c r="AK283" s="33">
        <v>0</v>
      </c>
      <c r="AL283" s="55"/>
      <c r="AM283" s="1"/>
    </row>
    <row r="284" spans="1:39" ht="47.25">
      <c r="A284" s="24"/>
      <c r="B284" s="30" t="s">
        <v>596</v>
      </c>
      <c r="C284" s="30" t="s">
        <v>597</v>
      </c>
      <c r="D284" s="30" t="s">
        <v>50</v>
      </c>
      <c r="E284" s="27">
        <f t="shared" si="7"/>
        <v>0</v>
      </c>
      <c r="F284" s="32">
        <v>0</v>
      </c>
      <c r="G284" s="32">
        <v>0</v>
      </c>
      <c r="H284" s="32">
        <v>0</v>
      </c>
      <c r="I284" s="33">
        <v>0</v>
      </c>
      <c r="J284" s="32">
        <v>0</v>
      </c>
      <c r="K284" s="32">
        <v>0</v>
      </c>
      <c r="L284" s="32">
        <v>0</v>
      </c>
      <c r="M284" s="32">
        <v>0</v>
      </c>
      <c r="N284" s="32">
        <v>0</v>
      </c>
      <c r="O284" s="31">
        <v>0</v>
      </c>
      <c r="P284" s="31">
        <v>0</v>
      </c>
      <c r="Q284" s="31">
        <v>0</v>
      </c>
      <c r="R284" s="31">
        <v>0</v>
      </c>
      <c r="S284" s="31">
        <v>0</v>
      </c>
      <c r="T284" s="31">
        <v>0</v>
      </c>
      <c r="U284" s="31">
        <v>0</v>
      </c>
      <c r="V284" s="31">
        <v>0</v>
      </c>
      <c r="W284" s="31">
        <v>0</v>
      </c>
      <c r="X284" s="31">
        <v>0</v>
      </c>
      <c r="Y284" s="31"/>
      <c r="Z284" s="31"/>
      <c r="AA284" s="31"/>
      <c r="AB284" s="31"/>
      <c r="AC284" s="30">
        <v>0</v>
      </c>
      <c r="AD284" s="30">
        <v>0</v>
      </c>
      <c r="AE284" s="30">
        <v>0</v>
      </c>
      <c r="AF284" s="33">
        <v>0</v>
      </c>
      <c r="AG284" s="30">
        <v>0</v>
      </c>
      <c r="AH284" s="30">
        <v>0</v>
      </c>
      <c r="AI284" s="30">
        <v>0</v>
      </c>
      <c r="AJ284" s="30">
        <v>0</v>
      </c>
      <c r="AK284" s="33">
        <v>0</v>
      </c>
      <c r="AL284" s="55"/>
      <c r="AM284" s="1"/>
    </row>
    <row r="285" spans="1:39" ht="31.5">
      <c r="A285" s="24"/>
      <c r="B285" s="30" t="s">
        <v>598</v>
      </c>
      <c r="C285" s="30" t="s">
        <v>599</v>
      </c>
      <c r="D285" s="30">
        <v>0</v>
      </c>
      <c r="E285" s="27">
        <f t="shared" si="7"/>
        <v>0</v>
      </c>
      <c r="F285" s="32">
        <v>0</v>
      </c>
      <c r="G285" s="32">
        <v>0</v>
      </c>
      <c r="H285" s="32">
        <v>0</v>
      </c>
      <c r="I285" s="33">
        <v>0</v>
      </c>
      <c r="J285" s="32">
        <v>0</v>
      </c>
      <c r="K285" s="32">
        <v>0</v>
      </c>
      <c r="L285" s="32">
        <v>0</v>
      </c>
      <c r="M285" s="32">
        <v>0</v>
      </c>
      <c r="N285" s="32">
        <v>0</v>
      </c>
      <c r="O285" s="31">
        <v>0</v>
      </c>
      <c r="P285" s="31">
        <v>0</v>
      </c>
      <c r="Q285" s="31">
        <v>0</v>
      </c>
      <c r="R285" s="31">
        <v>0</v>
      </c>
      <c r="S285" s="31">
        <v>0</v>
      </c>
      <c r="T285" s="31">
        <v>0</v>
      </c>
      <c r="U285" s="31">
        <v>0</v>
      </c>
      <c r="V285" s="31">
        <v>0</v>
      </c>
      <c r="W285" s="31">
        <v>0</v>
      </c>
      <c r="X285" s="31">
        <v>0</v>
      </c>
      <c r="Y285" s="31"/>
      <c r="Z285" s="31"/>
      <c r="AA285" s="31"/>
      <c r="AB285" s="31"/>
      <c r="AC285" s="30">
        <v>0</v>
      </c>
      <c r="AD285" s="30">
        <v>0</v>
      </c>
      <c r="AE285" s="30">
        <v>0</v>
      </c>
      <c r="AF285" s="33">
        <v>0</v>
      </c>
      <c r="AG285" s="30">
        <v>0</v>
      </c>
      <c r="AH285" s="30">
        <v>0</v>
      </c>
      <c r="AI285" s="30">
        <v>0</v>
      </c>
      <c r="AJ285" s="30">
        <v>0</v>
      </c>
      <c r="AK285" s="33">
        <v>0</v>
      </c>
      <c r="AL285" s="55"/>
      <c r="AM285" s="1"/>
    </row>
    <row r="286" spans="1:39" ht="31.5">
      <c r="A286" s="24"/>
      <c r="B286" s="30" t="s">
        <v>600</v>
      </c>
      <c r="C286" s="30" t="s">
        <v>601</v>
      </c>
      <c r="D286" s="30" t="s">
        <v>50</v>
      </c>
      <c r="E286" s="27">
        <f t="shared" si="7"/>
        <v>0</v>
      </c>
      <c r="F286" s="32">
        <v>0</v>
      </c>
      <c r="G286" s="32">
        <v>0</v>
      </c>
      <c r="H286" s="32">
        <v>0</v>
      </c>
      <c r="I286" s="33">
        <v>0</v>
      </c>
      <c r="J286" s="32">
        <v>13.526</v>
      </c>
      <c r="K286" s="32">
        <v>0</v>
      </c>
      <c r="L286" s="32">
        <v>0</v>
      </c>
      <c r="M286" s="32">
        <v>9.9890000000000008</v>
      </c>
      <c r="N286" s="32">
        <v>3.536999999999999</v>
      </c>
      <c r="O286" s="31">
        <v>13.526</v>
      </c>
      <c r="P286" s="31">
        <v>0</v>
      </c>
      <c r="Q286" s="31">
        <v>0</v>
      </c>
      <c r="R286" s="31">
        <v>9.9890000000000008</v>
      </c>
      <c r="S286" s="31">
        <v>3.536999999999999</v>
      </c>
      <c r="T286" s="31">
        <v>13.664999999999999</v>
      </c>
      <c r="U286" s="31">
        <v>0</v>
      </c>
      <c r="V286" s="31">
        <v>0</v>
      </c>
      <c r="W286" s="31">
        <v>9.9890000000000008</v>
      </c>
      <c r="X286" s="31">
        <v>3.6759999999999984</v>
      </c>
      <c r="Y286" s="31"/>
      <c r="Z286" s="31"/>
      <c r="AA286" s="31"/>
      <c r="AB286" s="31"/>
      <c r="AC286" s="30">
        <v>0</v>
      </c>
      <c r="AD286" s="30">
        <v>0</v>
      </c>
      <c r="AE286" s="30">
        <v>0</v>
      </c>
      <c r="AF286" s="33">
        <v>0</v>
      </c>
      <c r="AG286" s="30">
        <v>0</v>
      </c>
      <c r="AH286" s="30">
        <v>0</v>
      </c>
      <c r="AI286" s="30">
        <v>0</v>
      </c>
      <c r="AJ286" s="30">
        <v>0</v>
      </c>
      <c r="AK286" s="33">
        <v>0</v>
      </c>
      <c r="AL286" s="55"/>
      <c r="AM286" s="1"/>
    </row>
    <row r="287" spans="1:39" ht="47.25">
      <c r="A287" s="24"/>
      <c r="B287" s="30" t="s">
        <v>602</v>
      </c>
      <c r="C287" s="30" t="s">
        <v>603</v>
      </c>
      <c r="D287" s="30">
        <v>0</v>
      </c>
      <c r="E287" s="27">
        <f t="shared" si="7"/>
        <v>0</v>
      </c>
      <c r="F287" s="32">
        <v>0</v>
      </c>
      <c r="G287" s="32">
        <v>0</v>
      </c>
      <c r="H287" s="32">
        <v>0</v>
      </c>
      <c r="I287" s="33">
        <v>0</v>
      </c>
      <c r="J287" s="32">
        <v>0</v>
      </c>
      <c r="K287" s="32">
        <v>0</v>
      </c>
      <c r="L287" s="32">
        <v>0</v>
      </c>
      <c r="M287" s="32">
        <v>0</v>
      </c>
      <c r="N287" s="32">
        <v>0</v>
      </c>
      <c r="O287" s="31">
        <v>0</v>
      </c>
      <c r="P287" s="31">
        <v>0</v>
      </c>
      <c r="Q287" s="31">
        <v>0</v>
      </c>
      <c r="R287" s="31">
        <v>0</v>
      </c>
      <c r="S287" s="31">
        <v>0</v>
      </c>
      <c r="T287" s="31">
        <v>0</v>
      </c>
      <c r="U287" s="31">
        <v>0</v>
      </c>
      <c r="V287" s="31">
        <v>0</v>
      </c>
      <c r="W287" s="31">
        <v>0</v>
      </c>
      <c r="X287" s="31">
        <v>0</v>
      </c>
      <c r="Y287" s="31"/>
      <c r="Z287" s="31"/>
      <c r="AA287" s="31"/>
      <c r="AB287" s="31"/>
      <c r="AC287" s="30">
        <v>0</v>
      </c>
      <c r="AD287" s="30">
        <v>0</v>
      </c>
      <c r="AE287" s="30">
        <v>0</v>
      </c>
      <c r="AF287" s="33">
        <v>0</v>
      </c>
      <c r="AG287" s="30">
        <v>0</v>
      </c>
      <c r="AH287" s="30">
        <v>0</v>
      </c>
      <c r="AI287" s="30">
        <v>0</v>
      </c>
      <c r="AJ287" s="30">
        <v>0</v>
      </c>
      <c r="AK287" s="33">
        <v>0</v>
      </c>
      <c r="AL287" s="55"/>
      <c r="AM287" s="1"/>
    </row>
    <row r="288" spans="1:39" ht="47.25">
      <c r="A288" s="24"/>
      <c r="B288" s="30" t="s">
        <v>604</v>
      </c>
      <c r="C288" s="30" t="s">
        <v>605</v>
      </c>
      <c r="D288" s="30" t="s">
        <v>50</v>
      </c>
      <c r="E288" s="27">
        <f t="shared" si="7"/>
        <v>11.862000000000002</v>
      </c>
      <c r="F288" s="32">
        <v>0</v>
      </c>
      <c r="G288" s="32">
        <v>2.4592300000000007</v>
      </c>
      <c r="H288" s="32">
        <v>8.3045000000000009</v>
      </c>
      <c r="I288" s="33">
        <v>1.0982700000000001</v>
      </c>
      <c r="J288" s="32">
        <v>44.664000000000001</v>
      </c>
      <c r="K288" s="32">
        <v>0</v>
      </c>
      <c r="L288" s="32">
        <v>0</v>
      </c>
      <c r="M288" s="32">
        <v>37.323</v>
      </c>
      <c r="N288" s="32">
        <v>7.3410000000000011</v>
      </c>
      <c r="O288" s="31">
        <v>32.802</v>
      </c>
      <c r="P288" s="31">
        <v>0</v>
      </c>
      <c r="Q288" s="31">
        <v>-2.4592300000000007</v>
      </c>
      <c r="R288" s="31">
        <v>29.0185</v>
      </c>
      <c r="S288" s="31">
        <v>6.2427300000000008</v>
      </c>
      <c r="T288" s="31">
        <v>38.64</v>
      </c>
      <c r="U288" s="31">
        <v>0</v>
      </c>
      <c r="V288" s="31">
        <v>0</v>
      </c>
      <c r="W288" s="31">
        <v>32.023000000000003</v>
      </c>
      <c r="X288" s="31">
        <v>6.6169999999999973</v>
      </c>
      <c r="Y288" s="31"/>
      <c r="Z288" s="31"/>
      <c r="AA288" s="31"/>
      <c r="AB288" s="31"/>
      <c r="AC288" s="30">
        <v>0</v>
      </c>
      <c r="AD288" s="30">
        <v>0</v>
      </c>
      <c r="AE288" s="30">
        <v>0</v>
      </c>
      <c r="AF288" s="33">
        <v>0</v>
      </c>
      <c r="AG288" s="30">
        <v>0</v>
      </c>
      <c r="AH288" s="30">
        <v>0</v>
      </c>
      <c r="AI288" s="30">
        <v>0</v>
      </c>
      <c r="AJ288" s="30">
        <v>0</v>
      </c>
      <c r="AK288" s="33">
        <v>0</v>
      </c>
      <c r="AL288" s="55"/>
      <c r="AM288" s="1"/>
    </row>
    <row r="289" spans="1:39" ht="31.5">
      <c r="A289" s="24"/>
      <c r="B289" s="30" t="s">
        <v>606</v>
      </c>
      <c r="C289" s="30" t="s">
        <v>607</v>
      </c>
      <c r="D289" s="30" t="s">
        <v>41</v>
      </c>
      <c r="E289" s="27">
        <f t="shared" si="7"/>
        <v>10.879</v>
      </c>
      <c r="F289" s="32">
        <v>0.98</v>
      </c>
      <c r="G289" s="32">
        <v>8.423</v>
      </c>
      <c r="H289" s="32">
        <v>1.276</v>
      </c>
      <c r="I289" s="33">
        <v>0.2</v>
      </c>
      <c r="J289" s="32">
        <v>13.49</v>
      </c>
      <c r="K289" s="32">
        <v>1.248</v>
      </c>
      <c r="L289" s="32">
        <v>8.1910000000000007</v>
      </c>
      <c r="M289" s="32">
        <v>3.7679999999999998</v>
      </c>
      <c r="N289" s="32">
        <v>0.28299999999999997</v>
      </c>
      <c r="O289" s="31">
        <v>2.6110000000000007</v>
      </c>
      <c r="P289" s="31">
        <v>0.26800000000000002</v>
      </c>
      <c r="Q289" s="31">
        <v>-0.23199999999999932</v>
      </c>
      <c r="R289" s="31">
        <v>2.492</v>
      </c>
      <c r="S289" s="31">
        <v>8.2999999999999963E-2</v>
      </c>
      <c r="T289" s="31">
        <v>12.446999999999999</v>
      </c>
      <c r="U289" s="31">
        <v>1.248</v>
      </c>
      <c r="V289" s="31">
        <v>0</v>
      </c>
      <c r="W289" s="31">
        <v>0</v>
      </c>
      <c r="X289" s="31">
        <v>11.199</v>
      </c>
      <c r="Y289" s="31"/>
      <c r="Z289" s="31"/>
      <c r="AA289" s="31"/>
      <c r="AB289" s="31"/>
      <c r="AC289" s="30">
        <v>0</v>
      </c>
      <c r="AD289" s="30">
        <v>0</v>
      </c>
      <c r="AE289" s="30">
        <v>0</v>
      </c>
      <c r="AF289" s="33">
        <v>0</v>
      </c>
      <c r="AG289" s="30">
        <v>0</v>
      </c>
      <c r="AH289" s="30">
        <v>0</v>
      </c>
      <c r="AI289" s="30">
        <v>0</v>
      </c>
      <c r="AJ289" s="30">
        <v>0</v>
      </c>
      <c r="AK289" s="33">
        <v>0</v>
      </c>
      <c r="AL289" s="55"/>
      <c r="AM289" s="1"/>
    </row>
    <row r="290" spans="1:39" ht="15.75">
      <c r="A290" s="24"/>
      <c r="B290" s="30" t="s">
        <v>608</v>
      </c>
      <c r="C290" s="30" t="s">
        <v>609</v>
      </c>
      <c r="D290" s="30" t="s">
        <v>41</v>
      </c>
      <c r="E290" s="27">
        <f t="shared" si="7"/>
        <v>7.3859999999999992</v>
      </c>
      <c r="F290" s="32">
        <v>0</v>
      </c>
      <c r="G290" s="32">
        <v>4.2249999999999996</v>
      </c>
      <c r="H290" s="32">
        <v>3.161</v>
      </c>
      <c r="I290" s="33">
        <v>0</v>
      </c>
      <c r="J290" s="32">
        <v>6.859</v>
      </c>
      <c r="K290" s="32">
        <v>0</v>
      </c>
      <c r="L290" s="32">
        <v>0</v>
      </c>
      <c r="M290" s="32">
        <v>0</v>
      </c>
      <c r="N290" s="32">
        <v>6.859</v>
      </c>
      <c r="O290" s="31">
        <v>-0.52699999999999925</v>
      </c>
      <c r="P290" s="31">
        <v>0</v>
      </c>
      <c r="Q290" s="31">
        <v>-4.2249999999999996</v>
      </c>
      <c r="R290" s="31">
        <v>-3.161</v>
      </c>
      <c r="S290" s="31">
        <v>6.859</v>
      </c>
      <c r="T290" s="31">
        <v>0</v>
      </c>
      <c r="U290" s="31">
        <v>0</v>
      </c>
      <c r="V290" s="31">
        <v>0</v>
      </c>
      <c r="W290" s="31">
        <v>0</v>
      </c>
      <c r="X290" s="31">
        <v>0</v>
      </c>
      <c r="Y290" s="31"/>
      <c r="Z290" s="31"/>
      <c r="AA290" s="31"/>
      <c r="AB290" s="31"/>
      <c r="AC290" s="30">
        <v>0</v>
      </c>
      <c r="AD290" s="30">
        <v>0</v>
      </c>
      <c r="AE290" s="30">
        <v>0</v>
      </c>
      <c r="AF290" s="33">
        <v>0</v>
      </c>
      <c r="AG290" s="30">
        <v>0</v>
      </c>
      <c r="AH290" s="30">
        <v>0</v>
      </c>
      <c r="AI290" s="30">
        <v>0</v>
      </c>
      <c r="AJ290" s="30">
        <v>0</v>
      </c>
      <c r="AK290" s="33">
        <v>0</v>
      </c>
      <c r="AL290" s="55"/>
      <c r="AM290" s="1"/>
    </row>
    <row r="291" spans="1:39" ht="31.5">
      <c r="A291" s="24"/>
      <c r="B291" s="30" t="s">
        <v>610</v>
      </c>
      <c r="C291" s="30" t="s">
        <v>611</v>
      </c>
      <c r="D291" s="30" t="s">
        <v>41</v>
      </c>
      <c r="E291" s="27">
        <f t="shared" si="7"/>
        <v>5.2320000000000002</v>
      </c>
      <c r="F291" s="32">
        <v>0</v>
      </c>
      <c r="G291" s="32">
        <v>5.0640000000000001</v>
      </c>
      <c r="H291" s="32">
        <v>0</v>
      </c>
      <c r="I291" s="33">
        <v>0.16800000000000001</v>
      </c>
      <c r="J291" s="32">
        <v>5.2320000000000002</v>
      </c>
      <c r="K291" s="32">
        <v>0</v>
      </c>
      <c r="L291" s="32">
        <v>0.34499999999999997</v>
      </c>
      <c r="M291" s="32">
        <v>4.1879999999999997</v>
      </c>
      <c r="N291" s="32">
        <v>0.69900000000000073</v>
      </c>
      <c r="O291" s="31">
        <v>0</v>
      </c>
      <c r="P291" s="31">
        <v>0</v>
      </c>
      <c r="Q291" s="31">
        <v>-4.7190000000000003</v>
      </c>
      <c r="R291" s="31">
        <v>4.1879999999999997</v>
      </c>
      <c r="S291" s="31">
        <v>0.53100000000000069</v>
      </c>
      <c r="T291" s="31">
        <v>4.7069999999999999</v>
      </c>
      <c r="U291" s="31">
        <v>0</v>
      </c>
      <c r="V291" s="31">
        <v>4.5389999999999997</v>
      </c>
      <c r="W291" s="31">
        <v>0</v>
      </c>
      <c r="X291" s="31">
        <v>0.16800000000000015</v>
      </c>
      <c r="Y291" s="31"/>
      <c r="Z291" s="31"/>
      <c r="AA291" s="31"/>
      <c r="AB291" s="31"/>
      <c r="AC291" s="30">
        <v>0</v>
      </c>
      <c r="AD291" s="30">
        <v>0</v>
      </c>
      <c r="AE291" s="30">
        <v>0</v>
      </c>
      <c r="AF291" s="33">
        <v>0</v>
      </c>
      <c r="AG291" s="30">
        <v>0</v>
      </c>
      <c r="AH291" s="30">
        <v>0</v>
      </c>
      <c r="AI291" s="30">
        <v>0</v>
      </c>
      <c r="AJ291" s="30">
        <v>0</v>
      </c>
      <c r="AK291" s="33">
        <v>0</v>
      </c>
      <c r="AL291" s="55"/>
      <c r="AM291" s="1"/>
    </row>
    <row r="292" spans="1:39" ht="47.25">
      <c r="A292" s="24"/>
      <c r="B292" s="30" t="s">
        <v>612</v>
      </c>
      <c r="C292" s="30" t="s">
        <v>613</v>
      </c>
      <c r="D292" s="30" t="s">
        <v>41</v>
      </c>
      <c r="E292" s="27">
        <f t="shared" si="7"/>
        <v>4.4649999999999999</v>
      </c>
      <c r="F292" s="32">
        <v>0</v>
      </c>
      <c r="G292" s="32">
        <v>0.77900000000000003</v>
      </c>
      <c r="H292" s="32">
        <v>3.61</v>
      </c>
      <c r="I292" s="33">
        <v>7.5999999999999998E-2</v>
      </c>
      <c r="J292" s="32">
        <v>0</v>
      </c>
      <c r="K292" s="32">
        <v>0</v>
      </c>
      <c r="L292" s="32">
        <v>0</v>
      </c>
      <c r="M292" s="32">
        <v>0</v>
      </c>
      <c r="N292" s="32">
        <v>0</v>
      </c>
      <c r="O292" s="31">
        <v>-4.4649999999999999</v>
      </c>
      <c r="P292" s="31">
        <v>0</v>
      </c>
      <c r="Q292" s="31">
        <v>-0.77900000000000003</v>
      </c>
      <c r="R292" s="31">
        <v>-3.61</v>
      </c>
      <c r="S292" s="31">
        <v>-7.5999999999999998E-2</v>
      </c>
      <c r="T292" s="31">
        <v>0</v>
      </c>
      <c r="U292" s="31">
        <v>0</v>
      </c>
      <c r="V292" s="31">
        <v>0</v>
      </c>
      <c r="W292" s="31">
        <v>0</v>
      </c>
      <c r="X292" s="31">
        <v>0</v>
      </c>
      <c r="Y292" s="31"/>
      <c r="Z292" s="31"/>
      <c r="AA292" s="31"/>
      <c r="AB292" s="31"/>
      <c r="AC292" s="30">
        <v>0</v>
      </c>
      <c r="AD292" s="30">
        <v>0</v>
      </c>
      <c r="AE292" s="30">
        <v>0</v>
      </c>
      <c r="AF292" s="33">
        <v>0</v>
      </c>
      <c r="AG292" s="30">
        <v>0</v>
      </c>
      <c r="AH292" s="30">
        <v>0</v>
      </c>
      <c r="AI292" s="30">
        <v>0</v>
      </c>
      <c r="AJ292" s="30">
        <v>0</v>
      </c>
      <c r="AK292" s="33">
        <v>0</v>
      </c>
      <c r="AL292" s="55"/>
      <c r="AM292" s="1"/>
    </row>
    <row r="293" spans="1:39" ht="31.5">
      <c r="A293" s="24"/>
      <c r="B293" s="30" t="s">
        <v>614</v>
      </c>
      <c r="C293" s="30" t="s">
        <v>615</v>
      </c>
      <c r="D293" s="30" t="s">
        <v>50</v>
      </c>
      <c r="E293" s="27">
        <f t="shared" si="7"/>
        <v>11.615293680350831</v>
      </c>
      <c r="F293" s="32">
        <v>0</v>
      </c>
      <c r="G293" s="32">
        <v>5.4591880297648903</v>
      </c>
      <c r="H293" s="32">
        <v>5.8076468401754155</v>
      </c>
      <c r="I293" s="33">
        <v>0.3484588104105249</v>
      </c>
      <c r="J293" s="32">
        <v>12.368293680350829</v>
      </c>
      <c r="K293" s="32">
        <v>0</v>
      </c>
      <c r="L293" s="32">
        <v>0</v>
      </c>
      <c r="M293" s="32">
        <v>7.6459999999999999</v>
      </c>
      <c r="N293" s="32">
        <v>4.7222936803508295</v>
      </c>
      <c r="O293" s="31">
        <v>0.75299999999999834</v>
      </c>
      <c r="P293" s="31">
        <v>0</v>
      </c>
      <c r="Q293" s="31">
        <v>-5.4591880297648903</v>
      </c>
      <c r="R293" s="31">
        <v>1.8383531598245844</v>
      </c>
      <c r="S293" s="31">
        <v>4.3738348699403042</v>
      </c>
      <c r="T293" s="31">
        <v>10.517000000000001</v>
      </c>
      <c r="U293" s="31">
        <v>0</v>
      </c>
      <c r="V293" s="31">
        <v>0</v>
      </c>
      <c r="W293" s="31">
        <v>6.48</v>
      </c>
      <c r="X293" s="31">
        <v>4.0370000000000008</v>
      </c>
      <c r="Y293" s="31"/>
      <c r="Z293" s="31"/>
      <c r="AA293" s="31"/>
      <c r="AB293" s="31"/>
      <c r="AC293" s="30">
        <v>0</v>
      </c>
      <c r="AD293" s="30">
        <v>0</v>
      </c>
      <c r="AE293" s="30">
        <v>0</v>
      </c>
      <c r="AF293" s="33">
        <v>0</v>
      </c>
      <c r="AG293" s="30">
        <v>0</v>
      </c>
      <c r="AH293" s="30">
        <v>0</v>
      </c>
      <c r="AI293" s="30">
        <v>0</v>
      </c>
      <c r="AJ293" s="30">
        <v>0</v>
      </c>
      <c r="AK293" s="33">
        <v>0</v>
      </c>
      <c r="AL293" s="55"/>
      <c r="AM293" s="1"/>
    </row>
    <row r="294" spans="1:39" ht="47.25">
      <c r="A294" s="24"/>
      <c r="B294" s="30" t="s">
        <v>616</v>
      </c>
      <c r="C294" s="30" t="s">
        <v>617</v>
      </c>
      <c r="D294" s="30" t="s">
        <v>32</v>
      </c>
      <c r="E294" s="27">
        <f t="shared" si="7"/>
        <v>0</v>
      </c>
      <c r="F294" s="32">
        <v>0</v>
      </c>
      <c r="G294" s="32">
        <v>0</v>
      </c>
      <c r="H294" s="32">
        <v>0</v>
      </c>
      <c r="I294" s="33">
        <v>0</v>
      </c>
      <c r="J294" s="32">
        <v>0</v>
      </c>
      <c r="K294" s="32">
        <v>0</v>
      </c>
      <c r="L294" s="32">
        <v>0</v>
      </c>
      <c r="M294" s="32">
        <v>0</v>
      </c>
      <c r="N294" s="32">
        <v>0</v>
      </c>
      <c r="O294" s="31">
        <v>0</v>
      </c>
      <c r="P294" s="31">
        <v>0</v>
      </c>
      <c r="Q294" s="31">
        <v>0</v>
      </c>
      <c r="R294" s="31">
        <v>0</v>
      </c>
      <c r="S294" s="31">
        <v>0</v>
      </c>
      <c r="T294" s="31">
        <v>0</v>
      </c>
      <c r="U294" s="31">
        <v>0</v>
      </c>
      <c r="V294" s="31">
        <v>0</v>
      </c>
      <c r="W294" s="31">
        <v>0</v>
      </c>
      <c r="X294" s="31">
        <v>0</v>
      </c>
      <c r="Y294" s="31"/>
      <c r="Z294" s="31"/>
      <c r="AA294" s="31"/>
      <c r="AB294" s="31"/>
      <c r="AC294" s="30">
        <v>0</v>
      </c>
      <c r="AD294" s="30">
        <v>0</v>
      </c>
      <c r="AE294" s="30">
        <v>0</v>
      </c>
      <c r="AF294" s="33">
        <v>0</v>
      </c>
      <c r="AG294" s="30">
        <v>0</v>
      </c>
      <c r="AH294" s="30">
        <v>0</v>
      </c>
      <c r="AI294" s="30">
        <v>0</v>
      </c>
      <c r="AJ294" s="30">
        <v>0</v>
      </c>
      <c r="AK294" s="33">
        <v>0</v>
      </c>
      <c r="AL294" s="55"/>
      <c r="AM294" s="1"/>
    </row>
    <row r="295" spans="1:39" ht="31.5">
      <c r="A295" s="24"/>
      <c r="B295" s="30" t="s">
        <v>618</v>
      </c>
      <c r="C295" s="30" t="s">
        <v>619</v>
      </c>
      <c r="D295" s="30" t="s">
        <v>76</v>
      </c>
      <c r="E295" s="27">
        <f t="shared" si="7"/>
        <v>0.52467439999999999</v>
      </c>
      <c r="F295" s="32">
        <v>0.52467439999999999</v>
      </c>
      <c r="G295" s="32">
        <v>0</v>
      </c>
      <c r="H295" s="32">
        <v>0</v>
      </c>
      <c r="I295" s="33">
        <v>0</v>
      </c>
      <c r="J295" s="32">
        <v>0</v>
      </c>
      <c r="K295" s="32">
        <v>0</v>
      </c>
      <c r="L295" s="32">
        <v>0</v>
      </c>
      <c r="M295" s="32">
        <v>0</v>
      </c>
      <c r="N295" s="32">
        <v>0</v>
      </c>
      <c r="O295" s="31">
        <v>-0.52467439999999999</v>
      </c>
      <c r="P295" s="31">
        <v>-0.52467439999999999</v>
      </c>
      <c r="Q295" s="31">
        <v>0</v>
      </c>
      <c r="R295" s="31">
        <v>0</v>
      </c>
      <c r="S295" s="31">
        <v>0</v>
      </c>
      <c r="T295" s="31">
        <v>0</v>
      </c>
      <c r="U295" s="31">
        <v>0</v>
      </c>
      <c r="V295" s="31">
        <v>0</v>
      </c>
      <c r="W295" s="31">
        <v>0</v>
      </c>
      <c r="X295" s="31">
        <v>0</v>
      </c>
      <c r="Y295" s="31"/>
      <c r="Z295" s="31"/>
      <c r="AA295" s="31"/>
      <c r="AB295" s="31"/>
      <c r="AC295" s="30">
        <v>0</v>
      </c>
      <c r="AD295" s="30">
        <v>0</v>
      </c>
      <c r="AE295" s="30">
        <v>0</v>
      </c>
      <c r="AF295" s="33">
        <v>0</v>
      </c>
      <c r="AG295" s="30">
        <v>0</v>
      </c>
      <c r="AH295" s="30">
        <v>0</v>
      </c>
      <c r="AI295" s="30">
        <v>0</v>
      </c>
      <c r="AJ295" s="30">
        <v>0</v>
      </c>
      <c r="AK295" s="33">
        <v>0</v>
      </c>
      <c r="AL295" s="55"/>
      <c r="AM295" s="1"/>
    </row>
    <row r="296" spans="1:39" ht="63">
      <c r="A296" s="24"/>
      <c r="B296" s="30" t="s">
        <v>620</v>
      </c>
      <c r="C296" s="30" t="s">
        <v>621</v>
      </c>
      <c r="D296" s="30" t="s">
        <v>76</v>
      </c>
      <c r="E296" s="27">
        <f t="shared" si="7"/>
        <v>0</v>
      </c>
      <c r="F296" s="32">
        <v>0</v>
      </c>
      <c r="G296" s="32">
        <v>0</v>
      </c>
      <c r="H296" s="32">
        <v>0</v>
      </c>
      <c r="I296" s="33">
        <v>0</v>
      </c>
      <c r="J296" s="32">
        <v>0</v>
      </c>
      <c r="K296" s="32">
        <v>0</v>
      </c>
      <c r="L296" s="32">
        <v>0</v>
      </c>
      <c r="M296" s="32">
        <v>0</v>
      </c>
      <c r="N296" s="32">
        <v>0</v>
      </c>
      <c r="O296" s="31">
        <v>0</v>
      </c>
      <c r="P296" s="31">
        <v>0</v>
      </c>
      <c r="Q296" s="31">
        <v>0</v>
      </c>
      <c r="R296" s="31">
        <v>0</v>
      </c>
      <c r="S296" s="31">
        <v>0</v>
      </c>
      <c r="T296" s="31">
        <v>0</v>
      </c>
      <c r="U296" s="31">
        <v>0</v>
      </c>
      <c r="V296" s="31">
        <v>0</v>
      </c>
      <c r="W296" s="31">
        <v>0</v>
      </c>
      <c r="X296" s="31">
        <v>0</v>
      </c>
      <c r="Y296" s="31"/>
      <c r="Z296" s="31"/>
      <c r="AA296" s="31"/>
      <c r="AB296" s="31"/>
      <c r="AC296" s="30">
        <v>0</v>
      </c>
      <c r="AD296" s="30">
        <v>0</v>
      </c>
      <c r="AE296" s="30">
        <v>0</v>
      </c>
      <c r="AF296" s="33">
        <v>0</v>
      </c>
      <c r="AG296" s="30">
        <v>0</v>
      </c>
      <c r="AH296" s="30">
        <v>0</v>
      </c>
      <c r="AI296" s="30">
        <v>0</v>
      </c>
      <c r="AJ296" s="30">
        <v>0</v>
      </c>
      <c r="AK296" s="33">
        <v>0</v>
      </c>
      <c r="AL296" s="55"/>
      <c r="AM296" s="1"/>
    </row>
    <row r="297" spans="1:39" ht="31.5">
      <c r="A297" s="24"/>
      <c r="B297" s="30" t="s">
        <v>622</v>
      </c>
      <c r="C297" s="30" t="s">
        <v>623</v>
      </c>
      <c r="D297" s="30" t="s">
        <v>76</v>
      </c>
      <c r="E297" s="27">
        <f t="shared" si="7"/>
        <v>0</v>
      </c>
      <c r="F297" s="32">
        <v>0</v>
      </c>
      <c r="G297" s="32">
        <v>0</v>
      </c>
      <c r="H297" s="32">
        <v>0</v>
      </c>
      <c r="I297" s="33">
        <v>0</v>
      </c>
      <c r="J297" s="32">
        <v>0</v>
      </c>
      <c r="K297" s="32">
        <v>0</v>
      </c>
      <c r="L297" s="32">
        <v>0</v>
      </c>
      <c r="M297" s="32">
        <v>0</v>
      </c>
      <c r="N297" s="32">
        <v>0</v>
      </c>
      <c r="O297" s="31">
        <v>0</v>
      </c>
      <c r="P297" s="31">
        <v>0</v>
      </c>
      <c r="Q297" s="31">
        <v>0</v>
      </c>
      <c r="R297" s="31">
        <v>0</v>
      </c>
      <c r="S297" s="31">
        <v>0</v>
      </c>
      <c r="T297" s="31">
        <v>0</v>
      </c>
      <c r="U297" s="31">
        <v>0</v>
      </c>
      <c r="V297" s="31">
        <v>0</v>
      </c>
      <c r="W297" s="31">
        <v>0</v>
      </c>
      <c r="X297" s="31">
        <v>0</v>
      </c>
      <c r="Y297" s="31"/>
      <c r="Z297" s="31"/>
      <c r="AA297" s="31"/>
      <c r="AB297" s="31"/>
      <c r="AC297" s="30">
        <v>0</v>
      </c>
      <c r="AD297" s="30">
        <v>0</v>
      </c>
      <c r="AE297" s="30">
        <v>0</v>
      </c>
      <c r="AF297" s="33">
        <v>0</v>
      </c>
      <c r="AG297" s="30">
        <v>0</v>
      </c>
      <c r="AH297" s="30">
        <v>0</v>
      </c>
      <c r="AI297" s="30">
        <v>0</v>
      </c>
      <c r="AJ297" s="30">
        <v>0</v>
      </c>
      <c r="AK297" s="33">
        <v>0</v>
      </c>
      <c r="AL297" s="55"/>
      <c r="AM297" s="1"/>
    </row>
    <row r="298" spans="1:39" ht="47.25">
      <c r="A298" s="24"/>
      <c r="B298" s="30" t="s">
        <v>624</v>
      </c>
      <c r="C298" s="30" t="s">
        <v>625</v>
      </c>
      <c r="D298" s="30" t="s">
        <v>81</v>
      </c>
      <c r="E298" s="27">
        <f t="shared" si="7"/>
        <v>0</v>
      </c>
      <c r="F298" s="32">
        <v>0</v>
      </c>
      <c r="G298" s="32">
        <v>0</v>
      </c>
      <c r="H298" s="32">
        <v>0</v>
      </c>
      <c r="I298" s="33">
        <v>0</v>
      </c>
      <c r="J298" s="32">
        <v>0</v>
      </c>
      <c r="K298" s="32">
        <v>0</v>
      </c>
      <c r="L298" s="32">
        <v>0</v>
      </c>
      <c r="M298" s="32">
        <v>0</v>
      </c>
      <c r="N298" s="32">
        <v>0</v>
      </c>
      <c r="O298" s="31">
        <v>0</v>
      </c>
      <c r="P298" s="31">
        <v>0</v>
      </c>
      <c r="Q298" s="31">
        <v>0</v>
      </c>
      <c r="R298" s="31">
        <v>0</v>
      </c>
      <c r="S298" s="31">
        <v>0</v>
      </c>
      <c r="T298" s="31">
        <v>0</v>
      </c>
      <c r="U298" s="31">
        <v>0</v>
      </c>
      <c r="V298" s="31">
        <v>0</v>
      </c>
      <c r="W298" s="31">
        <v>0</v>
      </c>
      <c r="X298" s="31">
        <v>0</v>
      </c>
      <c r="Y298" s="31"/>
      <c r="Z298" s="31"/>
      <c r="AA298" s="31"/>
      <c r="AB298" s="31"/>
      <c r="AC298" s="30">
        <v>0</v>
      </c>
      <c r="AD298" s="30">
        <v>0</v>
      </c>
      <c r="AE298" s="30">
        <v>0</v>
      </c>
      <c r="AF298" s="33">
        <v>0</v>
      </c>
      <c r="AG298" s="30">
        <v>0</v>
      </c>
      <c r="AH298" s="30">
        <v>0</v>
      </c>
      <c r="AI298" s="30">
        <v>0</v>
      </c>
      <c r="AJ298" s="30">
        <v>0</v>
      </c>
      <c r="AK298" s="33">
        <v>0</v>
      </c>
      <c r="AL298" s="55"/>
      <c r="AM298" s="1"/>
    </row>
    <row r="299" spans="1:39" ht="47.25">
      <c r="A299" s="24"/>
      <c r="B299" s="30" t="s">
        <v>626</v>
      </c>
      <c r="C299" s="30" t="s">
        <v>627</v>
      </c>
      <c r="D299" s="30" t="s">
        <v>81</v>
      </c>
      <c r="E299" s="27">
        <f t="shared" si="7"/>
        <v>0</v>
      </c>
      <c r="F299" s="32">
        <v>0</v>
      </c>
      <c r="G299" s="32">
        <v>0</v>
      </c>
      <c r="H299" s="32">
        <v>0</v>
      </c>
      <c r="I299" s="33">
        <v>0</v>
      </c>
      <c r="J299" s="32">
        <v>0</v>
      </c>
      <c r="K299" s="32">
        <v>0</v>
      </c>
      <c r="L299" s="32">
        <v>0</v>
      </c>
      <c r="M299" s="32">
        <v>0</v>
      </c>
      <c r="N299" s="32">
        <v>0</v>
      </c>
      <c r="O299" s="31">
        <v>0</v>
      </c>
      <c r="P299" s="31">
        <v>0</v>
      </c>
      <c r="Q299" s="31">
        <v>0</v>
      </c>
      <c r="R299" s="31">
        <v>0</v>
      </c>
      <c r="S299" s="31">
        <v>0</v>
      </c>
      <c r="T299" s="31">
        <v>0</v>
      </c>
      <c r="U299" s="31">
        <v>0</v>
      </c>
      <c r="V299" s="31">
        <v>0</v>
      </c>
      <c r="W299" s="31">
        <v>0</v>
      </c>
      <c r="X299" s="31">
        <v>0</v>
      </c>
      <c r="Y299" s="31"/>
      <c r="Z299" s="31"/>
      <c r="AA299" s="31"/>
      <c r="AB299" s="31"/>
      <c r="AC299" s="30">
        <v>0</v>
      </c>
      <c r="AD299" s="30">
        <v>0</v>
      </c>
      <c r="AE299" s="30">
        <v>0</v>
      </c>
      <c r="AF299" s="33">
        <v>0</v>
      </c>
      <c r="AG299" s="30">
        <v>0</v>
      </c>
      <c r="AH299" s="30">
        <v>0</v>
      </c>
      <c r="AI299" s="30">
        <v>0</v>
      </c>
      <c r="AJ299" s="30">
        <v>0</v>
      </c>
      <c r="AK299" s="33">
        <v>0</v>
      </c>
      <c r="AL299" s="55"/>
      <c r="AM299" s="1"/>
    </row>
    <row r="300" spans="1:39" ht="47.25">
      <c r="A300" s="24"/>
      <c r="B300" s="30" t="s">
        <v>628</v>
      </c>
      <c r="C300" s="30" t="s">
        <v>629</v>
      </c>
      <c r="D300" s="30" t="s">
        <v>81</v>
      </c>
      <c r="E300" s="27">
        <f t="shared" si="7"/>
        <v>0</v>
      </c>
      <c r="F300" s="32">
        <v>0</v>
      </c>
      <c r="G300" s="32">
        <v>0</v>
      </c>
      <c r="H300" s="32">
        <v>0</v>
      </c>
      <c r="I300" s="33">
        <v>0</v>
      </c>
      <c r="J300" s="32">
        <v>0</v>
      </c>
      <c r="K300" s="32">
        <v>0</v>
      </c>
      <c r="L300" s="32">
        <v>0</v>
      </c>
      <c r="M300" s="32">
        <v>0</v>
      </c>
      <c r="N300" s="32">
        <v>0</v>
      </c>
      <c r="O300" s="31">
        <v>0</v>
      </c>
      <c r="P300" s="31">
        <v>0</v>
      </c>
      <c r="Q300" s="31">
        <v>0</v>
      </c>
      <c r="R300" s="31">
        <v>0</v>
      </c>
      <c r="S300" s="31">
        <v>0</v>
      </c>
      <c r="T300" s="31">
        <v>0.81899999999999995</v>
      </c>
      <c r="U300" s="31">
        <v>0.79059999999999997</v>
      </c>
      <c r="V300" s="31">
        <v>0</v>
      </c>
      <c r="W300" s="31">
        <v>0</v>
      </c>
      <c r="X300" s="31">
        <v>2.8399999999999981E-2</v>
      </c>
      <c r="Y300" s="31"/>
      <c r="Z300" s="31"/>
      <c r="AA300" s="31"/>
      <c r="AB300" s="31"/>
      <c r="AC300" s="30">
        <v>0</v>
      </c>
      <c r="AD300" s="30">
        <v>0</v>
      </c>
      <c r="AE300" s="30">
        <v>0</v>
      </c>
      <c r="AF300" s="33">
        <v>0</v>
      </c>
      <c r="AG300" s="30">
        <v>0</v>
      </c>
      <c r="AH300" s="30">
        <v>0</v>
      </c>
      <c r="AI300" s="30">
        <v>0</v>
      </c>
      <c r="AJ300" s="30">
        <v>0</v>
      </c>
      <c r="AK300" s="33">
        <v>0</v>
      </c>
      <c r="AL300" s="55"/>
      <c r="AM300" s="1"/>
    </row>
    <row r="301" spans="1:39" ht="31.5">
      <c r="A301" s="24"/>
      <c r="B301" s="30" t="s">
        <v>630</v>
      </c>
      <c r="C301" s="30" t="s">
        <v>631</v>
      </c>
      <c r="D301" s="30" t="s">
        <v>81</v>
      </c>
      <c r="E301" s="27">
        <f t="shared" si="7"/>
        <v>0</v>
      </c>
      <c r="F301" s="32">
        <v>0</v>
      </c>
      <c r="G301" s="32">
        <v>0</v>
      </c>
      <c r="H301" s="32">
        <v>0</v>
      </c>
      <c r="I301" s="33">
        <v>0</v>
      </c>
      <c r="J301" s="32">
        <v>0</v>
      </c>
      <c r="K301" s="32">
        <v>0</v>
      </c>
      <c r="L301" s="32">
        <v>0</v>
      </c>
      <c r="M301" s="32">
        <v>0</v>
      </c>
      <c r="N301" s="32">
        <v>0</v>
      </c>
      <c r="O301" s="31">
        <v>0</v>
      </c>
      <c r="P301" s="31">
        <v>0</v>
      </c>
      <c r="Q301" s="31">
        <v>0</v>
      </c>
      <c r="R301" s="31">
        <v>0</v>
      </c>
      <c r="S301" s="31">
        <v>0</v>
      </c>
      <c r="T301" s="31">
        <v>0</v>
      </c>
      <c r="U301" s="31">
        <v>0</v>
      </c>
      <c r="V301" s="31">
        <v>0</v>
      </c>
      <c r="W301" s="31">
        <v>0</v>
      </c>
      <c r="X301" s="31">
        <v>0</v>
      </c>
      <c r="Y301" s="31"/>
      <c r="Z301" s="31"/>
      <c r="AA301" s="31"/>
      <c r="AB301" s="31"/>
      <c r="AC301" s="30" t="s">
        <v>111</v>
      </c>
      <c r="AD301" s="30" t="s">
        <v>111</v>
      </c>
      <c r="AE301" s="30" t="s">
        <v>111</v>
      </c>
      <c r="AF301" s="33" t="s">
        <v>111</v>
      </c>
      <c r="AG301" s="30" t="s">
        <v>111</v>
      </c>
      <c r="AH301" s="30" t="s">
        <v>111</v>
      </c>
      <c r="AI301" s="30" t="s">
        <v>111</v>
      </c>
      <c r="AJ301" s="30" t="s">
        <v>111</v>
      </c>
      <c r="AK301" s="33" t="s">
        <v>111</v>
      </c>
      <c r="AL301" s="55"/>
      <c r="AM301" s="1"/>
    </row>
    <row r="302" spans="1:39" ht="31.5">
      <c r="A302" s="24"/>
      <c r="B302" s="30" t="s">
        <v>632</v>
      </c>
      <c r="C302" s="30" t="s">
        <v>633</v>
      </c>
      <c r="D302" s="30" t="s">
        <v>81</v>
      </c>
      <c r="E302" s="27">
        <f t="shared" si="7"/>
        <v>0.3</v>
      </c>
      <c r="F302" s="32">
        <v>0.3</v>
      </c>
      <c r="G302" s="32">
        <v>0</v>
      </c>
      <c r="H302" s="32">
        <v>0</v>
      </c>
      <c r="I302" s="33">
        <v>0</v>
      </c>
      <c r="J302" s="32">
        <v>0.3</v>
      </c>
      <c r="K302" s="32">
        <v>0</v>
      </c>
      <c r="L302" s="32">
        <v>0.3</v>
      </c>
      <c r="M302" s="32">
        <v>0</v>
      </c>
      <c r="N302" s="32">
        <v>0</v>
      </c>
      <c r="O302" s="31">
        <v>0</v>
      </c>
      <c r="P302" s="31">
        <v>-0.3</v>
      </c>
      <c r="Q302" s="31">
        <v>0.3</v>
      </c>
      <c r="R302" s="31">
        <v>0</v>
      </c>
      <c r="S302" s="31">
        <v>0</v>
      </c>
      <c r="T302" s="31">
        <v>0</v>
      </c>
      <c r="U302" s="31">
        <v>0</v>
      </c>
      <c r="V302" s="31">
        <v>0</v>
      </c>
      <c r="W302" s="31">
        <v>0</v>
      </c>
      <c r="X302" s="31">
        <v>0</v>
      </c>
      <c r="Y302" s="31"/>
      <c r="Z302" s="31"/>
      <c r="AA302" s="31"/>
      <c r="AB302" s="31"/>
      <c r="AC302" s="30">
        <v>0</v>
      </c>
      <c r="AD302" s="30">
        <v>0</v>
      </c>
      <c r="AE302" s="30">
        <v>0</v>
      </c>
      <c r="AF302" s="33">
        <v>0</v>
      </c>
      <c r="AG302" s="30">
        <v>0</v>
      </c>
      <c r="AH302" s="30">
        <v>0</v>
      </c>
      <c r="AI302" s="30">
        <v>0</v>
      </c>
      <c r="AJ302" s="30">
        <v>0</v>
      </c>
      <c r="AK302" s="33">
        <v>0</v>
      </c>
      <c r="AL302" s="55"/>
      <c r="AM302" s="1"/>
    </row>
    <row r="303" spans="1:39" ht="31.5">
      <c r="A303" s="24"/>
      <c r="B303" s="30" t="s">
        <v>634</v>
      </c>
      <c r="C303" s="30" t="s">
        <v>635</v>
      </c>
      <c r="D303" s="30" t="s">
        <v>81</v>
      </c>
      <c r="E303" s="27">
        <f t="shared" si="7"/>
        <v>3.7999999999999999E-2</v>
      </c>
      <c r="F303" s="32">
        <v>0</v>
      </c>
      <c r="G303" s="32">
        <v>3.7999999999999999E-2</v>
      </c>
      <c r="H303" s="32">
        <v>0</v>
      </c>
      <c r="I303" s="33">
        <v>0</v>
      </c>
      <c r="J303" s="32">
        <v>3.7999999999999999E-2</v>
      </c>
      <c r="K303" s="32">
        <v>0</v>
      </c>
      <c r="L303" s="32">
        <v>0</v>
      </c>
      <c r="M303" s="32">
        <v>0</v>
      </c>
      <c r="N303" s="32">
        <v>3.7999999999999999E-2</v>
      </c>
      <c r="O303" s="31">
        <v>0</v>
      </c>
      <c r="P303" s="31">
        <v>0</v>
      </c>
      <c r="Q303" s="31">
        <v>-3.7999999999999999E-2</v>
      </c>
      <c r="R303" s="31">
        <v>0</v>
      </c>
      <c r="S303" s="31">
        <v>3.7999999999999999E-2</v>
      </c>
      <c r="T303" s="31">
        <v>0.66499999999999992</v>
      </c>
      <c r="U303" s="31">
        <v>0</v>
      </c>
      <c r="V303" s="31">
        <v>0.62826841999999994</v>
      </c>
      <c r="W303" s="31">
        <v>0</v>
      </c>
      <c r="X303" s="31">
        <v>3.6731579999999986E-2</v>
      </c>
      <c r="Y303" s="31"/>
      <c r="Z303" s="31"/>
      <c r="AA303" s="31"/>
      <c r="AB303" s="31"/>
      <c r="AC303" s="30">
        <v>0</v>
      </c>
      <c r="AD303" s="30">
        <v>0</v>
      </c>
      <c r="AE303" s="30">
        <v>0</v>
      </c>
      <c r="AF303" s="33">
        <v>0</v>
      </c>
      <c r="AG303" s="30">
        <v>0</v>
      </c>
      <c r="AH303" s="30">
        <v>0</v>
      </c>
      <c r="AI303" s="30">
        <v>0</v>
      </c>
      <c r="AJ303" s="30">
        <v>0</v>
      </c>
      <c r="AK303" s="33">
        <v>0</v>
      </c>
      <c r="AL303" s="55"/>
      <c r="AM303" s="1"/>
    </row>
    <row r="304" spans="1:39" ht="78.75">
      <c r="A304" s="24"/>
      <c r="B304" s="30" t="s">
        <v>636</v>
      </c>
      <c r="C304" s="30" t="s">
        <v>637</v>
      </c>
      <c r="D304" s="30" t="s">
        <v>81</v>
      </c>
      <c r="E304" s="27">
        <f t="shared" si="7"/>
        <v>0</v>
      </c>
      <c r="F304" s="32">
        <v>0</v>
      </c>
      <c r="G304" s="32">
        <v>0</v>
      </c>
      <c r="H304" s="32">
        <v>0</v>
      </c>
      <c r="I304" s="33">
        <v>0</v>
      </c>
      <c r="J304" s="32">
        <v>0</v>
      </c>
      <c r="K304" s="32">
        <v>0</v>
      </c>
      <c r="L304" s="32">
        <v>0</v>
      </c>
      <c r="M304" s="32">
        <v>0</v>
      </c>
      <c r="N304" s="32">
        <v>0</v>
      </c>
      <c r="O304" s="31">
        <v>0</v>
      </c>
      <c r="P304" s="31">
        <v>0</v>
      </c>
      <c r="Q304" s="31">
        <v>0</v>
      </c>
      <c r="R304" s="31">
        <v>0</v>
      </c>
      <c r="S304" s="31">
        <v>0</v>
      </c>
      <c r="T304" s="31">
        <v>0</v>
      </c>
      <c r="U304" s="31">
        <v>0</v>
      </c>
      <c r="V304" s="31">
        <v>0</v>
      </c>
      <c r="W304" s="31">
        <v>0</v>
      </c>
      <c r="X304" s="31">
        <v>0</v>
      </c>
      <c r="Y304" s="31"/>
      <c r="Z304" s="31"/>
      <c r="AA304" s="31"/>
      <c r="AB304" s="31"/>
      <c r="AC304" s="30">
        <v>0</v>
      </c>
      <c r="AD304" s="30">
        <v>0</v>
      </c>
      <c r="AE304" s="30">
        <v>0</v>
      </c>
      <c r="AF304" s="33">
        <v>0</v>
      </c>
      <c r="AG304" s="30">
        <v>0</v>
      </c>
      <c r="AH304" s="30">
        <v>0</v>
      </c>
      <c r="AI304" s="30">
        <v>0</v>
      </c>
      <c r="AJ304" s="30">
        <v>0</v>
      </c>
      <c r="AK304" s="33">
        <v>0</v>
      </c>
      <c r="AL304" s="55"/>
      <c r="AM304" s="1"/>
    </row>
    <row r="305" spans="1:39" ht="47.25">
      <c r="A305" s="24"/>
      <c r="B305" s="30" t="s">
        <v>638</v>
      </c>
      <c r="C305" s="30" t="s">
        <v>639</v>
      </c>
      <c r="D305" s="30" t="s">
        <v>29</v>
      </c>
      <c r="E305" s="27">
        <f t="shared" si="7"/>
        <v>9.8034400000000002</v>
      </c>
      <c r="F305" s="32">
        <v>0</v>
      </c>
      <c r="G305" s="32">
        <v>4.7056512000000001</v>
      </c>
      <c r="H305" s="32">
        <v>4.9017200000000001</v>
      </c>
      <c r="I305" s="33">
        <v>0.19606880000000002</v>
      </c>
      <c r="J305" s="32">
        <v>0</v>
      </c>
      <c r="K305" s="32">
        <v>0</v>
      </c>
      <c r="L305" s="32">
        <v>0</v>
      </c>
      <c r="M305" s="32">
        <v>0</v>
      </c>
      <c r="N305" s="32">
        <v>0</v>
      </c>
      <c r="O305" s="31">
        <v>-9.8034400000000002</v>
      </c>
      <c r="P305" s="31">
        <v>0</v>
      </c>
      <c r="Q305" s="31">
        <v>-4.7056512000000001</v>
      </c>
      <c r="R305" s="31">
        <v>-4.9017200000000001</v>
      </c>
      <c r="S305" s="31">
        <v>-0.19606880000000002</v>
      </c>
      <c r="T305" s="31">
        <v>0</v>
      </c>
      <c r="U305" s="31">
        <v>0</v>
      </c>
      <c r="V305" s="31">
        <v>0</v>
      </c>
      <c r="W305" s="31">
        <v>0</v>
      </c>
      <c r="X305" s="31">
        <v>0</v>
      </c>
      <c r="Y305" s="31"/>
      <c r="Z305" s="31"/>
      <c r="AA305" s="31"/>
      <c r="AB305" s="31"/>
      <c r="AC305" s="30">
        <v>0</v>
      </c>
      <c r="AD305" s="30">
        <v>0</v>
      </c>
      <c r="AE305" s="30">
        <v>0</v>
      </c>
      <c r="AF305" s="33">
        <v>0</v>
      </c>
      <c r="AG305" s="30">
        <v>0</v>
      </c>
      <c r="AH305" s="30">
        <v>0</v>
      </c>
      <c r="AI305" s="30">
        <v>0</v>
      </c>
      <c r="AJ305" s="30">
        <v>0</v>
      </c>
      <c r="AK305" s="33">
        <v>0</v>
      </c>
      <c r="AL305" s="55"/>
      <c r="AM305" s="1"/>
    </row>
    <row r="306" spans="1:39" ht="94.5">
      <c r="A306" s="24"/>
      <c r="B306" s="30" t="s">
        <v>640</v>
      </c>
      <c r="C306" s="30" t="s">
        <v>641</v>
      </c>
      <c r="D306" s="30" t="s">
        <v>29</v>
      </c>
      <c r="E306" s="27">
        <f t="shared" si="7"/>
        <v>25.536911</v>
      </c>
      <c r="F306" s="32">
        <v>1.5469799999999998</v>
      </c>
      <c r="G306" s="32">
        <v>11.515166879999999</v>
      </c>
      <c r="H306" s="32">
        <v>11.994965499999999</v>
      </c>
      <c r="I306" s="33">
        <v>0.47979861999999995</v>
      </c>
      <c r="J306" s="32">
        <v>0</v>
      </c>
      <c r="K306" s="32">
        <v>0</v>
      </c>
      <c r="L306" s="32">
        <v>0</v>
      </c>
      <c r="M306" s="32">
        <v>0</v>
      </c>
      <c r="N306" s="32">
        <v>0</v>
      </c>
      <c r="O306" s="31">
        <v>-25.536911</v>
      </c>
      <c r="P306" s="31">
        <v>-1.5469799999999998</v>
      </c>
      <c r="Q306" s="31">
        <v>-11.515166879999999</v>
      </c>
      <c r="R306" s="31">
        <v>-11.994965499999999</v>
      </c>
      <c r="S306" s="31">
        <v>-0.47979861999999995</v>
      </c>
      <c r="T306" s="31">
        <v>21.991000000000003</v>
      </c>
      <c r="U306" s="31">
        <v>0</v>
      </c>
      <c r="V306" s="31">
        <v>8.9381800000000009</v>
      </c>
      <c r="W306" s="31">
        <v>12.613</v>
      </c>
      <c r="X306" s="31">
        <v>0.43981999999999999</v>
      </c>
      <c r="Y306" s="31"/>
      <c r="Z306" s="31"/>
      <c r="AA306" s="31"/>
      <c r="AB306" s="31"/>
      <c r="AC306" s="30">
        <v>0</v>
      </c>
      <c r="AD306" s="30">
        <v>0</v>
      </c>
      <c r="AE306" s="30">
        <v>0</v>
      </c>
      <c r="AF306" s="33">
        <v>0</v>
      </c>
      <c r="AG306" s="30">
        <v>0</v>
      </c>
      <c r="AH306" s="30">
        <v>0</v>
      </c>
      <c r="AI306" s="30">
        <v>0</v>
      </c>
      <c r="AJ306" s="30">
        <v>0</v>
      </c>
      <c r="AK306" s="33">
        <v>0</v>
      </c>
      <c r="AL306" s="55"/>
      <c r="AM306" s="1"/>
    </row>
    <row r="307" spans="1:39" ht="141.75">
      <c r="A307" s="24"/>
      <c r="B307" s="30" t="s">
        <v>642</v>
      </c>
      <c r="C307" s="30" t="s">
        <v>643</v>
      </c>
      <c r="D307" s="30" t="s">
        <v>29</v>
      </c>
      <c r="E307" s="27">
        <f t="shared" si="7"/>
        <v>1.9469999999999998</v>
      </c>
      <c r="F307" s="32">
        <v>0</v>
      </c>
      <c r="G307" s="32">
        <v>0.93455999999999995</v>
      </c>
      <c r="H307" s="32">
        <v>0.97350000000000003</v>
      </c>
      <c r="I307" s="33">
        <v>3.8940000000000002E-2</v>
      </c>
      <c r="J307" s="32">
        <v>5.5806197845999996</v>
      </c>
      <c r="K307" s="32">
        <v>0</v>
      </c>
      <c r="L307" s="32">
        <v>5.4690073889079995</v>
      </c>
      <c r="M307" s="32">
        <v>0</v>
      </c>
      <c r="N307" s="32">
        <v>0.11161239569199999</v>
      </c>
      <c r="O307" s="31">
        <v>3.6336197845999996</v>
      </c>
      <c r="P307" s="31">
        <v>0</v>
      </c>
      <c r="Q307" s="31">
        <v>4.5344473889079993</v>
      </c>
      <c r="R307" s="31">
        <v>-0.97350000000000003</v>
      </c>
      <c r="S307" s="31">
        <v>7.2672395691999986E-2</v>
      </c>
      <c r="T307" s="31">
        <v>15.242999999999999</v>
      </c>
      <c r="U307" s="31">
        <v>1.732</v>
      </c>
      <c r="V307" s="31">
        <v>9.8460000000000001</v>
      </c>
      <c r="W307" s="31">
        <v>0.79</v>
      </c>
      <c r="X307" s="31">
        <v>2.875</v>
      </c>
      <c r="Y307" s="31"/>
      <c r="Z307" s="31"/>
      <c r="AA307" s="31"/>
      <c r="AB307" s="31"/>
      <c r="AC307" s="30">
        <v>2014</v>
      </c>
      <c r="AD307" s="30">
        <v>25</v>
      </c>
      <c r="AE307" s="30" t="s">
        <v>644</v>
      </c>
      <c r="AF307" s="33">
        <v>2.0099999999999998</v>
      </c>
      <c r="AG307" s="30">
        <v>2014</v>
      </c>
      <c r="AH307" s="30">
        <v>15</v>
      </c>
      <c r="AI307" s="30">
        <v>0</v>
      </c>
      <c r="AJ307" s="30" t="s">
        <v>645</v>
      </c>
      <c r="AK307" s="33">
        <v>0.88200000000000001</v>
      </c>
      <c r="AL307" s="55"/>
      <c r="AM307" s="1"/>
    </row>
    <row r="308" spans="1:39" ht="78.75">
      <c r="A308" s="24"/>
      <c r="B308" s="30" t="s">
        <v>646</v>
      </c>
      <c r="C308" s="30" t="s">
        <v>647</v>
      </c>
      <c r="D308" s="30" t="s">
        <v>35</v>
      </c>
      <c r="E308" s="27">
        <f t="shared" si="7"/>
        <v>21.995000000000001</v>
      </c>
      <c r="F308" s="32">
        <v>0</v>
      </c>
      <c r="G308" s="32">
        <v>21.995000000000001</v>
      </c>
      <c r="H308" s="32">
        <v>0</v>
      </c>
      <c r="I308" s="33">
        <v>0</v>
      </c>
      <c r="J308" s="32">
        <v>21.994999999999997</v>
      </c>
      <c r="K308" s="32">
        <v>0</v>
      </c>
      <c r="L308" s="32">
        <v>21.800999999999998</v>
      </c>
      <c r="M308" s="32">
        <v>0</v>
      </c>
      <c r="N308" s="32">
        <v>0.19400000000000001</v>
      </c>
      <c r="O308" s="31">
        <v>0</v>
      </c>
      <c r="P308" s="31">
        <v>0</v>
      </c>
      <c r="Q308" s="31">
        <v>-0.19400000000000261</v>
      </c>
      <c r="R308" s="31">
        <v>0</v>
      </c>
      <c r="S308" s="31">
        <v>0.19400000000000001</v>
      </c>
      <c r="T308" s="31">
        <v>18.64</v>
      </c>
      <c r="U308" s="31">
        <v>0</v>
      </c>
      <c r="V308" s="31">
        <v>18.446000000000002</v>
      </c>
      <c r="W308" s="31">
        <v>0</v>
      </c>
      <c r="X308" s="31">
        <v>0.19400000000000001</v>
      </c>
      <c r="Y308" s="31"/>
      <c r="Z308" s="31"/>
      <c r="AA308" s="31"/>
      <c r="AB308" s="31"/>
      <c r="AC308" s="30">
        <v>0</v>
      </c>
      <c r="AD308" s="30">
        <v>0</v>
      </c>
      <c r="AE308" s="30">
        <v>0</v>
      </c>
      <c r="AF308" s="33">
        <v>0</v>
      </c>
      <c r="AG308" s="30">
        <v>2014</v>
      </c>
      <c r="AH308" s="30">
        <v>25</v>
      </c>
      <c r="AI308" s="30" t="s">
        <v>115</v>
      </c>
      <c r="AJ308" s="30" t="s">
        <v>153</v>
      </c>
      <c r="AK308" s="33">
        <v>5.1539999999999999</v>
      </c>
      <c r="AL308" s="55"/>
      <c r="AM308" s="1"/>
    </row>
    <row r="309" spans="1:39" ht="47.25">
      <c r="A309" s="24"/>
      <c r="B309" s="30" t="s">
        <v>648</v>
      </c>
      <c r="C309" s="30" t="s">
        <v>649</v>
      </c>
      <c r="D309" s="30" t="s">
        <v>32</v>
      </c>
      <c r="E309" s="27">
        <f t="shared" si="7"/>
        <v>0</v>
      </c>
      <c r="F309" s="32">
        <v>0</v>
      </c>
      <c r="G309" s="32">
        <v>0</v>
      </c>
      <c r="H309" s="32">
        <v>0</v>
      </c>
      <c r="I309" s="33">
        <v>0</v>
      </c>
      <c r="J309" s="32">
        <v>0</v>
      </c>
      <c r="K309" s="32">
        <v>0</v>
      </c>
      <c r="L309" s="32">
        <v>0</v>
      </c>
      <c r="M309" s="32">
        <v>0</v>
      </c>
      <c r="N309" s="32">
        <v>0</v>
      </c>
      <c r="O309" s="31">
        <v>0</v>
      </c>
      <c r="P309" s="31">
        <v>0</v>
      </c>
      <c r="Q309" s="31">
        <v>0</v>
      </c>
      <c r="R309" s="31">
        <v>0</v>
      </c>
      <c r="S309" s="31">
        <v>0</v>
      </c>
      <c r="T309" s="31">
        <v>0</v>
      </c>
      <c r="U309" s="31">
        <v>0</v>
      </c>
      <c r="V309" s="31">
        <v>0</v>
      </c>
      <c r="W309" s="31">
        <v>0</v>
      </c>
      <c r="X309" s="31">
        <v>0</v>
      </c>
      <c r="Y309" s="31"/>
      <c r="Z309" s="31"/>
      <c r="AA309" s="31"/>
      <c r="AB309" s="31"/>
      <c r="AC309" s="30">
        <v>0</v>
      </c>
      <c r="AD309" s="30">
        <v>0</v>
      </c>
      <c r="AE309" s="30">
        <v>0</v>
      </c>
      <c r="AF309" s="33">
        <v>0</v>
      </c>
      <c r="AG309" s="30">
        <v>0</v>
      </c>
      <c r="AH309" s="30">
        <v>0</v>
      </c>
      <c r="AI309" s="30">
        <v>0</v>
      </c>
      <c r="AJ309" s="30">
        <v>0</v>
      </c>
      <c r="AK309" s="33">
        <v>0</v>
      </c>
      <c r="AL309" s="55"/>
      <c r="AM309" s="1"/>
    </row>
    <row r="310" spans="1:39" ht="78.75">
      <c r="A310" s="24"/>
      <c r="B310" s="30" t="s">
        <v>650</v>
      </c>
      <c r="C310" s="30" t="s">
        <v>651</v>
      </c>
      <c r="D310" s="30" t="s">
        <v>35</v>
      </c>
      <c r="E310" s="27">
        <f t="shared" si="7"/>
        <v>0</v>
      </c>
      <c r="F310" s="32">
        <v>0</v>
      </c>
      <c r="G310" s="32">
        <v>0</v>
      </c>
      <c r="H310" s="32">
        <v>0</v>
      </c>
      <c r="I310" s="33">
        <v>0</v>
      </c>
      <c r="J310" s="32">
        <v>3.3850000000000002</v>
      </c>
      <c r="K310" s="32">
        <v>0</v>
      </c>
      <c r="L310" s="32">
        <v>2.4039999999999999</v>
      </c>
      <c r="M310" s="32">
        <v>0.48199999999999998</v>
      </c>
      <c r="N310" s="32">
        <v>0.499</v>
      </c>
      <c r="O310" s="31">
        <v>3.3850000000000002</v>
      </c>
      <c r="P310" s="31">
        <v>0</v>
      </c>
      <c r="Q310" s="31">
        <v>2.4039999999999999</v>
      </c>
      <c r="R310" s="31">
        <v>0.48199999999999998</v>
      </c>
      <c r="S310" s="31">
        <v>0.499</v>
      </c>
      <c r="T310" s="31">
        <v>3.1359999999999997</v>
      </c>
      <c r="U310" s="31">
        <v>0</v>
      </c>
      <c r="V310" s="31">
        <v>2.1549999999999998</v>
      </c>
      <c r="W310" s="31">
        <v>0.48199999999999998</v>
      </c>
      <c r="X310" s="31">
        <v>0.499</v>
      </c>
      <c r="Y310" s="31"/>
      <c r="Z310" s="31"/>
      <c r="AA310" s="31"/>
      <c r="AB310" s="31"/>
      <c r="AC310" s="30">
        <v>0</v>
      </c>
      <c r="AD310" s="30">
        <v>0</v>
      </c>
      <c r="AE310" s="30">
        <v>0</v>
      </c>
      <c r="AF310" s="33">
        <v>0</v>
      </c>
      <c r="AG310" s="30">
        <v>0</v>
      </c>
      <c r="AH310" s="30">
        <v>0</v>
      </c>
      <c r="AI310" s="30">
        <v>0</v>
      </c>
      <c r="AJ310" s="30">
        <v>0</v>
      </c>
      <c r="AK310" s="33">
        <v>0</v>
      </c>
      <c r="AL310" s="55"/>
      <c r="AM310" s="1"/>
    </row>
    <row r="311" spans="1:39" ht="78.75">
      <c r="A311" s="24"/>
      <c r="B311" s="30" t="s">
        <v>652</v>
      </c>
      <c r="C311" s="30" t="s">
        <v>653</v>
      </c>
      <c r="D311" s="30" t="s">
        <v>35</v>
      </c>
      <c r="E311" s="27">
        <f t="shared" si="7"/>
        <v>0</v>
      </c>
      <c r="F311" s="32">
        <v>0</v>
      </c>
      <c r="G311" s="32">
        <v>0</v>
      </c>
      <c r="H311" s="32">
        <v>0</v>
      </c>
      <c r="I311" s="33">
        <v>0</v>
      </c>
      <c r="J311" s="32">
        <v>1.502</v>
      </c>
      <c r="K311" s="32">
        <v>0</v>
      </c>
      <c r="L311" s="32">
        <v>1.33</v>
      </c>
      <c r="M311" s="32">
        <v>0</v>
      </c>
      <c r="N311" s="32">
        <v>0.17199999999999999</v>
      </c>
      <c r="O311" s="31">
        <v>1.502</v>
      </c>
      <c r="P311" s="31">
        <v>0</v>
      </c>
      <c r="Q311" s="31">
        <v>1.33</v>
      </c>
      <c r="R311" s="31">
        <v>0</v>
      </c>
      <c r="S311" s="31">
        <v>0.17199999999999999</v>
      </c>
      <c r="T311" s="31">
        <v>1.3659999999999999</v>
      </c>
      <c r="U311" s="31">
        <v>0</v>
      </c>
      <c r="V311" s="31">
        <v>1.194</v>
      </c>
      <c r="W311" s="31">
        <v>0</v>
      </c>
      <c r="X311" s="31">
        <v>0.17199999999999999</v>
      </c>
      <c r="Y311" s="31"/>
      <c r="Z311" s="31"/>
      <c r="AA311" s="31"/>
      <c r="AB311" s="31"/>
      <c r="AC311" s="30">
        <v>0</v>
      </c>
      <c r="AD311" s="30">
        <v>0</v>
      </c>
      <c r="AE311" s="30">
        <v>0</v>
      </c>
      <c r="AF311" s="33">
        <v>0</v>
      </c>
      <c r="AG311" s="30">
        <v>2014</v>
      </c>
      <c r="AH311" s="30">
        <v>25</v>
      </c>
      <c r="AI311" s="30" t="s">
        <v>115</v>
      </c>
      <c r="AJ311" s="30" t="s">
        <v>153</v>
      </c>
      <c r="AK311" s="33">
        <v>2.2959999999999998</v>
      </c>
      <c r="AL311" s="55"/>
      <c r="AM311" s="1"/>
    </row>
    <row r="312" spans="1:39" ht="31.5">
      <c r="A312" s="24"/>
      <c r="B312" s="30" t="s">
        <v>654</v>
      </c>
      <c r="C312" s="30" t="s">
        <v>655</v>
      </c>
      <c r="D312" s="30" t="s">
        <v>35</v>
      </c>
      <c r="E312" s="27">
        <f t="shared" ref="E312:E342" si="8">F312+G312+H312+I312</f>
        <v>4.6520000000000001</v>
      </c>
      <c r="F312" s="32">
        <v>0</v>
      </c>
      <c r="G312" s="32">
        <v>3.7010000000000001</v>
      </c>
      <c r="H312" s="32">
        <v>0.95099999999999996</v>
      </c>
      <c r="I312" s="33">
        <v>0</v>
      </c>
      <c r="J312" s="32">
        <v>4.6520000000000001</v>
      </c>
      <c r="K312" s="32">
        <v>0</v>
      </c>
      <c r="L312" s="32">
        <v>3.7010000000000001</v>
      </c>
      <c r="M312" s="32">
        <v>0.95099999999999996</v>
      </c>
      <c r="N312" s="32">
        <v>0</v>
      </c>
      <c r="O312" s="31">
        <v>0</v>
      </c>
      <c r="P312" s="31">
        <v>0</v>
      </c>
      <c r="Q312" s="31">
        <v>0</v>
      </c>
      <c r="R312" s="31">
        <v>0</v>
      </c>
      <c r="S312" s="31">
        <v>0</v>
      </c>
      <c r="T312" s="31">
        <v>0</v>
      </c>
      <c r="U312" s="31">
        <v>0</v>
      </c>
      <c r="V312" s="31">
        <v>0</v>
      </c>
      <c r="W312" s="31">
        <v>0</v>
      </c>
      <c r="X312" s="31">
        <v>0</v>
      </c>
      <c r="Y312" s="31"/>
      <c r="Z312" s="31"/>
      <c r="AA312" s="31"/>
      <c r="AB312" s="31"/>
      <c r="AC312" s="30">
        <v>0</v>
      </c>
      <c r="AD312" s="30">
        <v>0</v>
      </c>
      <c r="AE312" s="30">
        <v>0</v>
      </c>
      <c r="AF312" s="33">
        <v>0</v>
      </c>
      <c r="AG312" s="30">
        <v>0</v>
      </c>
      <c r="AH312" s="30">
        <v>0</v>
      </c>
      <c r="AI312" s="30">
        <v>0</v>
      </c>
      <c r="AJ312" s="30">
        <v>0</v>
      </c>
      <c r="AK312" s="33">
        <v>0</v>
      </c>
      <c r="AL312" s="55"/>
      <c r="AM312" s="1"/>
    </row>
    <row r="313" spans="1:39" ht="63">
      <c r="A313" s="24"/>
      <c r="B313" s="30" t="s">
        <v>656</v>
      </c>
      <c r="C313" s="30" t="s">
        <v>657</v>
      </c>
      <c r="D313" s="30" t="s">
        <v>76</v>
      </c>
      <c r="E313" s="27">
        <f t="shared" si="8"/>
        <v>3.5363999999999995</v>
      </c>
      <c r="F313" s="32">
        <v>0</v>
      </c>
      <c r="G313" s="32">
        <v>0</v>
      </c>
      <c r="H313" s="32">
        <v>3.3363999999999994</v>
      </c>
      <c r="I313" s="33">
        <v>0.20000000000000018</v>
      </c>
      <c r="J313" s="32">
        <v>3.8780000000000001</v>
      </c>
      <c r="K313" s="32">
        <v>0</v>
      </c>
      <c r="L313" s="32">
        <v>0</v>
      </c>
      <c r="M313" s="32">
        <v>3.19</v>
      </c>
      <c r="N313" s="32">
        <v>0.68800000000000017</v>
      </c>
      <c r="O313" s="31">
        <v>0.34160000000000057</v>
      </c>
      <c r="P313" s="31">
        <v>0</v>
      </c>
      <c r="Q313" s="31">
        <v>0</v>
      </c>
      <c r="R313" s="31">
        <v>-0.14639999999999942</v>
      </c>
      <c r="S313" s="31">
        <v>0.48799999999999999</v>
      </c>
      <c r="T313" s="31">
        <v>2.367</v>
      </c>
      <c r="U313" s="31">
        <v>0</v>
      </c>
      <c r="V313" s="31">
        <v>0</v>
      </c>
      <c r="W313" s="31">
        <v>1.885</v>
      </c>
      <c r="X313" s="31">
        <v>0.48199999999999998</v>
      </c>
      <c r="Y313" s="31"/>
      <c r="Z313" s="31"/>
      <c r="AA313" s="31"/>
      <c r="AB313" s="31"/>
      <c r="AC313" s="30">
        <v>0</v>
      </c>
      <c r="AD313" s="30">
        <v>0</v>
      </c>
      <c r="AE313" s="30">
        <v>0</v>
      </c>
      <c r="AF313" s="33">
        <v>0</v>
      </c>
      <c r="AG313" s="30">
        <v>0</v>
      </c>
      <c r="AH313" s="30">
        <v>0</v>
      </c>
      <c r="AI313" s="30">
        <v>0</v>
      </c>
      <c r="AJ313" s="30">
        <v>0</v>
      </c>
      <c r="AK313" s="33">
        <v>0</v>
      </c>
      <c r="AL313" s="55"/>
    </row>
    <row r="314" spans="1:39" ht="47.25">
      <c r="A314" s="24"/>
      <c r="B314" s="30" t="s">
        <v>658</v>
      </c>
      <c r="C314" s="30" t="s">
        <v>659</v>
      </c>
      <c r="D314" s="30" t="s">
        <v>32</v>
      </c>
      <c r="E314" s="27">
        <f t="shared" si="8"/>
        <v>6.7160000000000002</v>
      </c>
      <c r="F314" s="32">
        <v>0</v>
      </c>
      <c r="G314" s="32">
        <v>6.7160000000000002</v>
      </c>
      <c r="H314" s="32">
        <v>0</v>
      </c>
      <c r="I314" s="33">
        <v>0</v>
      </c>
      <c r="J314" s="32">
        <v>7.06372</v>
      </c>
      <c r="K314" s="32">
        <v>0</v>
      </c>
      <c r="L314" s="32">
        <v>5.4805041299999999</v>
      </c>
      <c r="M314" s="32">
        <v>0</v>
      </c>
      <c r="N314" s="32">
        <v>1.5832158700000001</v>
      </c>
      <c r="O314" s="31">
        <v>0.34771999999999981</v>
      </c>
      <c r="P314" s="31">
        <v>0</v>
      </c>
      <c r="Q314" s="31">
        <v>-1.2354958700000003</v>
      </c>
      <c r="R314" s="31">
        <v>0</v>
      </c>
      <c r="S314" s="31">
        <v>1.5832158700000001</v>
      </c>
      <c r="T314" s="31">
        <v>1.18431387</v>
      </c>
      <c r="U314" s="31">
        <v>0</v>
      </c>
      <c r="V314" s="31">
        <v>-0.39890199999999998</v>
      </c>
      <c r="W314" s="31">
        <v>0</v>
      </c>
      <c r="X314" s="31">
        <v>1.5832158700000001</v>
      </c>
      <c r="Y314" s="31"/>
      <c r="Z314" s="31"/>
      <c r="AA314" s="31"/>
      <c r="AB314" s="31"/>
      <c r="AC314" s="30">
        <v>0</v>
      </c>
      <c r="AD314" s="30">
        <v>0</v>
      </c>
      <c r="AE314" s="30">
        <v>0</v>
      </c>
      <c r="AF314" s="33">
        <v>0</v>
      </c>
      <c r="AG314" s="30">
        <v>0</v>
      </c>
      <c r="AH314" s="30">
        <v>0</v>
      </c>
      <c r="AI314" s="30">
        <v>0</v>
      </c>
      <c r="AJ314" s="30">
        <v>0</v>
      </c>
      <c r="AK314" s="33">
        <v>0</v>
      </c>
      <c r="AL314" s="55"/>
    </row>
    <row r="315" spans="1:39" ht="31.5">
      <c r="A315" s="24"/>
      <c r="B315" s="30" t="s">
        <v>660</v>
      </c>
      <c r="C315" s="30" t="s">
        <v>661</v>
      </c>
      <c r="D315" s="30" t="s">
        <v>50</v>
      </c>
      <c r="E315" s="27">
        <f t="shared" si="8"/>
        <v>0</v>
      </c>
      <c r="F315" s="32">
        <v>0</v>
      </c>
      <c r="G315" s="32">
        <v>0</v>
      </c>
      <c r="H315" s="32">
        <v>0</v>
      </c>
      <c r="I315" s="33">
        <v>0</v>
      </c>
      <c r="J315" s="32">
        <v>0</v>
      </c>
      <c r="K315" s="32">
        <v>0</v>
      </c>
      <c r="L315" s="32">
        <v>0</v>
      </c>
      <c r="M315" s="32">
        <v>0</v>
      </c>
      <c r="N315" s="32">
        <v>0</v>
      </c>
      <c r="O315" s="31">
        <v>0</v>
      </c>
      <c r="P315" s="31">
        <v>0</v>
      </c>
      <c r="Q315" s="31">
        <v>0</v>
      </c>
      <c r="R315" s="31">
        <v>0</v>
      </c>
      <c r="S315" s="31">
        <v>0</v>
      </c>
      <c r="T315" s="31">
        <v>0</v>
      </c>
      <c r="U315" s="31">
        <v>0</v>
      </c>
      <c r="V315" s="31">
        <v>0</v>
      </c>
      <c r="W315" s="31">
        <v>0</v>
      </c>
      <c r="X315" s="31">
        <v>0</v>
      </c>
      <c r="Y315" s="31"/>
      <c r="Z315" s="31"/>
      <c r="AA315" s="31"/>
      <c r="AB315" s="31"/>
      <c r="AC315" s="30">
        <v>0</v>
      </c>
      <c r="AD315" s="30">
        <v>0</v>
      </c>
      <c r="AE315" s="30">
        <v>0</v>
      </c>
      <c r="AF315" s="33">
        <v>0</v>
      </c>
      <c r="AG315" s="30">
        <v>0</v>
      </c>
      <c r="AH315" s="30">
        <v>0</v>
      </c>
      <c r="AI315" s="30">
        <v>0</v>
      </c>
      <c r="AJ315" s="30">
        <v>0</v>
      </c>
      <c r="AK315" s="33">
        <v>0</v>
      </c>
      <c r="AL315" s="55"/>
    </row>
    <row r="316" spans="1:39" ht="63">
      <c r="A316" s="24"/>
      <c r="B316" s="30" t="s">
        <v>662</v>
      </c>
      <c r="C316" s="30" t="s">
        <v>663</v>
      </c>
      <c r="D316" s="30" t="s">
        <v>50</v>
      </c>
      <c r="E316" s="27">
        <f t="shared" si="8"/>
        <v>1.5170640313418218E-2</v>
      </c>
      <c r="F316" s="32">
        <v>0</v>
      </c>
      <c r="G316" s="32">
        <v>0</v>
      </c>
      <c r="H316" s="32">
        <v>0</v>
      </c>
      <c r="I316" s="33">
        <v>1.5170640313418218E-2</v>
      </c>
      <c r="J316" s="32">
        <v>3.1E-2</v>
      </c>
      <c r="K316" s="32">
        <v>0</v>
      </c>
      <c r="L316" s="32">
        <v>0</v>
      </c>
      <c r="M316" s="32">
        <v>0</v>
      </c>
      <c r="N316" s="32">
        <v>3.1E-2</v>
      </c>
      <c r="O316" s="31">
        <v>1.5829359686581782E-2</v>
      </c>
      <c r="P316" s="31">
        <v>0</v>
      </c>
      <c r="Q316" s="31">
        <v>0</v>
      </c>
      <c r="R316" s="31">
        <v>0</v>
      </c>
      <c r="S316" s="31">
        <v>1.5829359686581782E-2</v>
      </c>
      <c r="T316" s="31">
        <v>2.5000000000000001E-2</v>
      </c>
      <c r="U316" s="31">
        <v>0</v>
      </c>
      <c r="V316" s="31">
        <v>0</v>
      </c>
      <c r="W316" s="31">
        <v>0</v>
      </c>
      <c r="X316" s="31">
        <v>2.5000000000000001E-2</v>
      </c>
      <c r="Y316" s="31"/>
      <c r="Z316" s="31"/>
      <c r="AA316" s="31"/>
      <c r="AB316" s="31"/>
      <c r="AC316" s="30">
        <v>0</v>
      </c>
      <c r="AD316" s="30">
        <v>0</v>
      </c>
      <c r="AE316" s="30">
        <v>0</v>
      </c>
      <c r="AF316" s="33">
        <v>0</v>
      </c>
      <c r="AG316" s="30">
        <v>0</v>
      </c>
      <c r="AH316" s="30">
        <v>0</v>
      </c>
      <c r="AI316" s="30">
        <v>0</v>
      </c>
      <c r="AJ316" s="30">
        <v>0</v>
      </c>
      <c r="AK316" s="33">
        <v>0</v>
      </c>
      <c r="AL316" s="55"/>
    </row>
    <row r="317" spans="1:39" ht="31.5">
      <c r="A317" s="24"/>
      <c r="B317" s="30" t="s">
        <v>664</v>
      </c>
      <c r="C317" s="30" t="s">
        <v>665</v>
      </c>
      <c r="D317" s="30">
        <v>0</v>
      </c>
      <c r="E317" s="27">
        <f t="shared" si="8"/>
        <v>0</v>
      </c>
      <c r="F317" s="32">
        <v>0</v>
      </c>
      <c r="G317" s="32">
        <v>0</v>
      </c>
      <c r="H317" s="32">
        <v>0</v>
      </c>
      <c r="I317" s="33">
        <v>0</v>
      </c>
      <c r="J317" s="32">
        <v>0</v>
      </c>
      <c r="K317" s="32">
        <v>0</v>
      </c>
      <c r="L317" s="32">
        <v>0</v>
      </c>
      <c r="M317" s="32">
        <v>0</v>
      </c>
      <c r="N317" s="32">
        <v>0</v>
      </c>
      <c r="O317" s="31">
        <v>0</v>
      </c>
      <c r="P317" s="31">
        <v>0</v>
      </c>
      <c r="Q317" s="31">
        <v>0</v>
      </c>
      <c r="R317" s="31">
        <v>0</v>
      </c>
      <c r="S317" s="31">
        <v>0</v>
      </c>
      <c r="T317" s="31">
        <v>0</v>
      </c>
      <c r="U317" s="31">
        <v>0</v>
      </c>
      <c r="V317" s="31">
        <v>0</v>
      </c>
      <c r="W317" s="31">
        <v>0</v>
      </c>
      <c r="X317" s="31">
        <v>0</v>
      </c>
      <c r="Y317" s="31"/>
      <c r="Z317" s="31"/>
      <c r="AA317" s="31"/>
      <c r="AB317" s="31"/>
      <c r="AC317" s="30">
        <v>0</v>
      </c>
      <c r="AD317" s="30">
        <v>0</v>
      </c>
      <c r="AE317" s="30">
        <v>0</v>
      </c>
      <c r="AF317" s="33">
        <v>0</v>
      </c>
      <c r="AG317" s="30">
        <v>0</v>
      </c>
      <c r="AH317" s="30">
        <v>0</v>
      </c>
      <c r="AI317" s="30">
        <v>0</v>
      </c>
      <c r="AJ317" s="30">
        <v>0</v>
      </c>
      <c r="AK317" s="33">
        <v>0</v>
      </c>
      <c r="AL317" s="55"/>
    </row>
    <row r="318" spans="1:39" ht="31.5">
      <c r="A318" s="24"/>
      <c r="B318" s="30" t="s">
        <v>666</v>
      </c>
      <c r="C318" s="30" t="s">
        <v>667</v>
      </c>
      <c r="D318" s="30">
        <v>0</v>
      </c>
      <c r="E318" s="27">
        <f t="shared" si="8"/>
        <v>0</v>
      </c>
      <c r="F318" s="32">
        <v>0</v>
      </c>
      <c r="G318" s="32">
        <v>0</v>
      </c>
      <c r="H318" s="32">
        <v>0</v>
      </c>
      <c r="I318" s="33">
        <v>0</v>
      </c>
      <c r="J318" s="32">
        <v>0</v>
      </c>
      <c r="K318" s="32">
        <v>0</v>
      </c>
      <c r="L318" s="32">
        <v>0</v>
      </c>
      <c r="M318" s="32">
        <v>0</v>
      </c>
      <c r="N318" s="32">
        <v>0</v>
      </c>
      <c r="O318" s="31">
        <v>0</v>
      </c>
      <c r="P318" s="31">
        <v>0</v>
      </c>
      <c r="Q318" s="31">
        <v>0</v>
      </c>
      <c r="R318" s="31">
        <v>0</v>
      </c>
      <c r="S318" s="31">
        <v>0</v>
      </c>
      <c r="T318" s="31">
        <v>0</v>
      </c>
      <c r="U318" s="31">
        <v>0</v>
      </c>
      <c r="V318" s="31">
        <v>0</v>
      </c>
      <c r="W318" s="31">
        <v>0</v>
      </c>
      <c r="X318" s="31">
        <v>0</v>
      </c>
      <c r="Y318" s="31"/>
      <c r="Z318" s="31"/>
      <c r="AA318" s="31"/>
      <c r="AB318" s="31"/>
      <c r="AC318" s="30">
        <v>0</v>
      </c>
      <c r="AD318" s="30">
        <v>0</v>
      </c>
      <c r="AE318" s="30">
        <v>0</v>
      </c>
      <c r="AF318" s="33">
        <v>0</v>
      </c>
      <c r="AG318" s="30">
        <v>0</v>
      </c>
      <c r="AH318" s="30">
        <v>0</v>
      </c>
      <c r="AI318" s="30">
        <v>0</v>
      </c>
      <c r="AJ318" s="30">
        <v>0</v>
      </c>
      <c r="AK318" s="33">
        <v>0</v>
      </c>
      <c r="AL318" s="55"/>
      <c r="AM318" s="1"/>
    </row>
    <row r="319" spans="1:39" ht="63">
      <c r="A319" s="24"/>
      <c r="B319" s="30" t="s">
        <v>668</v>
      </c>
      <c r="C319" s="30" t="s">
        <v>669</v>
      </c>
      <c r="D319" s="30" t="s">
        <v>50</v>
      </c>
      <c r="E319" s="27">
        <f t="shared" si="8"/>
        <v>0</v>
      </c>
      <c r="F319" s="32">
        <v>0</v>
      </c>
      <c r="G319" s="32">
        <v>0</v>
      </c>
      <c r="H319" s="32">
        <v>0</v>
      </c>
      <c r="I319" s="33">
        <v>0</v>
      </c>
      <c r="J319" s="32">
        <v>0</v>
      </c>
      <c r="K319" s="32">
        <v>0</v>
      </c>
      <c r="L319" s="32">
        <v>0</v>
      </c>
      <c r="M319" s="32">
        <v>0</v>
      </c>
      <c r="N319" s="32">
        <v>0</v>
      </c>
      <c r="O319" s="31">
        <v>0</v>
      </c>
      <c r="P319" s="31">
        <v>0</v>
      </c>
      <c r="Q319" s="31">
        <v>0</v>
      </c>
      <c r="R319" s="31">
        <v>0</v>
      </c>
      <c r="S319" s="31">
        <v>0</v>
      </c>
      <c r="T319" s="31">
        <v>0</v>
      </c>
      <c r="U319" s="31">
        <v>0</v>
      </c>
      <c r="V319" s="31">
        <v>0</v>
      </c>
      <c r="W319" s="31">
        <v>0</v>
      </c>
      <c r="X319" s="31">
        <v>0</v>
      </c>
      <c r="Y319" s="31"/>
      <c r="Z319" s="31"/>
      <c r="AA319" s="31"/>
      <c r="AB319" s="31"/>
      <c r="AC319" s="30">
        <v>0</v>
      </c>
      <c r="AD319" s="30">
        <v>0</v>
      </c>
      <c r="AE319" s="30">
        <v>0</v>
      </c>
      <c r="AF319" s="33">
        <v>0</v>
      </c>
      <c r="AG319" s="30">
        <v>0</v>
      </c>
      <c r="AH319" s="30">
        <v>0</v>
      </c>
      <c r="AI319" s="30">
        <v>0</v>
      </c>
      <c r="AJ319" s="30">
        <v>0</v>
      </c>
      <c r="AK319" s="33">
        <v>0</v>
      </c>
      <c r="AL319" s="55"/>
      <c r="AM319" s="1"/>
    </row>
    <row r="320" spans="1:39" ht="189">
      <c r="A320" s="24"/>
      <c r="B320" s="30" t="s">
        <v>670</v>
      </c>
      <c r="C320" s="30" t="s">
        <v>671</v>
      </c>
      <c r="D320" s="30" t="s">
        <v>50</v>
      </c>
      <c r="E320" s="27">
        <f t="shared" si="8"/>
        <v>0</v>
      </c>
      <c r="F320" s="32">
        <v>0</v>
      </c>
      <c r="G320" s="32">
        <v>0</v>
      </c>
      <c r="H320" s="32">
        <v>0</v>
      </c>
      <c r="I320" s="33">
        <v>0</v>
      </c>
      <c r="J320" s="32">
        <v>0</v>
      </c>
      <c r="K320" s="32">
        <v>0</v>
      </c>
      <c r="L320" s="32">
        <v>0</v>
      </c>
      <c r="M320" s="32">
        <v>0</v>
      </c>
      <c r="N320" s="32">
        <v>0</v>
      </c>
      <c r="O320" s="31">
        <v>0</v>
      </c>
      <c r="P320" s="31">
        <v>0</v>
      </c>
      <c r="Q320" s="31">
        <v>0</v>
      </c>
      <c r="R320" s="31">
        <v>0</v>
      </c>
      <c r="S320" s="31">
        <v>0</v>
      </c>
      <c r="T320" s="31">
        <v>0</v>
      </c>
      <c r="U320" s="31">
        <v>0</v>
      </c>
      <c r="V320" s="31">
        <v>0</v>
      </c>
      <c r="W320" s="31">
        <v>0</v>
      </c>
      <c r="X320" s="31">
        <v>0</v>
      </c>
      <c r="Y320" s="31"/>
      <c r="Z320" s="31"/>
      <c r="AA320" s="31"/>
      <c r="AB320" s="31"/>
      <c r="AC320" s="30">
        <v>0</v>
      </c>
      <c r="AD320" s="30">
        <v>0</v>
      </c>
      <c r="AE320" s="30">
        <v>0</v>
      </c>
      <c r="AF320" s="33">
        <v>0</v>
      </c>
      <c r="AG320" s="30">
        <v>0</v>
      </c>
      <c r="AH320" s="30">
        <v>0</v>
      </c>
      <c r="AI320" s="30">
        <v>0</v>
      </c>
      <c r="AJ320" s="30">
        <v>0</v>
      </c>
      <c r="AK320" s="33">
        <v>0</v>
      </c>
      <c r="AL320" s="55"/>
      <c r="AM320" s="1"/>
    </row>
    <row r="321" spans="1:39" ht="47.25">
      <c r="A321" s="24"/>
      <c r="B321" s="30" t="s">
        <v>672</v>
      </c>
      <c r="C321" s="30" t="s">
        <v>673</v>
      </c>
      <c r="D321" s="30" t="s">
        <v>50</v>
      </c>
      <c r="E321" s="27">
        <f t="shared" si="8"/>
        <v>0</v>
      </c>
      <c r="F321" s="32">
        <v>0</v>
      </c>
      <c r="G321" s="32">
        <v>0</v>
      </c>
      <c r="H321" s="32">
        <v>0</v>
      </c>
      <c r="I321" s="33">
        <v>0</v>
      </c>
      <c r="J321" s="32">
        <v>8.2000000000000003E-2</v>
      </c>
      <c r="K321" s="32">
        <v>0</v>
      </c>
      <c r="L321" s="32">
        <v>0</v>
      </c>
      <c r="M321" s="32">
        <v>3.0000000000000001E-3</v>
      </c>
      <c r="N321" s="32">
        <v>7.9000000000000001E-2</v>
      </c>
      <c r="O321" s="31">
        <v>8.2000000000000003E-2</v>
      </c>
      <c r="P321" s="31">
        <v>0</v>
      </c>
      <c r="Q321" s="31">
        <v>0</v>
      </c>
      <c r="R321" s="31">
        <v>3.0000000000000001E-3</v>
      </c>
      <c r="S321" s="31">
        <v>7.9000000000000001E-2</v>
      </c>
      <c r="T321" s="31">
        <v>5.800000000000001E-2</v>
      </c>
      <c r="U321" s="31">
        <v>0</v>
      </c>
      <c r="V321" s="31">
        <v>0</v>
      </c>
      <c r="W321" s="31">
        <v>4.0000000000000001E-3</v>
      </c>
      <c r="X321" s="31">
        <v>5.4000000000000006E-2</v>
      </c>
      <c r="Y321" s="31"/>
      <c r="Z321" s="31"/>
      <c r="AA321" s="31"/>
      <c r="AB321" s="31"/>
      <c r="AC321" s="30">
        <v>0</v>
      </c>
      <c r="AD321" s="30">
        <v>0</v>
      </c>
      <c r="AE321" s="30">
        <v>0</v>
      </c>
      <c r="AF321" s="33">
        <v>0</v>
      </c>
      <c r="AG321" s="30">
        <v>0</v>
      </c>
      <c r="AH321" s="30">
        <v>0</v>
      </c>
      <c r="AI321" s="30">
        <v>0</v>
      </c>
      <c r="AJ321" s="30">
        <v>0</v>
      </c>
      <c r="AK321" s="33">
        <v>0</v>
      </c>
      <c r="AL321" s="55"/>
      <c r="AM321" s="1"/>
    </row>
    <row r="322" spans="1:39" ht="63">
      <c r="A322" s="24"/>
      <c r="B322" s="30" t="s">
        <v>674</v>
      </c>
      <c r="C322" s="30" t="s">
        <v>675</v>
      </c>
      <c r="D322" s="30" t="s">
        <v>50</v>
      </c>
      <c r="E322" s="27">
        <f t="shared" si="8"/>
        <v>0</v>
      </c>
      <c r="F322" s="32">
        <v>0</v>
      </c>
      <c r="G322" s="32">
        <v>0</v>
      </c>
      <c r="H322" s="32">
        <v>0</v>
      </c>
      <c r="I322" s="33">
        <v>0</v>
      </c>
      <c r="J322" s="32">
        <v>0</v>
      </c>
      <c r="K322" s="32">
        <v>0</v>
      </c>
      <c r="L322" s="32">
        <v>0</v>
      </c>
      <c r="M322" s="32">
        <v>0</v>
      </c>
      <c r="N322" s="32">
        <v>0</v>
      </c>
      <c r="O322" s="31">
        <v>0</v>
      </c>
      <c r="P322" s="31">
        <v>0</v>
      </c>
      <c r="Q322" s="31">
        <v>0</v>
      </c>
      <c r="R322" s="31">
        <v>0</v>
      </c>
      <c r="S322" s="31">
        <v>0</v>
      </c>
      <c r="T322" s="31">
        <v>0</v>
      </c>
      <c r="U322" s="31">
        <v>0</v>
      </c>
      <c r="V322" s="31">
        <v>0</v>
      </c>
      <c r="W322" s="31">
        <v>0</v>
      </c>
      <c r="X322" s="31">
        <v>0</v>
      </c>
      <c r="Y322" s="31"/>
      <c r="Z322" s="31"/>
      <c r="AA322" s="31"/>
      <c r="AB322" s="31"/>
      <c r="AC322" s="30">
        <v>0</v>
      </c>
      <c r="AD322" s="30">
        <v>0</v>
      </c>
      <c r="AE322" s="30">
        <v>0</v>
      </c>
      <c r="AF322" s="33">
        <v>0</v>
      </c>
      <c r="AG322" s="30">
        <v>0</v>
      </c>
      <c r="AH322" s="30">
        <v>0</v>
      </c>
      <c r="AI322" s="30">
        <v>0</v>
      </c>
      <c r="AJ322" s="30">
        <v>0</v>
      </c>
      <c r="AK322" s="33">
        <v>0</v>
      </c>
      <c r="AL322" s="55"/>
      <c r="AM322" s="1"/>
    </row>
    <row r="323" spans="1:39" ht="78.75">
      <c r="A323" s="24"/>
      <c r="B323" s="30" t="s">
        <v>676</v>
      </c>
      <c r="C323" s="30" t="s">
        <v>677</v>
      </c>
      <c r="D323" s="30" t="s">
        <v>50</v>
      </c>
      <c r="E323" s="27">
        <f t="shared" si="8"/>
        <v>0</v>
      </c>
      <c r="F323" s="32">
        <v>0</v>
      </c>
      <c r="G323" s="32">
        <v>0</v>
      </c>
      <c r="H323" s="32">
        <v>0</v>
      </c>
      <c r="I323" s="33">
        <v>0</v>
      </c>
      <c r="J323" s="32">
        <v>0</v>
      </c>
      <c r="K323" s="32">
        <v>0</v>
      </c>
      <c r="L323" s="32">
        <v>0</v>
      </c>
      <c r="M323" s="32">
        <v>0</v>
      </c>
      <c r="N323" s="32">
        <v>0</v>
      </c>
      <c r="O323" s="31">
        <v>0</v>
      </c>
      <c r="P323" s="31">
        <v>0</v>
      </c>
      <c r="Q323" s="31">
        <v>0</v>
      </c>
      <c r="R323" s="31">
        <v>0</v>
      </c>
      <c r="S323" s="31">
        <v>0</v>
      </c>
      <c r="T323" s="31">
        <v>0</v>
      </c>
      <c r="U323" s="31">
        <v>0</v>
      </c>
      <c r="V323" s="31">
        <v>0</v>
      </c>
      <c r="W323" s="31">
        <v>0</v>
      </c>
      <c r="X323" s="31">
        <v>0</v>
      </c>
      <c r="Y323" s="31"/>
      <c r="Z323" s="31"/>
      <c r="AA323" s="31"/>
      <c r="AB323" s="31"/>
      <c r="AC323" s="30" t="s">
        <v>111</v>
      </c>
      <c r="AD323" s="30" t="s">
        <v>111</v>
      </c>
      <c r="AE323" s="30" t="s">
        <v>111</v>
      </c>
      <c r="AF323" s="33" t="s">
        <v>111</v>
      </c>
      <c r="AG323" s="30" t="s">
        <v>111</v>
      </c>
      <c r="AH323" s="30" t="s">
        <v>111</v>
      </c>
      <c r="AI323" s="30" t="s">
        <v>111</v>
      </c>
      <c r="AJ323" s="30" t="s">
        <v>111</v>
      </c>
      <c r="AK323" s="33" t="s">
        <v>111</v>
      </c>
      <c r="AL323" s="55"/>
      <c r="AM323" s="1"/>
    </row>
    <row r="324" spans="1:39" ht="63">
      <c r="A324" s="24"/>
      <c r="B324" s="30" t="s">
        <v>678</v>
      </c>
      <c r="C324" s="30" t="s">
        <v>679</v>
      </c>
      <c r="D324" s="30" t="s">
        <v>50</v>
      </c>
      <c r="E324" s="27">
        <f t="shared" si="8"/>
        <v>0</v>
      </c>
      <c r="F324" s="32">
        <v>0</v>
      </c>
      <c r="G324" s="32">
        <v>0</v>
      </c>
      <c r="H324" s="32">
        <v>0</v>
      </c>
      <c r="I324" s="33">
        <v>0</v>
      </c>
      <c r="J324" s="32">
        <v>0</v>
      </c>
      <c r="K324" s="32">
        <v>0</v>
      </c>
      <c r="L324" s="32">
        <v>0</v>
      </c>
      <c r="M324" s="32">
        <v>0</v>
      </c>
      <c r="N324" s="32">
        <v>0</v>
      </c>
      <c r="O324" s="31">
        <v>0</v>
      </c>
      <c r="P324" s="31">
        <v>0</v>
      </c>
      <c r="Q324" s="31">
        <v>0</v>
      </c>
      <c r="R324" s="31">
        <v>0</v>
      </c>
      <c r="S324" s="31">
        <v>0</v>
      </c>
      <c r="T324" s="31">
        <v>0</v>
      </c>
      <c r="U324" s="31">
        <v>0</v>
      </c>
      <c r="V324" s="31">
        <v>0</v>
      </c>
      <c r="W324" s="31">
        <v>0</v>
      </c>
      <c r="X324" s="31">
        <v>0</v>
      </c>
      <c r="Y324" s="31"/>
      <c r="Z324" s="31"/>
      <c r="AA324" s="31"/>
      <c r="AB324" s="31"/>
      <c r="AC324" s="30">
        <v>0</v>
      </c>
      <c r="AD324" s="30">
        <v>0</v>
      </c>
      <c r="AE324" s="30">
        <v>0</v>
      </c>
      <c r="AF324" s="33">
        <v>0</v>
      </c>
      <c r="AG324" s="30">
        <v>0</v>
      </c>
      <c r="AH324" s="30">
        <v>0</v>
      </c>
      <c r="AI324" s="30">
        <v>0</v>
      </c>
      <c r="AJ324" s="30">
        <v>0</v>
      </c>
      <c r="AK324" s="33">
        <v>0</v>
      </c>
      <c r="AL324" s="55"/>
      <c r="AM324" s="1"/>
    </row>
    <row r="325" spans="1:39" ht="31.5">
      <c r="A325" s="24"/>
      <c r="B325" s="30" t="s">
        <v>680</v>
      </c>
      <c r="C325" s="30" t="s">
        <v>681</v>
      </c>
      <c r="D325" s="30">
        <v>0</v>
      </c>
      <c r="E325" s="27">
        <f t="shared" si="8"/>
        <v>0</v>
      </c>
      <c r="F325" s="32">
        <v>0</v>
      </c>
      <c r="G325" s="32">
        <v>0</v>
      </c>
      <c r="H325" s="32">
        <v>0</v>
      </c>
      <c r="I325" s="33">
        <v>0</v>
      </c>
      <c r="J325" s="32">
        <v>0</v>
      </c>
      <c r="K325" s="32">
        <v>0</v>
      </c>
      <c r="L325" s="32">
        <v>0</v>
      </c>
      <c r="M325" s="32">
        <v>0</v>
      </c>
      <c r="N325" s="32">
        <v>0</v>
      </c>
      <c r="O325" s="31">
        <v>0</v>
      </c>
      <c r="P325" s="31">
        <v>0</v>
      </c>
      <c r="Q325" s="31">
        <v>0</v>
      </c>
      <c r="R325" s="31">
        <v>0</v>
      </c>
      <c r="S325" s="31">
        <v>0</v>
      </c>
      <c r="T325" s="31">
        <v>0</v>
      </c>
      <c r="U325" s="31">
        <v>0</v>
      </c>
      <c r="V325" s="31">
        <v>0</v>
      </c>
      <c r="W325" s="31">
        <v>0</v>
      </c>
      <c r="X325" s="31">
        <v>0</v>
      </c>
      <c r="Y325" s="31"/>
      <c r="Z325" s="31"/>
      <c r="AA325" s="31"/>
      <c r="AB325" s="31"/>
      <c r="AC325" s="30">
        <v>0</v>
      </c>
      <c r="AD325" s="30">
        <v>0</v>
      </c>
      <c r="AE325" s="30">
        <v>0</v>
      </c>
      <c r="AF325" s="33">
        <v>0</v>
      </c>
      <c r="AG325" s="30">
        <v>0</v>
      </c>
      <c r="AH325" s="30">
        <v>0</v>
      </c>
      <c r="AI325" s="30">
        <v>0</v>
      </c>
      <c r="AJ325" s="30">
        <v>0</v>
      </c>
      <c r="AK325" s="33">
        <v>0</v>
      </c>
      <c r="AL325" s="55"/>
      <c r="AM325" s="1"/>
    </row>
    <row r="326" spans="1:39" ht="31.5">
      <c r="A326" s="24"/>
      <c r="B326" s="30" t="s">
        <v>682</v>
      </c>
      <c r="C326" s="30" t="s">
        <v>683</v>
      </c>
      <c r="D326" s="30">
        <v>0</v>
      </c>
      <c r="E326" s="27">
        <f t="shared" si="8"/>
        <v>0</v>
      </c>
      <c r="F326" s="32">
        <v>0</v>
      </c>
      <c r="G326" s="32">
        <v>0</v>
      </c>
      <c r="H326" s="32">
        <v>0</v>
      </c>
      <c r="I326" s="33">
        <v>0</v>
      </c>
      <c r="J326" s="32">
        <v>0</v>
      </c>
      <c r="K326" s="32">
        <v>0</v>
      </c>
      <c r="L326" s="32">
        <v>0</v>
      </c>
      <c r="M326" s="32">
        <v>0</v>
      </c>
      <c r="N326" s="32">
        <v>0</v>
      </c>
      <c r="O326" s="31">
        <v>0</v>
      </c>
      <c r="P326" s="31">
        <v>0</v>
      </c>
      <c r="Q326" s="31">
        <v>0</v>
      </c>
      <c r="R326" s="31">
        <v>0</v>
      </c>
      <c r="S326" s="31">
        <v>0</v>
      </c>
      <c r="T326" s="31">
        <v>0</v>
      </c>
      <c r="U326" s="31">
        <v>0</v>
      </c>
      <c r="V326" s="31">
        <v>0</v>
      </c>
      <c r="W326" s="31">
        <v>0</v>
      </c>
      <c r="X326" s="31">
        <v>0</v>
      </c>
      <c r="Y326" s="31"/>
      <c r="Z326" s="31"/>
      <c r="AA326" s="31"/>
      <c r="AB326" s="31"/>
      <c r="AC326" s="30">
        <v>0</v>
      </c>
      <c r="AD326" s="30">
        <v>0</v>
      </c>
      <c r="AE326" s="30">
        <v>0</v>
      </c>
      <c r="AF326" s="33">
        <v>0</v>
      </c>
      <c r="AG326" s="30">
        <v>0</v>
      </c>
      <c r="AH326" s="30">
        <v>0</v>
      </c>
      <c r="AI326" s="30">
        <v>0</v>
      </c>
      <c r="AJ326" s="30">
        <v>0</v>
      </c>
      <c r="AK326" s="33">
        <v>0</v>
      </c>
      <c r="AL326" s="55"/>
      <c r="AM326" s="1"/>
    </row>
    <row r="327" spans="1:39" ht="47.25">
      <c r="A327" s="24"/>
      <c r="B327" s="30" t="s">
        <v>684</v>
      </c>
      <c r="C327" s="30" t="s">
        <v>685</v>
      </c>
      <c r="D327" s="30" t="s">
        <v>50</v>
      </c>
      <c r="E327" s="27">
        <f t="shared" si="8"/>
        <v>0</v>
      </c>
      <c r="F327" s="32">
        <v>0</v>
      </c>
      <c r="G327" s="32">
        <v>0</v>
      </c>
      <c r="H327" s="32">
        <v>0</v>
      </c>
      <c r="I327" s="33">
        <v>0</v>
      </c>
      <c r="J327" s="32">
        <v>0</v>
      </c>
      <c r="K327" s="32">
        <v>0</v>
      </c>
      <c r="L327" s="32">
        <v>0</v>
      </c>
      <c r="M327" s="32">
        <v>0</v>
      </c>
      <c r="N327" s="32">
        <v>0</v>
      </c>
      <c r="O327" s="31">
        <v>0</v>
      </c>
      <c r="P327" s="31">
        <v>0</v>
      </c>
      <c r="Q327" s="31">
        <v>0</v>
      </c>
      <c r="R327" s="31">
        <v>0</v>
      </c>
      <c r="S327" s="31">
        <v>0</v>
      </c>
      <c r="T327" s="31">
        <v>0</v>
      </c>
      <c r="U327" s="31">
        <v>0</v>
      </c>
      <c r="V327" s="31">
        <v>0</v>
      </c>
      <c r="W327" s="31">
        <v>0</v>
      </c>
      <c r="X327" s="31">
        <v>0</v>
      </c>
      <c r="Y327" s="31"/>
      <c r="Z327" s="31"/>
      <c r="AA327" s="31"/>
      <c r="AB327" s="31"/>
      <c r="AC327" s="30">
        <v>0</v>
      </c>
      <c r="AD327" s="30">
        <v>0</v>
      </c>
      <c r="AE327" s="30">
        <v>0</v>
      </c>
      <c r="AF327" s="33">
        <v>0</v>
      </c>
      <c r="AG327" s="30">
        <v>0</v>
      </c>
      <c r="AH327" s="30">
        <v>0</v>
      </c>
      <c r="AI327" s="30">
        <v>0</v>
      </c>
      <c r="AJ327" s="30">
        <v>0</v>
      </c>
      <c r="AK327" s="33">
        <v>0</v>
      </c>
      <c r="AL327" s="55"/>
      <c r="AM327" s="1"/>
    </row>
    <row r="328" spans="1:39" ht="63">
      <c r="A328" s="24"/>
      <c r="B328" s="30" t="s">
        <v>686</v>
      </c>
      <c r="C328" s="30" t="s">
        <v>687</v>
      </c>
      <c r="D328" s="30" t="s">
        <v>50</v>
      </c>
      <c r="E328" s="27">
        <f t="shared" si="8"/>
        <v>9.02</v>
      </c>
      <c r="F328" s="32">
        <v>0</v>
      </c>
      <c r="G328" s="32">
        <v>8.839599999999999</v>
      </c>
      <c r="H328" s="32">
        <v>0</v>
      </c>
      <c r="I328" s="33">
        <v>0.1804</v>
      </c>
      <c r="J328" s="32">
        <v>9.0830000000000002</v>
      </c>
      <c r="K328" s="32">
        <v>0</v>
      </c>
      <c r="L328" s="32">
        <v>9.02</v>
      </c>
      <c r="M328" s="32">
        <v>0</v>
      </c>
      <c r="N328" s="32">
        <v>6.3000000000000611E-2</v>
      </c>
      <c r="O328" s="31">
        <v>6.3000000000000611E-2</v>
      </c>
      <c r="P328" s="31">
        <v>0</v>
      </c>
      <c r="Q328" s="31">
        <v>0.18040000000000056</v>
      </c>
      <c r="R328" s="31">
        <v>0</v>
      </c>
      <c r="S328" s="31">
        <v>-0.11739999999999939</v>
      </c>
      <c r="T328" s="31">
        <v>9.7000000000000003E-2</v>
      </c>
      <c r="U328" s="31">
        <v>0</v>
      </c>
      <c r="V328" s="31">
        <v>0</v>
      </c>
      <c r="W328" s="31">
        <v>0</v>
      </c>
      <c r="X328" s="31">
        <v>9.7000000000000003E-2</v>
      </c>
      <c r="Y328" s="31"/>
      <c r="Z328" s="31"/>
      <c r="AA328" s="31"/>
      <c r="AB328" s="31"/>
      <c r="AC328" s="30">
        <v>2014</v>
      </c>
      <c r="AD328" s="30">
        <v>15</v>
      </c>
      <c r="AE328" s="30" t="s">
        <v>688</v>
      </c>
      <c r="AF328" s="33">
        <v>1.26</v>
      </c>
      <c r="AG328" s="30">
        <v>0</v>
      </c>
      <c r="AH328" s="30">
        <v>0</v>
      </c>
      <c r="AI328" s="30">
        <v>0</v>
      </c>
      <c r="AJ328" s="30">
        <v>0</v>
      </c>
      <c r="AK328" s="33">
        <v>0</v>
      </c>
      <c r="AL328" s="55"/>
      <c r="AM328" s="1"/>
    </row>
    <row r="329" spans="1:39" ht="94.5">
      <c r="A329" s="24"/>
      <c r="B329" s="30" t="s">
        <v>689</v>
      </c>
      <c r="C329" s="30" t="s">
        <v>690</v>
      </c>
      <c r="D329" s="30" t="s">
        <v>50</v>
      </c>
      <c r="E329" s="27">
        <f t="shared" si="8"/>
        <v>0.16770744999999998</v>
      </c>
      <c r="F329" s="32">
        <v>6.8336042737364516E-2</v>
      </c>
      <c r="G329" s="32">
        <v>9.3371407262635459E-2</v>
      </c>
      <c r="H329" s="32">
        <v>0</v>
      </c>
      <c r="I329" s="33">
        <v>6.0000000000000053E-3</v>
      </c>
      <c r="J329" s="32">
        <v>3.2000000000000001E-2</v>
      </c>
      <c r="K329" s="32">
        <v>0</v>
      </c>
      <c r="L329" s="32">
        <v>0</v>
      </c>
      <c r="M329" s="32">
        <v>0</v>
      </c>
      <c r="N329" s="32">
        <v>3.2000000000000001E-2</v>
      </c>
      <c r="O329" s="31">
        <v>-0.13570744999999998</v>
      </c>
      <c r="P329" s="31">
        <v>-6.8336042737364516E-2</v>
      </c>
      <c r="Q329" s="31">
        <v>-9.3371407262635459E-2</v>
      </c>
      <c r="R329" s="31">
        <v>0</v>
      </c>
      <c r="S329" s="31">
        <v>2.5999999999999995E-2</v>
      </c>
      <c r="T329" s="31">
        <v>1.1000000000000001E-2</v>
      </c>
      <c r="U329" s="31">
        <v>0</v>
      </c>
      <c r="V329" s="31">
        <v>0</v>
      </c>
      <c r="W329" s="31">
        <v>0</v>
      </c>
      <c r="X329" s="31">
        <v>1.1000000000000001E-2</v>
      </c>
      <c r="Y329" s="31"/>
      <c r="Z329" s="31"/>
      <c r="AA329" s="31"/>
      <c r="AB329" s="31"/>
      <c r="AC329" s="30">
        <v>0</v>
      </c>
      <c r="AD329" s="30">
        <v>0</v>
      </c>
      <c r="AE329" s="30">
        <v>0</v>
      </c>
      <c r="AF329" s="33">
        <v>0</v>
      </c>
      <c r="AG329" s="30">
        <v>0</v>
      </c>
      <c r="AH329" s="30">
        <v>0</v>
      </c>
      <c r="AI329" s="30">
        <v>0</v>
      </c>
      <c r="AJ329" s="30">
        <v>0</v>
      </c>
      <c r="AK329" s="33">
        <v>0</v>
      </c>
      <c r="AL329" s="55"/>
      <c r="AM329" s="1"/>
    </row>
    <row r="330" spans="1:39" ht="173.25">
      <c r="A330" s="24"/>
      <c r="B330" s="30" t="s">
        <v>691</v>
      </c>
      <c r="C330" s="30" t="s">
        <v>692</v>
      </c>
      <c r="D330" s="30" t="s">
        <v>29</v>
      </c>
      <c r="E330" s="27">
        <f t="shared" si="8"/>
        <v>0.240897</v>
      </c>
      <c r="F330" s="32">
        <v>0</v>
      </c>
      <c r="G330" s="32">
        <v>0.11563056000000001</v>
      </c>
      <c r="H330" s="32">
        <v>0.12044850000000001</v>
      </c>
      <c r="I330" s="33">
        <v>4.8179400000000006E-3</v>
      </c>
      <c r="J330" s="32">
        <v>104.1882536122</v>
      </c>
      <c r="K330" s="32">
        <v>0</v>
      </c>
      <c r="L330" s="32">
        <v>102.10448853995599</v>
      </c>
      <c r="M330" s="32">
        <v>0</v>
      </c>
      <c r="N330" s="32">
        <v>2.0837650722440002</v>
      </c>
      <c r="O330" s="31">
        <v>103.9473566122</v>
      </c>
      <c r="P330" s="31">
        <v>0</v>
      </c>
      <c r="Q330" s="31">
        <v>101.98885797995599</v>
      </c>
      <c r="R330" s="31">
        <v>-0.12044850000000001</v>
      </c>
      <c r="S330" s="31">
        <v>2.0789471322440001</v>
      </c>
      <c r="T330" s="31">
        <v>82.363626050000008</v>
      </c>
      <c r="U330" s="31">
        <v>0</v>
      </c>
      <c r="V330" s="31">
        <v>79.869353529000009</v>
      </c>
      <c r="W330" s="31">
        <v>0.84699999999999998</v>
      </c>
      <c r="X330" s="31">
        <v>1.6472725210000001</v>
      </c>
      <c r="Y330" s="31"/>
      <c r="Z330" s="31"/>
      <c r="AA330" s="31"/>
      <c r="AB330" s="31"/>
      <c r="AC330" s="30">
        <v>2014</v>
      </c>
      <c r="AD330" s="30">
        <v>25</v>
      </c>
      <c r="AE330" s="30" t="s">
        <v>693</v>
      </c>
      <c r="AF330" s="33">
        <v>4.49</v>
      </c>
      <c r="AG330" s="30">
        <v>2014</v>
      </c>
      <c r="AH330" s="30">
        <v>15</v>
      </c>
      <c r="AI330" s="30">
        <v>0</v>
      </c>
      <c r="AJ330" s="30" t="s">
        <v>645</v>
      </c>
      <c r="AK330" s="33">
        <v>32.198</v>
      </c>
      <c r="AL330" s="55"/>
      <c r="AM330" s="1"/>
    </row>
    <row r="331" spans="1:39" ht="141.75">
      <c r="A331" s="24"/>
      <c r="B331" s="30" t="s">
        <v>694</v>
      </c>
      <c r="C331" s="30" t="s">
        <v>695</v>
      </c>
      <c r="D331" s="30" t="s">
        <v>50</v>
      </c>
      <c r="E331" s="27">
        <f t="shared" si="8"/>
        <v>7.4035467499999993E-2</v>
      </c>
      <c r="F331" s="32">
        <v>7.2554758149999996E-2</v>
      </c>
      <c r="G331" s="32">
        <v>0</v>
      </c>
      <c r="H331" s="32">
        <v>0</v>
      </c>
      <c r="I331" s="33">
        <v>1.4807093499999999E-3</v>
      </c>
      <c r="J331" s="32">
        <v>0.11800000000000001</v>
      </c>
      <c r="K331" s="32">
        <v>0.11</v>
      </c>
      <c r="L331" s="32">
        <v>0</v>
      </c>
      <c r="M331" s="32">
        <v>0</v>
      </c>
      <c r="N331" s="32">
        <v>8.0000000000000071E-3</v>
      </c>
      <c r="O331" s="31">
        <v>4.3964532500000014E-2</v>
      </c>
      <c r="P331" s="31">
        <v>3.7445241850000005E-2</v>
      </c>
      <c r="Q331" s="31">
        <v>0</v>
      </c>
      <c r="R331" s="31">
        <v>0</v>
      </c>
      <c r="S331" s="31">
        <v>6.5192906500000074E-3</v>
      </c>
      <c r="T331" s="31">
        <v>0.10100000000000001</v>
      </c>
      <c r="U331" s="31">
        <v>9.2999999999999999E-2</v>
      </c>
      <c r="V331" s="31">
        <v>0</v>
      </c>
      <c r="W331" s="31">
        <v>0</v>
      </c>
      <c r="X331" s="31">
        <v>8.0000000000000071E-3</v>
      </c>
      <c r="Y331" s="31"/>
      <c r="Z331" s="31"/>
      <c r="AA331" s="31"/>
      <c r="AB331" s="31"/>
      <c r="AC331" s="30">
        <v>0</v>
      </c>
      <c r="AD331" s="30">
        <v>0</v>
      </c>
      <c r="AE331" s="30">
        <v>0</v>
      </c>
      <c r="AF331" s="33">
        <v>0</v>
      </c>
      <c r="AG331" s="30">
        <v>2014</v>
      </c>
      <c r="AH331" s="30">
        <v>15</v>
      </c>
      <c r="AI331" s="30" t="s">
        <v>696</v>
      </c>
      <c r="AJ331" s="30" t="s">
        <v>697</v>
      </c>
      <c r="AK331" s="33">
        <v>0.11</v>
      </c>
      <c r="AL331" s="55"/>
      <c r="AM331" s="1"/>
    </row>
    <row r="332" spans="1:39" ht="47.25">
      <c r="A332" s="24"/>
      <c r="B332" s="30" t="s">
        <v>698</v>
      </c>
      <c r="C332" s="30" t="s">
        <v>649</v>
      </c>
      <c r="D332" s="30" t="s">
        <v>32</v>
      </c>
      <c r="E332" s="27">
        <f t="shared" si="8"/>
        <v>0</v>
      </c>
      <c r="F332" s="32">
        <v>0</v>
      </c>
      <c r="G332" s="32">
        <v>0</v>
      </c>
      <c r="H332" s="32">
        <v>0</v>
      </c>
      <c r="I332" s="33">
        <v>0</v>
      </c>
      <c r="J332" s="32">
        <v>0</v>
      </c>
      <c r="K332" s="32">
        <v>0</v>
      </c>
      <c r="L332" s="32">
        <v>0</v>
      </c>
      <c r="M332" s="32">
        <v>0</v>
      </c>
      <c r="N332" s="32">
        <v>0</v>
      </c>
      <c r="O332" s="31">
        <v>0</v>
      </c>
      <c r="P332" s="31">
        <v>0</v>
      </c>
      <c r="Q332" s="31">
        <v>0</v>
      </c>
      <c r="R332" s="31">
        <v>0</v>
      </c>
      <c r="S332" s="31">
        <v>0</v>
      </c>
      <c r="T332" s="31">
        <v>0</v>
      </c>
      <c r="U332" s="31">
        <v>0</v>
      </c>
      <c r="V332" s="31">
        <v>0</v>
      </c>
      <c r="W332" s="31">
        <v>0</v>
      </c>
      <c r="X332" s="31">
        <v>0</v>
      </c>
      <c r="Y332" s="31"/>
      <c r="Z332" s="31"/>
      <c r="AA332" s="31"/>
      <c r="AB332" s="31"/>
      <c r="AC332" s="30">
        <v>0</v>
      </c>
      <c r="AD332" s="30">
        <v>0</v>
      </c>
      <c r="AE332" s="30">
        <v>0</v>
      </c>
      <c r="AF332" s="33">
        <v>0</v>
      </c>
      <c r="AG332" s="30">
        <v>0</v>
      </c>
      <c r="AH332" s="30">
        <v>0</v>
      </c>
      <c r="AI332" s="30">
        <v>0</v>
      </c>
      <c r="AJ332" s="30">
        <v>0</v>
      </c>
      <c r="AK332" s="33">
        <v>0</v>
      </c>
      <c r="AL332" s="55"/>
      <c r="AM332" s="1"/>
    </row>
    <row r="333" spans="1:39" ht="94.5">
      <c r="A333" s="24"/>
      <c r="B333" s="30" t="s">
        <v>699</v>
      </c>
      <c r="C333" s="30" t="s">
        <v>700</v>
      </c>
      <c r="D333" s="30" t="s">
        <v>35</v>
      </c>
      <c r="E333" s="27">
        <f t="shared" si="8"/>
        <v>0</v>
      </c>
      <c r="F333" s="32">
        <v>0</v>
      </c>
      <c r="G333" s="32">
        <v>0</v>
      </c>
      <c r="H333" s="32">
        <v>0</v>
      </c>
      <c r="I333" s="33">
        <v>0</v>
      </c>
      <c r="J333" s="32">
        <v>0.126</v>
      </c>
      <c r="K333" s="32">
        <v>0.126</v>
      </c>
      <c r="L333" s="32">
        <v>0</v>
      </c>
      <c r="M333" s="32">
        <v>0</v>
      </c>
      <c r="N333" s="32">
        <v>0</v>
      </c>
      <c r="O333" s="31">
        <v>0.126</v>
      </c>
      <c r="P333" s="31">
        <v>0.126</v>
      </c>
      <c r="Q333" s="31">
        <v>0</v>
      </c>
      <c r="R333" s="31">
        <v>0</v>
      </c>
      <c r="S333" s="31">
        <v>0</v>
      </c>
      <c r="T333" s="31">
        <v>0.126</v>
      </c>
      <c r="U333" s="31">
        <v>0.126</v>
      </c>
      <c r="V333" s="31">
        <v>0</v>
      </c>
      <c r="W333" s="31">
        <v>0</v>
      </c>
      <c r="X333" s="31">
        <v>0</v>
      </c>
      <c r="Y333" s="31"/>
      <c r="Z333" s="31"/>
      <c r="AA333" s="31"/>
      <c r="AB333" s="31"/>
      <c r="AC333" s="30">
        <v>0</v>
      </c>
      <c r="AD333" s="30">
        <v>0</v>
      </c>
      <c r="AE333" s="30">
        <v>0</v>
      </c>
      <c r="AF333" s="33">
        <v>0</v>
      </c>
      <c r="AG333" s="30">
        <v>0</v>
      </c>
      <c r="AH333" s="30">
        <v>0</v>
      </c>
      <c r="AI333" s="30">
        <v>0</v>
      </c>
      <c r="AJ333" s="30">
        <v>0</v>
      </c>
      <c r="AK333" s="33">
        <v>0</v>
      </c>
      <c r="AL333" s="55"/>
      <c r="AM333" s="1"/>
    </row>
    <row r="334" spans="1:39" ht="94.5">
      <c r="A334" s="24"/>
      <c r="B334" s="30" t="s">
        <v>701</v>
      </c>
      <c r="C334" s="30" t="s">
        <v>702</v>
      </c>
      <c r="D334" s="30" t="s">
        <v>35</v>
      </c>
      <c r="E334" s="27">
        <f t="shared" si="8"/>
        <v>0.30499999999999999</v>
      </c>
      <c r="F334" s="32">
        <v>0.30499999999999999</v>
      </c>
      <c r="G334" s="32">
        <v>0</v>
      </c>
      <c r="H334" s="32">
        <v>0</v>
      </c>
      <c r="I334" s="33">
        <v>0</v>
      </c>
      <c r="J334" s="32">
        <v>3.1430000000000002</v>
      </c>
      <c r="K334" s="32">
        <v>0.30499999999999999</v>
      </c>
      <c r="L334" s="32">
        <v>2.7010000000000001</v>
      </c>
      <c r="M334" s="32">
        <v>0</v>
      </c>
      <c r="N334" s="32">
        <v>0.13700000000000001</v>
      </c>
      <c r="O334" s="31">
        <v>2.8380000000000001</v>
      </c>
      <c r="P334" s="31">
        <v>0</v>
      </c>
      <c r="Q334" s="31">
        <v>2.7010000000000001</v>
      </c>
      <c r="R334" s="31">
        <v>0</v>
      </c>
      <c r="S334" s="31">
        <v>0.13700000000000001</v>
      </c>
      <c r="T334" s="31">
        <v>2.6850000000000001</v>
      </c>
      <c r="U334" s="31">
        <v>0.25900000000000001</v>
      </c>
      <c r="V334" s="31">
        <v>2.2890000000000001</v>
      </c>
      <c r="W334" s="31">
        <v>0</v>
      </c>
      <c r="X334" s="31">
        <v>0.13700000000000001</v>
      </c>
      <c r="Y334" s="31"/>
      <c r="Z334" s="31"/>
      <c r="AA334" s="31"/>
      <c r="AB334" s="31"/>
      <c r="AC334" s="30">
        <v>0</v>
      </c>
      <c r="AD334" s="30">
        <v>0</v>
      </c>
      <c r="AE334" s="30">
        <v>0</v>
      </c>
      <c r="AF334" s="33">
        <v>0</v>
      </c>
      <c r="AG334" s="30">
        <v>2014</v>
      </c>
      <c r="AH334" s="30">
        <v>25</v>
      </c>
      <c r="AI334" s="30" t="s">
        <v>115</v>
      </c>
      <c r="AJ334" s="30" t="s">
        <v>153</v>
      </c>
      <c r="AK334" s="33">
        <v>2.8</v>
      </c>
      <c r="AL334" s="55"/>
      <c r="AM334" s="1"/>
    </row>
    <row r="335" spans="1:39" ht="47.25">
      <c r="A335" s="24"/>
      <c r="B335" s="30" t="s">
        <v>703</v>
      </c>
      <c r="C335" s="30" t="s">
        <v>704</v>
      </c>
      <c r="D335" s="30" t="s">
        <v>81</v>
      </c>
      <c r="E335" s="27">
        <f t="shared" si="8"/>
        <v>0</v>
      </c>
      <c r="F335" s="32">
        <v>0</v>
      </c>
      <c r="G335" s="32">
        <v>0</v>
      </c>
      <c r="H335" s="32">
        <v>0</v>
      </c>
      <c r="I335" s="33">
        <v>0</v>
      </c>
      <c r="J335" s="32">
        <v>0</v>
      </c>
      <c r="K335" s="32">
        <v>0</v>
      </c>
      <c r="L335" s="32">
        <v>0</v>
      </c>
      <c r="M335" s="32">
        <v>0</v>
      </c>
      <c r="N335" s="32">
        <v>0</v>
      </c>
      <c r="O335" s="31">
        <v>0</v>
      </c>
      <c r="P335" s="31">
        <v>0</v>
      </c>
      <c r="Q335" s="31">
        <v>0</v>
      </c>
      <c r="R335" s="31">
        <v>0</v>
      </c>
      <c r="S335" s="31">
        <v>0</v>
      </c>
      <c r="T335" s="31">
        <v>0</v>
      </c>
      <c r="U335" s="31">
        <v>0</v>
      </c>
      <c r="V335" s="31">
        <v>0</v>
      </c>
      <c r="W335" s="31">
        <v>0</v>
      </c>
      <c r="X335" s="31">
        <v>0</v>
      </c>
      <c r="Y335" s="31"/>
      <c r="Z335" s="31"/>
      <c r="AA335" s="31"/>
      <c r="AB335" s="31"/>
      <c r="AC335" s="30">
        <v>0</v>
      </c>
      <c r="AD335" s="30">
        <v>0</v>
      </c>
      <c r="AE335" s="30">
        <v>0</v>
      </c>
      <c r="AF335" s="33">
        <v>0</v>
      </c>
      <c r="AG335" s="30">
        <v>0</v>
      </c>
      <c r="AH335" s="30">
        <v>0</v>
      </c>
      <c r="AI335" s="30">
        <v>0</v>
      </c>
      <c r="AJ335" s="30">
        <v>0</v>
      </c>
      <c r="AK335" s="33">
        <v>0</v>
      </c>
      <c r="AL335" s="55"/>
      <c r="AM335" s="1"/>
    </row>
    <row r="336" spans="1:39" ht="63">
      <c r="A336" s="24"/>
      <c r="B336" s="30" t="s">
        <v>705</v>
      </c>
      <c r="C336" s="30" t="s">
        <v>706</v>
      </c>
      <c r="D336" s="30" t="s">
        <v>81</v>
      </c>
      <c r="E336" s="27">
        <f t="shared" si="8"/>
        <v>1.9E-2</v>
      </c>
      <c r="F336" s="32">
        <v>0</v>
      </c>
      <c r="G336" s="32">
        <v>1.9E-2</v>
      </c>
      <c r="H336" s="32">
        <v>0</v>
      </c>
      <c r="I336" s="33">
        <v>0</v>
      </c>
      <c r="J336" s="32">
        <v>3.6430000000000002</v>
      </c>
      <c r="K336" s="32">
        <v>0</v>
      </c>
      <c r="L336" s="32">
        <v>0</v>
      </c>
      <c r="M336" s="32">
        <v>0</v>
      </c>
      <c r="N336" s="32">
        <v>3.6430000000000002</v>
      </c>
      <c r="O336" s="31">
        <v>3.6240000000000001</v>
      </c>
      <c r="P336" s="31">
        <v>0</v>
      </c>
      <c r="Q336" s="31">
        <v>-1.9E-2</v>
      </c>
      <c r="R336" s="31">
        <v>0</v>
      </c>
      <c r="S336" s="31">
        <v>3.6430000000000002</v>
      </c>
      <c r="T336" s="31">
        <v>7.4209999999999994</v>
      </c>
      <c r="U336" s="31">
        <v>0.5348316099999999</v>
      </c>
      <c r="V336" s="31">
        <v>6.4950765300000004</v>
      </c>
      <c r="W336" s="31">
        <v>0</v>
      </c>
      <c r="X336" s="31">
        <v>0.39109185999999951</v>
      </c>
      <c r="Y336" s="31"/>
      <c r="Z336" s="31"/>
      <c r="AA336" s="31"/>
      <c r="AB336" s="31"/>
      <c r="AC336" s="30">
        <v>0</v>
      </c>
      <c r="AD336" s="30">
        <v>0</v>
      </c>
      <c r="AE336" s="30">
        <v>0</v>
      </c>
      <c r="AF336" s="33">
        <v>0</v>
      </c>
      <c r="AG336" s="30">
        <v>0</v>
      </c>
      <c r="AH336" s="30">
        <v>0</v>
      </c>
      <c r="AI336" s="30">
        <v>0</v>
      </c>
      <c r="AJ336" s="30">
        <v>0</v>
      </c>
      <c r="AK336" s="33">
        <v>0</v>
      </c>
      <c r="AL336" s="55"/>
      <c r="AM336" s="1"/>
    </row>
    <row r="337" spans="1:39" ht="15.75">
      <c r="A337" s="24"/>
      <c r="B337" s="30" t="s">
        <v>707</v>
      </c>
      <c r="C337" s="30" t="s">
        <v>708</v>
      </c>
      <c r="D337" s="30" t="s">
        <v>81</v>
      </c>
      <c r="E337" s="27">
        <f t="shared" si="8"/>
        <v>0</v>
      </c>
      <c r="F337" s="32">
        <v>0</v>
      </c>
      <c r="G337" s="32">
        <v>0</v>
      </c>
      <c r="H337" s="32">
        <v>0</v>
      </c>
      <c r="I337" s="33">
        <v>0</v>
      </c>
      <c r="J337" s="32">
        <v>0</v>
      </c>
      <c r="K337" s="32">
        <v>0</v>
      </c>
      <c r="L337" s="32">
        <v>0</v>
      </c>
      <c r="M337" s="32">
        <v>0</v>
      </c>
      <c r="N337" s="32">
        <v>0</v>
      </c>
      <c r="O337" s="31">
        <v>0</v>
      </c>
      <c r="P337" s="31">
        <v>0</v>
      </c>
      <c r="Q337" s="31">
        <v>0</v>
      </c>
      <c r="R337" s="31">
        <v>0</v>
      </c>
      <c r="S337" s="31">
        <v>0</v>
      </c>
      <c r="T337" s="31">
        <v>0</v>
      </c>
      <c r="U337" s="31">
        <v>0</v>
      </c>
      <c r="V337" s="31">
        <v>0</v>
      </c>
      <c r="W337" s="31">
        <v>0</v>
      </c>
      <c r="X337" s="31">
        <v>0</v>
      </c>
      <c r="Y337" s="31"/>
      <c r="Z337" s="31"/>
      <c r="AA337" s="31"/>
      <c r="AB337" s="31"/>
      <c r="AC337" s="30">
        <v>0</v>
      </c>
      <c r="AD337" s="30">
        <v>0</v>
      </c>
      <c r="AE337" s="30">
        <v>0</v>
      </c>
      <c r="AF337" s="33">
        <v>0</v>
      </c>
      <c r="AG337" s="30">
        <v>0</v>
      </c>
      <c r="AH337" s="30">
        <v>0</v>
      </c>
      <c r="AI337" s="30">
        <v>0</v>
      </c>
      <c r="AJ337" s="30">
        <v>0</v>
      </c>
      <c r="AK337" s="33">
        <v>0</v>
      </c>
      <c r="AL337" s="55"/>
      <c r="AM337" s="1"/>
    </row>
    <row r="338" spans="1:39" ht="31.5">
      <c r="A338" s="24"/>
      <c r="B338" s="30" t="s">
        <v>709</v>
      </c>
      <c r="C338" s="30" t="s">
        <v>710</v>
      </c>
      <c r="D338" s="30" t="s">
        <v>81</v>
      </c>
      <c r="E338" s="27">
        <f t="shared" si="8"/>
        <v>3.782</v>
      </c>
      <c r="F338" s="32">
        <v>0.43199999999999994</v>
      </c>
      <c r="G338" s="32">
        <v>3.35</v>
      </c>
      <c r="H338" s="32">
        <v>0</v>
      </c>
      <c r="I338" s="33">
        <v>0</v>
      </c>
      <c r="J338" s="32">
        <v>3.782</v>
      </c>
      <c r="K338" s="32">
        <v>0.43199999999999994</v>
      </c>
      <c r="L338" s="32">
        <v>3.35</v>
      </c>
      <c r="M338" s="32">
        <v>0</v>
      </c>
      <c r="N338" s="32">
        <v>0</v>
      </c>
      <c r="O338" s="31">
        <v>0</v>
      </c>
      <c r="P338" s="31">
        <v>0</v>
      </c>
      <c r="Q338" s="31">
        <v>0</v>
      </c>
      <c r="R338" s="31">
        <v>0</v>
      </c>
      <c r="S338" s="31">
        <v>0</v>
      </c>
      <c r="T338" s="31">
        <v>0</v>
      </c>
      <c r="U338" s="31">
        <v>0</v>
      </c>
      <c r="V338" s="31">
        <v>0</v>
      </c>
      <c r="W338" s="31">
        <v>0</v>
      </c>
      <c r="X338" s="31">
        <v>0</v>
      </c>
      <c r="Y338" s="31"/>
      <c r="Z338" s="31"/>
      <c r="AA338" s="31"/>
      <c r="AB338" s="31"/>
      <c r="AC338" s="30">
        <v>0</v>
      </c>
      <c r="AD338" s="30">
        <v>0</v>
      </c>
      <c r="AE338" s="30">
        <v>0</v>
      </c>
      <c r="AF338" s="33">
        <v>0</v>
      </c>
      <c r="AG338" s="30">
        <v>0</v>
      </c>
      <c r="AH338" s="30">
        <v>0</v>
      </c>
      <c r="AI338" s="30">
        <v>0</v>
      </c>
      <c r="AJ338" s="30">
        <v>0</v>
      </c>
      <c r="AK338" s="33">
        <v>0</v>
      </c>
      <c r="AL338" s="55"/>
      <c r="AM338" s="1"/>
    </row>
    <row r="339" spans="1:39" ht="63">
      <c r="A339" s="24"/>
      <c r="B339" s="30" t="s">
        <v>711</v>
      </c>
      <c r="C339" s="30" t="s">
        <v>712</v>
      </c>
      <c r="D339" s="30" t="s">
        <v>50</v>
      </c>
      <c r="E339" s="27">
        <f t="shared" si="8"/>
        <v>7.5403980411361416E-3</v>
      </c>
      <c r="F339" s="32">
        <v>0</v>
      </c>
      <c r="G339" s="32">
        <v>0</v>
      </c>
      <c r="H339" s="32">
        <v>0</v>
      </c>
      <c r="I339" s="33">
        <v>7.5403980411361416E-3</v>
      </c>
      <c r="J339" s="32">
        <v>2.80205680705191E-2</v>
      </c>
      <c r="K339" s="32">
        <v>0</v>
      </c>
      <c r="L339" s="32">
        <v>0</v>
      </c>
      <c r="M339" s="32">
        <v>0</v>
      </c>
      <c r="N339" s="32">
        <v>2.80205680705191E-2</v>
      </c>
      <c r="O339" s="31">
        <v>2.048017002938296E-2</v>
      </c>
      <c r="P339" s="31">
        <v>0</v>
      </c>
      <c r="Q339" s="31">
        <v>0</v>
      </c>
      <c r="R339" s="31">
        <v>0</v>
      </c>
      <c r="S339" s="31">
        <v>2.048017002938296E-2</v>
      </c>
      <c r="T339" s="31">
        <v>2.4E-2</v>
      </c>
      <c r="U339" s="31">
        <v>0</v>
      </c>
      <c r="V339" s="31">
        <v>0</v>
      </c>
      <c r="W339" s="31">
        <v>0</v>
      </c>
      <c r="X339" s="31">
        <v>2.4E-2</v>
      </c>
      <c r="Y339" s="31"/>
      <c r="Z339" s="31"/>
      <c r="AA339" s="31"/>
      <c r="AB339" s="31"/>
      <c r="AC339" s="30">
        <v>0</v>
      </c>
      <c r="AD339" s="30">
        <v>0</v>
      </c>
      <c r="AE339" s="30">
        <v>0</v>
      </c>
      <c r="AF339" s="33">
        <v>0</v>
      </c>
      <c r="AG339" s="30">
        <v>0</v>
      </c>
      <c r="AH339" s="30">
        <v>0</v>
      </c>
      <c r="AI339" s="30">
        <v>0</v>
      </c>
      <c r="AJ339" s="30">
        <v>0</v>
      </c>
      <c r="AK339" s="33">
        <v>0</v>
      </c>
      <c r="AL339" s="55"/>
      <c r="AM339" s="1"/>
    </row>
    <row r="340" spans="1:39" ht="157.5">
      <c r="A340" s="24"/>
      <c r="B340" s="30" t="s">
        <v>713</v>
      </c>
      <c r="C340" s="30" t="s">
        <v>714</v>
      </c>
      <c r="D340" s="30" t="s">
        <v>50</v>
      </c>
      <c r="E340" s="27">
        <f t="shared" si="8"/>
        <v>2.9459999999999997</v>
      </c>
      <c r="F340" s="32">
        <v>0</v>
      </c>
      <c r="G340" s="32">
        <v>2.8870799999999996</v>
      </c>
      <c r="H340" s="32">
        <v>0</v>
      </c>
      <c r="I340" s="33">
        <v>5.8919999999999993E-2</v>
      </c>
      <c r="J340" s="32">
        <v>2.9460000000000002</v>
      </c>
      <c r="K340" s="32">
        <v>0</v>
      </c>
      <c r="L340" s="32">
        <v>0</v>
      </c>
      <c r="M340" s="32">
        <v>2.9460000000000002</v>
      </c>
      <c r="N340" s="32">
        <v>0</v>
      </c>
      <c r="O340" s="31">
        <v>0</v>
      </c>
      <c r="P340" s="31">
        <v>0</v>
      </c>
      <c r="Q340" s="31">
        <v>-2.8870799999999996</v>
      </c>
      <c r="R340" s="31">
        <v>2.9460000000000002</v>
      </c>
      <c r="S340" s="31">
        <v>-5.8919999999999993E-2</v>
      </c>
      <c r="T340" s="31">
        <v>0</v>
      </c>
      <c r="U340" s="31">
        <v>0</v>
      </c>
      <c r="V340" s="31">
        <v>0</v>
      </c>
      <c r="W340" s="31">
        <v>0</v>
      </c>
      <c r="X340" s="31">
        <v>0</v>
      </c>
      <c r="Y340" s="31"/>
      <c r="Z340" s="31"/>
      <c r="AA340" s="31"/>
      <c r="AB340" s="31"/>
      <c r="AC340" s="30">
        <v>0</v>
      </c>
      <c r="AD340" s="30">
        <v>0</v>
      </c>
      <c r="AE340" s="30">
        <v>0</v>
      </c>
      <c r="AF340" s="33">
        <v>0</v>
      </c>
      <c r="AG340" s="30">
        <v>0</v>
      </c>
      <c r="AH340" s="30">
        <v>0</v>
      </c>
      <c r="AI340" s="30">
        <v>0</v>
      </c>
      <c r="AJ340" s="30">
        <v>0</v>
      </c>
      <c r="AK340" s="33">
        <v>0</v>
      </c>
      <c r="AL340" s="55"/>
      <c r="AM340" s="1"/>
    </row>
    <row r="341" spans="1:39" ht="110.25">
      <c r="A341" s="24"/>
      <c r="B341" s="30" t="s">
        <v>715</v>
      </c>
      <c r="C341" s="30" t="s">
        <v>716</v>
      </c>
      <c r="D341" s="30" t="s">
        <v>50</v>
      </c>
      <c r="E341" s="27">
        <f t="shared" si="8"/>
        <v>0</v>
      </c>
      <c r="F341" s="32">
        <v>0</v>
      </c>
      <c r="G341" s="32">
        <v>0</v>
      </c>
      <c r="H341" s="32">
        <v>0</v>
      </c>
      <c r="I341" s="33">
        <v>0</v>
      </c>
      <c r="J341" s="32">
        <v>0</v>
      </c>
      <c r="K341" s="32">
        <v>0</v>
      </c>
      <c r="L341" s="32">
        <v>0</v>
      </c>
      <c r="M341" s="32">
        <v>0</v>
      </c>
      <c r="N341" s="32">
        <v>0</v>
      </c>
      <c r="O341" s="31">
        <v>0</v>
      </c>
      <c r="P341" s="31">
        <v>0</v>
      </c>
      <c r="Q341" s="31">
        <v>0</v>
      </c>
      <c r="R341" s="31">
        <v>0</v>
      </c>
      <c r="S341" s="31">
        <v>0</v>
      </c>
      <c r="T341" s="31">
        <v>0</v>
      </c>
      <c r="U341" s="31">
        <v>0</v>
      </c>
      <c r="V341" s="31">
        <v>0</v>
      </c>
      <c r="W341" s="31">
        <v>0</v>
      </c>
      <c r="X341" s="31">
        <v>0</v>
      </c>
      <c r="Y341" s="31"/>
      <c r="Z341" s="31"/>
      <c r="AA341" s="31"/>
      <c r="AB341" s="31"/>
      <c r="AC341" s="30">
        <v>0</v>
      </c>
      <c r="AD341" s="30">
        <v>0</v>
      </c>
      <c r="AE341" s="30">
        <v>0</v>
      </c>
      <c r="AF341" s="33">
        <v>0</v>
      </c>
      <c r="AG341" s="30">
        <v>0</v>
      </c>
      <c r="AH341" s="30">
        <v>0</v>
      </c>
      <c r="AI341" s="30">
        <v>0</v>
      </c>
      <c r="AJ341" s="30">
        <v>0</v>
      </c>
      <c r="AK341" s="33">
        <v>0</v>
      </c>
      <c r="AL341" s="55"/>
      <c r="AM341" s="1"/>
    </row>
    <row r="342" spans="1:39" ht="126">
      <c r="A342" s="24"/>
      <c r="B342" s="30" t="s">
        <v>717</v>
      </c>
      <c r="C342" s="30" t="s">
        <v>718</v>
      </c>
      <c r="D342" s="30" t="s">
        <v>50</v>
      </c>
      <c r="E342" s="27">
        <f t="shared" si="8"/>
        <v>0</v>
      </c>
      <c r="F342" s="32">
        <v>0</v>
      </c>
      <c r="G342" s="32">
        <v>0</v>
      </c>
      <c r="H342" s="32">
        <v>0</v>
      </c>
      <c r="I342" s="33">
        <v>0</v>
      </c>
      <c r="J342" s="32">
        <v>0</v>
      </c>
      <c r="K342" s="32">
        <v>0</v>
      </c>
      <c r="L342" s="32">
        <v>0</v>
      </c>
      <c r="M342" s="32">
        <v>0</v>
      </c>
      <c r="N342" s="32">
        <v>0</v>
      </c>
      <c r="O342" s="31">
        <v>0</v>
      </c>
      <c r="P342" s="31">
        <v>0</v>
      </c>
      <c r="Q342" s="31">
        <v>0</v>
      </c>
      <c r="R342" s="31">
        <v>0</v>
      </c>
      <c r="S342" s="31">
        <v>0</v>
      </c>
      <c r="T342" s="31">
        <v>0</v>
      </c>
      <c r="U342" s="31">
        <v>0</v>
      </c>
      <c r="V342" s="31">
        <v>0</v>
      </c>
      <c r="W342" s="31">
        <v>0</v>
      </c>
      <c r="X342" s="31">
        <v>0</v>
      </c>
      <c r="Y342" s="31"/>
      <c r="Z342" s="31"/>
      <c r="AA342" s="31"/>
      <c r="AB342" s="31"/>
      <c r="AC342" s="30">
        <v>0</v>
      </c>
      <c r="AD342" s="30">
        <v>0</v>
      </c>
      <c r="AE342" s="30">
        <v>0</v>
      </c>
      <c r="AF342" s="33">
        <v>0</v>
      </c>
      <c r="AG342" s="30">
        <v>0</v>
      </c>
      <c r="AH342" s="30">
        <v>0</v>
      </c>
      <c r="AI342" s="30">
        <v>0</v>
      </c>
      <c r="AJ342" s="30">
        <v>0</v>
      </c>
      <c r="AK342" s="33">
        <v>0</v>
      </c>
      <c r="AL342" s="55"/>
      <c r="AM342" s="1"/>
    </row>
    <row r="343" spans="1:39" ht="47.25">
      <c r="A343" s="24"/>
      <c r="B343" s="30" t="s">
        <v>719</v>
      </c>
      <c r="C343" s="30" t="s">
        <v>720</v>
      </c>
      <c r="D343" s="30" t="s">
        <v>81</v>
      </c>
      <c r="E343" s="27">
        <f t="shared" ref="E343:E357" si="9">F343+G343+H343+I343</f>
        <v>0.153</v>
      </c>
      <c r="F343" s="32">
        <v>0</v>
      </c>
      <c r="G343" s="32">
        <v>0.153</v>
      </c>
      <c r="H343" s="32">
        <v>0</v>
      </c>
      <c r="I343" s="33">
        <v>0</v>
      </c>
      <c r="J343" s="32">
        <v>0.153</v>
      </c>
      <c r="K343" s="32">
        <v>0</v>
      </c>
      <c r="L343" s="32">
        <v>0.153</v>
      </c>
      <c r="M343" s="32">
        <v>0</v>
      </c>
      <c r="N343" s="32">
        <v>0</v>
      </c>
      <c r="O343" s="31">
        <v>0</v>
      </c>
      <c r="P343" s="31">
        <v>0</v>
      </c>
      <c r="Q343" s="31">
        <v>0</v>
      </c>
      <c r="R343" s="31">
        <v>0</v>
      </c>
      <c r="S343" s="31">
        <v>0</v>
      </c>
      <c r="T343" s="31">
        <v>0</v>
      </c>
      <c r="U343" s="31">
        <v>0</v>
      </c>
      <c r="V343" s="31">
        <v>0</v>
      </c>
      <c r="W343" s="31">
        <v>0</v>
      </c>
      <c r="X343" s="31">
        <v>0</v>
      </c>
      <c r="Y343" s="31"/>
      <c r="Z343" s="31"/>
      <c r="AA343" s="31"/>
      <c r="AB343" s="31"/>
      <c r="AC343" s="30">
        <v>0</v>
      </c>
      <c r="AD343" s="30">
        <v>0</v>
      </c>
      <c r="AE343" s="30">
        <v>0</v>
      </c>
      <c r="AF343" s="33">
        <v>0</v>
      </c>
      <c r="AG343" s="30">
        <v>0</v>
      </c>
      <c r="AH343" s="30">
        <v>0</v>
      </c>
      <c r="AI343" s="30">
        <v>0</v>
      </c>
      <c r="AJ343" s="30">
        <v>0</v>
      </c>
      <c r="AK343" s="33">
        <v>0</v>
      </c>
      <c r="AL343" s="55"/>
      <c r="AM343" s="1"/>
    </row>
    <row r="344" spans="1:39" ht="31.5">
      <c r="A344" s="24"/>
      <c r="B344" s="30" t="s">
        <v>721</v>
      </c>
      <c r="C344" s="30" t="s">
        <v>722</v>
      </c>
      <c r="D344" s="30" t="s">
        <v>81</v>
      </c>
      <c r="E344" s="27">
        <f t="shared" si="9"/>
        <v>0.28999999999999998</v>
      </c>
      <c r="F344" s="32">
        <v>0</v>
      </c>
      <c r="G344" s="32">
        <v>0.28999999999999998</v>
      </c>
      <c r="H344" s="32">
        <v>0</v>
      </c>
      <c r="I344" s="33">
        <v>0</v>
      </c>
      <c r="J344" s="32">
        <v>0.28999999999999998</v>
      </c>
      <c r="K344" s="32">
        <v>0</v>
      </c>
      <c r="L344" s="32">
        <v>0.28999999999999998</v>
      </c>
      <c r="M344" s="32">
        <v>0</v>
      </c>
      <c r="N344" s="32">
        <v>0</v>
      </c>
      <c r="O344" s="31">
        <v>0</v>
      </c>
      <c r="P344" s="31">
        <v>0</v>
      </c>
      <c r="Q344" s="31">
        <v>0</v>
      </c>
      <c r="R344" s="31">
        <v>0</v>
      </c>
      <c r="S344" s="31">
        <v>0</v>
      </c>
      <c r="T344" s="31">
        <v>0</v>
      </c>
      <c r="U344" s="31">
        <v>0</v>
      </c>
      <c r="V344" s="31">
        <v>0</v>
      </c>
      <c r="W344" s="31">
        <v>0</v>
      </c>
      <c r="X344" s="31">
        <v>0</v>
      </c>
      <c r="Y344" s="31"/>
      <c r="Z344" s="31"/>
      <c r="AA344" s="31"/>
      <c r="AB344" s="31"/>
      <c r="AC344" s="30">
        <v>0</v>
      </c>
      <c r="AD344" s="30">
        <v>0</v>
      </c>
      <c r="AE344" s="30">
        <v>0</v>
      </c>
      <c r="AF344" s="33">
        <v>0</v>
      </c>
      <c r="AG344" s="30">
        <v>0</v>
      </c>
      <c r="AH344" s="30">
        <v>0</v>
      </c>
      <c r="AI344" s="30">
        <v>0</v>
      </c>
      <c r="AJ344" s="30">
        <v>0</v>
      </c>
      <c r="AK344" s="33">
        <v>0</v>
      </c>
      <c r="AL344" s="55"/>
      <c r="AM344" s="1"/>
    </row>
    <row r="345" spans="1:39" ht="126">
      <c r="A345" s="24"/>
      <c r="B345" s="30" t="s">
        <v>723</v>
      </c>
      <c r="C345" s="30" t="s">
        <v>724</v>
      </c>
      <c r="D345" s="30" t="s">
        <v>81</v>
      </c>
      <c r="E345" s="27">
        <f t="shared" si="9"/>
        <v>0</v>
      </c>
      <c r="F345" s="32">
        <v>0</v>
      </c>
      <c r="G345" s="32">
        <v>0</v>
      </c>
      <c r="H345" s="32">
        <v>0</v>
      </c>
      <c r="I345" s="33">
        <v>0</v>
      </c>
      <c r="J345" s="32">
        <v>0</v>
      </c>
      <c r="K345" s="32">
        <v>0</v>
      </c>
      <c r="L345" s="32">
        <v>0</v>
      </c>
      <c r="M345" s="32">
        <v>0</v>
      </c>
      <c r="N345" s="32">
        <v>0</v>
      </c>
      <c r="O345" s="31">
        <v>0</v>
      </c>
      <c r="P345" s="31">
        <v>0</v>
      </c>
      <c r="Q345" s="31">
        <v>0</v>
      </c>
      <c r="R345" s="31">
        <v>0</v>
      </c>
      <c r="S345" s="31">
        <v>0</v>
      </c>
      <c r="T345" s="31">
        <v>0</v>
      </c>
      <c r="U345" s="31">
        <v>0</v>
      </c>
      <c r="V345" s="31">
        <v>0</v>
      </c>
      <c r="W345" s="31">
        <v>0</v>
      </c>
      <c r="X345" s="31">
        <v>0</v>
      </c>
      <c r="Y345" s="31"/>
      <c r="Z345" s="31"/>
      <c r="AA345" s="31"/>
      <c r="AB345" s="31"/>
      <c r="AC345" s="30" t="s">
        <v>111</v>
      </c>
      <c r="AD345" s="30" t="s">
        <v>111</v>
      </c>
      <c r="AE345" s="30" t="s">
        <v>111</v>
      </c>
      <c r="AF345" s="33" t="s">
        <v>111</v>
      </c>
      <c r="AG345" s="30" t="s">
        <v>111</v>
      </c>
      <c r="AH345" s="30" t="s">
        <v>111</v>
      </c>
      <c r="AI345" s="30" t="s">
        <v>111</v>
      </c>
      <c r="AJ345" s="30" t="s">
        <v>111</v>
      </c>
      <c r="AK345" s="33" t="s">
        <v>111</v>
      </c>
      <c r="AL345" s="55"/>
      <c r="AM345" s="1"/>
    </row>
    <row r="346" spans="1:39" ht="63">
      <c r="A346" s="24"/>
      <c r="B346" s="30" t="s">
        <v>725</v>
      </c>
      <c r="C346" s="30" t="s">
        <v>726</v>
      </c>
      <c r="D346" s="30" t="s">
        <v>50</v>
      </c>
      <c r="E346" s="27">
        <f t="shared" si="9"/>
        <v>0.24037400202331008</v>
      </c>
      <c r="F346" s="32">
        <v>0.22361928489136493</v>
      </c>
      <c r="G346" s="32">
        <v>0</v>
      </c>
      <c r="H346" s="32">
        <v>0</v>
      </c>
      <c r="I346" s="33">
        <v>1.6754717131945145E-2</v>
      </c>
      <c r="J346" s="32">
        <v>0.27905014200372147</v>
      </c>
      <c r="K346" s="32">
        <v>0.24399999999999999</v>
      </c>
      <c r="L346" s="32">
        <v>0</v>
      </c>
      <c r="M346" s="32">
        <v>0</v>
      </c>
      <c r="N346" s="32">
        <v>3.5050142003721474E-2</v>
      </c>
      <c r="O346" s="31">
        <v>3.8676139980411389E-2</v>
      </c>
      <c r="P346" s="31">
        <v>2.0380715108635067E-2</v>
      </c>
      <c r="Q346" s="31">
        <v>0</v>
      </c>
      <c r="R346" s="31">
        <v>0</v>
      </c>
      <c r="S346" s="31">
        <v>1.8295424871776329E-2</v>
      </c>
      <c r="T346" s="31">
        <v>0.24200000000000005</v>
      </c>
      <c r="U346" s="31">
        <v>0.19</v>
      </c>
      <c r="V346" s="31">
        <v>0</v>
      </c>
      <c r="W346" s="31">
        <v>0</v>
      </c>
      <c r="X346" s="31">
        <v>5.2000000000000046E-2</v>
      </c>
      <c r="Y346" s="31"/>
      <c r="Z346" s="31"/>
      <c r="AA346" s="31"/>
      <c r="AB346" s="31"/>
      <c r="AC346" s="30">
        <v>0</v>
      </c>
      <c r="AD346" s="30">
        <v>0</v>
      </c>
      <c r="AE346" s="30">
        <v>0</v>
      </c>
      <c r="AF346" s="33">
        <v>0</v>
      </c>
      <c r="AG346" s="30">
        <v>0</v>
      </c>
      <c r="AH346" s="30">
        <v>0</v>
      </c>
      <c r="AI346" s="30">
        <v>0</v>
      </c>
      <c r="AJ346" s="30">
        <v>0</v>
      </c>
      <c r="AK346" s="33">
        <v>0</v>
      </c>
      <c r="AL346" s="55"/>
      <c r="AM346" s="1"/>
    </row>
    <row r="347" spans="1:39" ht="47.25">
      <c r="A347" s="24"/>
      <c r="B347" s="30" t="s">
        <v>727</v>
      </c>
      <c r="C347" s="30" t="s">
        <v>728</v>
      </c>
      <c r="D347" s="30" t="s">
        <v>50</v>
      </c>
      <c r="E347" s="27">
        <f t="shared" si="9"/>
        <v>0.36857487023797869</v>
      </c>
      <c r="F347" s="32">
        <v>3.5948273430614047E-2</v>
      </c>
      <c r="G347" s="32">
        <v>0.31271328763098621</v>
      </c>
      <c r="H347" s="32">
        <v>0</v>
      </c>
      <c r="I347" s="33">
        <v>1.9913309176378416E-2</v>
      </c>
      <c r="J347" s="32">
        <v>0.3885954383084978</v>
      </c>
      <c r="K347" s="32">
        <v>0.28399999999999997</v>
      </c>
      <c r="L347" s="32">
        <v>0</v>
      </c>
      <c r="M347" s="32">
        <v>0</v>
      </c>
      <c r="N347" s="32">
        <v>0.10459543830849782</v>
      </c>
      <c r="O347" s="31">
        <v>2.0020568070519107E-2</v>
      </c>
      <c r="P347" s="31">
        <v>0.24805172656938593</v>
      </c>
      <c r="Q347" s="31">
        <v>-0.31271328763098621</v>
      </c>
      <c r="R347" s="31">
        <v>0</v>
      </c>
      <c r="S347" s="31">
        <v>8.4682129132119408E-2</v>
      </c>
      <c r="T347" s="31">
        <v>0.26400000000000001</v>
      </c>
      <c r="U347" s="31">
        <v>8.8999999999999996E-2</v>
      </c>
      <c r="V347" s="31">
        <v>0</v>
      </c>
      <c r="W347" s="31">
        <v>0</v>
      </c>
      <c r="X347" s="31">
        <v>0.17500000000000002</v>
      </c>
      <c r="Y347" s="31"/>
      <c r="Z347" s="31"/>
      <c r="AA347" s="31"/>
      <c r="AB347" s="31"/>
      <c r="AC347" s="30">
        <v>0</v>
      </c>
      <c r="AD347" s="30">
        <v>0</v>
      </c>
      <c r="AE347" s="30">
        <v>0</v>
      </c>
      <c r="AF347" s="33">
        <v>0</v>
      </c>
      <c r="AG347" s="30">
        <v>0</v>
      </c>
      <c r="AH347" s="30">
        <v>0</v>
      </c>
      <c r="AI347" s="30">
        <v>0</v>
      </c>
      <c r="AJ347" s="30">
        <v>0</v>
      </c>
      <c r="AK347" s="33">
        <v>0</v>
      </c>
      <c r="AL347" s="55"/>
      <c r="AM347" s="1"/>
    </row>
    <row r="348" spans="1:39" ht="63">
      <c r="A348" s="24"/>
      <c r="B348" s="30" t="s">
        <v>729</v>
      </c>
      <c r="C348" s="30" t="s">
        <v>730</v>
      </c>
      <c r="D348" s="30" t="s">
        <v>50</v>
      </c>
      <c r="E348" s="27">
        <f t="shared" si="9"/>
        <v>0</v>
      </c>
      <c r="F348" s="32">
        <v>0</v>
      </c>
      <c r="G348" s="32">
        <v>0</v>
      </c>
      <c r="H348" s="32">
        <v>0</v>
      </c>
      <c r="I348" s="33">
        <v>0</v>
      </c>
      <c r="J348" s="32">
        <v>0.29899999999999999</v>
      </c>
      <c r="K348" s="32">
        <v>0.29099999999999998</v>
      </c>
      <c r="L348" s="32">
        <v>0</v>
      </c>
      <c r="M348" s="32">
        <v>0</v>
      </c>
      <c r="N348" s="32">
        <v>8.0000000000000071E-3</v>
      </c>
      <c r="O348" s="31">
        <v>0.29899999999999999</v>
      </c>
      <c r="P348" s="31">
        <v>0.29099999999999998</v>
      </c>
      <c r="Q348" s="31">
        <v>0</v>
      </c>
      <c r="R348" s="31">
        <v>0</v>
      </c>
      <c r="S348" s="31">
        <v>8.0000000000000071E-3</v>
      </c>
      <c r="T348" s="31">
        <v>0.25900000000000001</v>
      </c>
      <c r="U348" s="31">
        <v>0.246</v>
      </c>
      <c r="V348" s="31">
        <v>0</v>
      </c>
      <c r="W348" s="31">
        <v>0</v>
      </c>
      <c r="X348" s="31">
        <v>1.3000000000000012E-2</v>
      </c>
      <c r="Y348" s="31"/>
      <c r="Z348" s="31"/>
      <c r="AA348" s="31"/>
      <c r="AB348" s="31"/>
      <c r="AC348" s="30">
        <v>0</v>
      </c>
      <c r="AD348" s="30">
        <v>0</v>
      </c>
      <c r="AE348" s="30">
        <v>0</v>
      </c>
      <c r="AF348" s="33">
        <v>0</v>
      </c>
      <c r="AG348" s="30">
        <v>0</v>
      </c>
      <c r="AH348" s="30">
        <v>0</v>
      </c>
      <c r="AI348" s="30">
        <v>0</v>
      </c>
      <c r="AJ348" s="30">
        <v>0</v>
      </c>
      <c r="AK348" s="33">
        <v>0</v>
      </c>
      <c r="AL348" s="55"/>
      <c r="AM348" s="1"/>
    </row>
    <row r="349" spans="1:39" ht="78.75">
      <c r="A349" s="24"/>
      <c r="B349" s="30" t="s">
        <v>731</v>
      </c>
      <c r="C349" s="30" t="s">
        <v>732</v>
      </c>
      <c r="D349" s="30" t="s">
        <v>50</v>
      </c>
      <c r="E349" s="27">
        <f t="shared" si="9"/>
        <v>0</v>
      </c>
      <c r="F349" s="32">
        <v>0</v>
      </c>
      <c r="G349" s="32">
        <v>0</v>
      </c>
      <c r="H349" s="32">
        <v>0</v>
      </c>
      <c r="I349" s="33">
        <v>0</v>
      </c>
      <c r="J349" s="32">
        <v>0.3</v>
      </c>
      <c r="K349" s="32">
        <v>0</v>
      </c>
      <c r="L349" s="32">
        <v>0.3</v>
      </c>
      <c r="M349" s="32">
        <v>0</v>
      </c>
      <c r="N349" s="32">
        <v>0</v>
      </c>
      <c r="O349" s="31">
        <v>0.3</v>
      </c>
      <c r="P349" s="31">
        <v>0</v>
      </c>
      <c r="Q349" s="31">
        <v>0.3</v>
      </c>
      <c r="R349" s="31">
        <v>0</v>
      </c>
      <c r="S349" s="31">
        <v>0</v>
      </c>
      <c r="T349" s="31">
        <v>0</v>
      </c>
      <c r="U349" s="31">
        <v>0</v>
      </c>
      <c r="V349" s="31">
        <v>0</v>
      </c>
      <c r="W349" s="31">
        <v>0</v>
      </c>
      <c r="X349" s="31">
        <v>0</v>
      </c>
      <c r="Y349" s="31"/>
      <c r="Z349" s="31"/>
      <c r="AA349" s="31"/>
      <c r="AB349" s="31"/>
      <c r="AC349" s="30">
        <v>0</v>
      </c>
      <c r="AD349" s="30">
        <v>0</v>
      </c>
      <c r="AE349" s="30">
        <v>0</v>
      </c>
      <c r="AF349" s="33">
        <v>0</v>
      </c>
      <c r="AG349" s="30">
        <v>0</v>
      </c>
      <c r="AH349" s="30">
        <v>0</v>
      </c>
      <c r="AI349" s="30">
        <v>0</v>
      </c>
      <c r="AJ349" s="30">
        <v>0</v>
      </c>
      <c r="AK349" s="33">
        <v>0</v>
      </c>
      <c r="AL349" s="55"/>
      <c r="AM349" s="1"/>
    </row>
    <row r="350" spans="1:39" ht="78.75">
      <c r="A350" s="24"/>
      <c r="B350" s="30" t="s">
        <v>733</v>
      </c>
      <c r="C350" s="30" t="s">
        <v>734</v>
      </c>
      <c r="D350" s="30" t="s">
        <v>50</v>
      </c>
      <c r="E350" s="27">
        <f t="shared" si="9"/>
        <v>0</v>
      </c>
      <c r="F350" s="32">
        <v>0</v>
      </c>
      <c r="G350" s="32">
        <v>0</v>
      </c>
      <c r="H350" s="32">
        <v>0</v>
      </c>
      <c r="I350" s="33">
        <v>0</v>
      </c>
      <c r="J350" s="32">
        <v>0</v>
      </c>
      <c r="K350" s="32">
        <v>0</v>
      </c>
      <c r="L350" s="32">
        <v>0</v>
      </c>
      <c r="M350" s="32">
        <v>0</v>
      </c>
      <c r="N350" s="32">
        <v>0</v>
      </c>
      <c r="O350" s="31">
        <v>0</v>
      </c>
      <c r="P350" s="31">
        <v>0</v>
      </c>
      <c r="Q350" s="31">
        <v>0</v>
      </c>
      <c r="R350" s="31">
        <v>0</v>
      </c>
      <c r="S350" s="31">
        <v>0</v>
      </c>
      <c r="T350" s="31">
        <v>0</v>
      </c>
      <c r="U350" s="31">
        <v>0</v>
      </c>
      <c r="V350" s="31">
        <v>0</v>
      </c>
      <c r="W350" s="31">
        <v>0</v>
      </c>
      <c r="X350" s="31">
        <v>0</v>
      </c>
      <c r="Y350" s="31"/>
      <c r="Z350" s="31"/>
      <c r="AA350" s="31"/>
      <c r="AB350" s="31"/>
      <c r="AC350" s="30">
        <v>0</v>
      </c>
      <c r="AD350" s="30">
        <v>0</v>
      </c>
      <c r="AE350" s="30">
        <v>0</v>
      </c>
      <c r="AF350" s="33">
        <v>0</v>
      </c>
      <c r="AG350" s="30">
        <v>0</v>
      </c>
      <c r="AH350" s="30">
        <v>0</v>
      </c>
      <c r="AI350" s="30">
        <v>0</v>
      </c>
      <c r="AJ350" s="30">
        <v>0</v>
      </c>
      <c r="AK350" s="33">
        <v>0</v>
      </c>
      <c r="AL350" s="55"/>
      <c r="AM350" s="1"/>
    </row>
    <row r="351" spans="1:39" ht="94.5">
      <c r="A351" s="24"/>
      <c r="B351" s="30" t="s">
        <v>735</v>
      </c>
      <c r="C351" s="30" t="s">
        <v>736</v>
      </c>
      <c r="D351" s="30" t="s">
        <v>50</v>
      </c>
      <c r="E351" s="27">
        <f t="shared" si="9"/>
        <v>0</v>
      </c>
      <c r="F351" s="32">
        <v>0</v>
      </c>
      <c r="G351" s="32">
        <v>0</v>
      </c>
      <c r="H351" s="32">
        <v>0</v>
      </c>
      <c r="I351" s="33">
        <v>0</v>
      </c>
      <c r="J351" s="32">
        <v>0</v>
      </c>
      <c r="K351" s="32">
        <v>0</v>
      </c>
      <c r="L351" s="32">
        <v>0</v>
      </c>
      <c r="M351" s="32">
        <v>0</v>
      </c>
      <c r="N351" s="32">
        <v>0</v>
      </c>
      <c r="O351" s="31">
        <v>0</v>
      </c>
      <c r="P351" s="31">
        <v>0</v>
      </c>
      <c r="Q351" s="31">
        <v>0</v>
      </c>
      <c r="R351" s="31">
        <v>0</v>
      </c>
      <c r="S351" s="31">
        <v>0</v>
      </c>
      <c r="T351" s="31">
        <v>0</v>
      </c>
      <c r="U351" s="31">
        <v>0</v>
      </c>
      <c r="V351" s="31">
        <v>0</v>
      </c>
      <c r="W351" s="31">
        <v>0</v>
      </c>
      <c r="X351" s="31">
        <v>0</v>
      </c>
      <c r="Y351" s="31"/>
      <c r="Z351" s="31"/>
      <c r="AA351" s="31"/>
      <c r="AB351" s="31"/>
      <c r="AC351" s="30">
        <v>0</v>
      </c>
      <c r="AD351" s="30">
        <v>0</v>
      </c>
      <c r="AE351" s="30">
        <v>0</v>
      </c>
      <c r="AF351" s="33">
        <v>0</v>
      </c>
      <c r="AG351" s="30">
        <v>0</v>
      </c>
      <c r="AH351" s="30">
        <v>0</v>
      </c>
      <c r="AI351" s="30">
        <v>0</v>
      </c>
      <c r="AJ351" s="30">
        <v>0</v>
      </c>
      <c r="AK351" s="33">
        <v>0</v>
      </c>
      <c r="AL351" s="55"/>
      <c r="AM351" s="1"/>
    </row>
    <row r="352" spans="1:39" ht="63">
      <c r="A352" s="24"/>
      <c r="B352" s="30" t="s">
        <v>737</v>
      </c>
      <c r="C352" s="30" t="s">
        <v>738</v>
      </c>
      <c r="D352" s="30" t="s">
        <v>50</v>
      </c>
      <c r="E352" s="27">
        <f t="shared" si="9"/>
        <v>0</v>
      </c>
      <c r="F352" s="32">
        <v>0</v>
      </c>
      <c r="G352" s="32">
        <v>0</v>
      </c>
      <c r="H352" s="32">
        <v>0</v>
      </c>
      <c r="I352" s="33">
        <v>0</v>
      </c>
      <c r="J352" s="32">
        <v>0</v>
      </c>
      <c r="K352" s="32">
        <v>0</v>
      </c>
      <c r="L352" s="32">
        <v>0</v>
      </c>
      <c r="M352" s="32">
        <v>0</v>
      </c>
      <c r="N352" s="32">
        <v>0</v>
      </c>
      <c r="O352" s="31">
        <v>0</v>
      </c>
      <c r="P352" s="31">
        <v>0</v>
      </c>
      <c r="Q352" s="31">
        <v>0</v>
      </c>
      <c r="R352" s="31">
        <v>0</v>
      </c>
      <c r="S352" s="31">
        <v>0</v>
      </c>
      <c r="T352" s="31">
        <v>0</v>
      </c>
      <c r="U352" s="31">
        <v>0</v>
      </c>
      <c r="V352" s="31">
        <v>0</v>
      </c>
      <c r="W352" s="31">
        <v>0</v>
      </c>
      <c r="X352" s="31">
        <v>0</v>
      </c>
      <c r="Y352" s="31"/>
      <c r="Z352" s="31"/>
      <c r="AA352" s="31"/>
      <c r="AB352" s="31"/>
      <c r="AC352" s="30">
        <v>0</v>
      </c>
      <c r="AD352" s="30">
        <v>0</v>
      </c>
      <c r="AE352" s="30">
        <v>0</v>
      </c>
      <c r="AF352" s="33">
        <v>0</v>
      </c>
      <c r="AG352" s="30">
        <v>0</v>
      </c>
      <c r="AH352" s="30">
        <v>0</v>
      </c>
      <c r="AI352" s="30">
        <v>0</v>
      </c>
      <c r="AJ352" s="30">
        <v>0</v>
      </c>
      <c r="AK352" s="33">
        <v>0</v>
      </c>
      <c r="AL352" s="55"/>
      <c r="AM352" s="1"/>
    </row>
    <row r="353" spans="1:39" ht="63">
      <c r="A353" s="24"/>
      <c r="B353" s="30" t="s">
        <v>739</v>
      </c>
      <c r="C353" s="30" t="s">
        <v>740</v>
      </c>
      <c r="D353" s="30" t="s">
        <v>50</v>
      </c>
      <c r="E353" s="27">
        <f t="shared" si="9"/>
        <v>0.01</v>
      </c>
      <c r="F353" s="32">
        <v>0</v>
      </c>
      <c r="G353" s="32">
        <v>9.7999999999999997E-3</v>
      </c>
      <c r="H353" s="32">
        <v>0</v>
      </c>
      <c r="I353" s="33">
        <v>2.0000000000000001E-4</v>
      </c>
      <c r="J353" s="32">
        <v>0</v>
      </c>
      <c r="K353" s="32">
        <v>0</v>
      </c>
      <c r="L353" s="32">
        <v>0</v>
      </c>
      <c r="M353" s="32">
        <v>0</v>
      </c>
      <c r="N353" s="32">
        <v>0</v>
      </c>
      <c r="O353" s="31">
        <v>-0.01</v>
      </c>
      <c r="P353" s="31">
        <v>0</v>
      </c>
      <c r="Q353" s="31">
        <v>-9.7999999999999997E-3</v>
      </c>
      <c r="R353" s="31">
        <v>0</v>
      </c>
      <c r="S353" s="31">
        <v>-2.0000000000000001E-4</v>
      </c>
      <c r="T353" s="31">
        <v>0</v>
      </c>
      <c r="U353" s="31">
        <v>0</v>
      </c>
      <c r="V353" s="31">
        <v>0</v>
      </c>
      <c r="W353" s="31">
        <v>0</v>
      </c>
      <c r="X353" s="31">
        <v>0</v>
      </c>
      <c r="Y353" s="31"/>
      <c r="Z353" s="31"/>
      <c r="AA353" s="31"/>
      <c r="AB353" s="31"/>
      <c r="AC353" s="30">
        <v>0</v>
      </c>
      <c r="AD353" s="30">
        <v>0</v>
      </c>
      <c r="AE353" s="30">
        <v>0</v>
      </c>
      <c r="AF353" s="33">
        <v>0</v>
      </c>
      <c r="AG353" s="30">
        <v>0</v>
      </c>
      <c r="AH353" s="30">
        <v>0</v>
      </c>
      <c r="AI353" s="30">
        <v>0</v>
      </c>
      <c r="AJ353" s="30">
        <v>0</v>
      </c>
      <c r="AK353" s="33">
        <v>0</v>
      </c>
      <c r="AL353" s="55"/>
      <c r="AM353" s="1"/>
    </row>
    <row r="354" spans="1:39" ht="110.25">
      <c r="A354" s="24"/>
      <c r="B354" s="30" t="s">
        <v>741</v>
      </c>
      <c r="C354" s="30" t="s">
        <v>742</v>
      </c>
      <c r="D354" s="30" t="s">
        <v>50</v>
      </c>
      <c r="E354" s="27">
        <f t="shared" si="9"/>
        <v>0</v>
      </c>
      <c r="F354" s="32">
        <v>0</v>
      </c>
      <c r="G354" s="32">
        <v>0</v>
      </c>
      <c r="H354" s="32">
        <v>0</v>
      </c>
      <c r="I354" s="33">
        <v>0</v>
      </c>
      <c r="J354" s="32">
        <v>0</v>
      </c>
      <c r="K354" s="32">
        <v>0</v>
      </c>
      <c r="L354" s="32">
        <v>0</v>
      </c>
      <c r="M354" s="32">
        <v>0</v>
      </c>
      <c r="N354" s="32">
        <v>0</v>
      </c>
      <c r="O354" s="31">
        <v>0</v>
      </c>
      <c r="P354" s="31">
        <v>0</v>
      </c>
      <c r="Q354" s="31">
        <v>0</v>
      </c>
      <c r="R354" s="31">
        <v>0</v>
      </c>
      <c r="S354" s="31">
        <v>0</v>
      </c>
      <c r="T354" s="31">
        <v>0</v>
      </c>
      <c r="U354" s="31">
        <v>0</v>
      </c>
      <c r="V354" s="31">
        <v>0</v>
      </c>
      <c r="W354" s="31">
        <v>0</v>
      </c>
      <c r="X354" s="31">
        <v>0</v>
      </c>
      <c r="Y354" s="31"/>
      <c r="Z354" s="31"/>
      <c r="AA354" s="31"/>
      <c r="AB354" s="31"/>
      <c r="AC354" s="30">
        <v>0</v>
      </c>
      <c r="AD354" s="30">
        <v>0</v>
      </c>
      <c r="AE354" s="30">
        <v>0</v>
      </c>
      <c r="AF354" s="33">
        <v>0</v>
      </c>
      <c r="AG354" s="30">
        <v>0</v>
      </c>
      <c r="AH354" s="30">
        <v>0</v>
      </c>
      <c r="AI354" s="30">
        <v>0</v>
      </c>
      <c r="AJ354" s="30">
        <v>0</v>
      </c>
      <c r="AK354" s="33">
        <v>0</v>
      </c>
      <c r="AL354" s="55"/>
      <c r="AM354" s="1"/>
    </row>
    <row r="355" spans="1:39" ht="47.25">
      <c r="A355" s="24"/>
      <c r="B355" s="30" t="s">
        <v>743</v>
      </c>
      <c r="C355" s="30" t="s">
        <v>649</v>
      </c>
      <c r="D355" s="30" t="s">
        <v>32</v>
      </c>
      <c r="E355" s="27">
        <f t="shared" si="9"/>
        <v>0</v>
      </c>
      <c r="F355" s="32">
        <v>0</v>
      </c>
      <c r="G355" s="32">
        <v>0</v>
      </c>
      <c r="H355" s="32">
        <v>0</v>
      </c>
      <c r="I355" s="33">
        <v>0</v>
      </c>
      <c r="J355" s="32">
        <v>0</v>
      </c>
      <c r="K355" s="32">
        <v>0</v>
      </c>
      <c r="L355" s="32">
        <v>0</v>
      </c>
      <c r="M355" s="32">
        <v>0</v>
      </c>
      <c r="N355" s="32">
        <v>0</v>
      </c>
      <c r="O355" s="31">
        <v>0</v>
      </c>
      <c r="P355" s="31">
        <v>0</v>
      </c>
      <c r="Q355" s="31">
        <v>0</v>
      </c>
      <c r="R355" s="31">
        <v>0</v>
      </c>
      <c r="S355" s="31">
        <v>0</v>
      </c>
      <c r="T355" s="31">
        <v>0</v>
      </c>
      <c r="U355" s="31">
        <v>0</v>
      </c>
      <c r="V355" s="31">
        <v>0</v>
      </c>
      <c r="W355" s="31">
        <v>0</v>
      </c>
      <c r="X355" s="31">
        <v>0</v>
      </c>
      <c r="Y355" s="31"/>
      <c r="Z355" s="31"/>
      <c r="AA355" s="31"/>
      <c r="AB355" s="31"/>
      <c r="AC355" s="30">
        <v>0</v>
      </c>
      <c r="AD355" s="30">
        <v>0</v>
      </c>
      <c r="AE355" s="30">
        <v>0</v>
      </c>
      <c r="AF355" s="33">
        <v>0</v>
      </c>
      <c r="AG355" s="30">
        <v>0</v>
      </c>
      <c r="AH355" s="30">
        <v>0</v>
      </c>
      <c r="AI355" s="30">
        <v>0</v>
      </c>
      <c r="AJ355" s="30">
        <v>0</v>
      </c>
      <c r="AK355" s="33">
        <v>0</v>
      </c>
      <c r="AL355" s="55"/>
      <c r="AM355" s="1"/>
    </row>
    <row r="356" spans="1:39" ht="47.25">
      <c r="A356" s="24"/>
      <c r="B356" s="30" t="s">
        <v>744</v>
      </c>
      <c r="C356" s="30" t="s">
        <v>745</v>
      </c>
      <c r="D356" s="30" t="s">
        <v>32</v>
      </c>
      <c r="E356" s="27">
        <f t="shared" si="9"/>
        <v>40.689559600000003</v>
      </c>
      <c r="F356" s="32">
        <v>0</v>
      </c>
      <c r="G356" s="32">
        <v>40.689559600000003</v>
      </c>
      <c r="H356" s="32">
        <v>0</v>
      </c>
      <c r="I356" s="33">
        <v>0</v>
      </c>
      <c r="J356" s="32">
        <v>36.32105</v>
      </c>
      <c r="K356" s="32">
        <v>0</v>
      </c>
      <c r="L356" s="32">
        <v>36.305406069999997</v>
      </c>
      <c r="M356" s="32">
        <v>0</v>
      </c>
      <c r="N356" s="32">
        <v>1.5643929999999973E-2</v>
      </c>
      <c r="O356" s="31">
        <v>-4.368509600000003</v>
      </c>
      <c r="P356" s="31">
        <v>0</v>
      </c>
      <c r="Q356" s="31">
        <v>-4.3841535300000061</v>
      </c>
      <c r="R356" s="31">
        <v>0</v>
      </c>
      <c r="S356" s="31">
        <v>1.5643929999999973E-2</v>
      </c>
      <c r="T356" s="31">
        <v>1.2388302600000001</v>
      </c>
      <c r="U356" s="31">
        <v>0</v>
      </c>
      <c r="V356" s="31">
        <v>1.2231863300000001</v>
      </c>
      <c r="W356" s="31">
        <v>0</v>
      </c>
      <c r="X356" s="31">
        <v>1.5643929999999973E-2</v>
      </c>
      <c r="Y356" s="31"/>
      <c r="Z356" s="31"/>
      <c r="AA356" s="31"/>
      <c r="AB356" s="31"/>
      <c r="AC356" s="30">
        <v>0</v>
      </c>
      <c r="AD356" s="30">
        <v>0</v>
      </c>
      <c r="AE356" s="30">
        <v>0</v>
      </c>
      <c r="AF356" s="33">
        <v>0</v>
      </c>
      <c r="AG356" s="30">
        <v>0</v>
      </c>
      <c r="AH356" s="30">
        <v>0</v>
      </c>
      <c r="AI356" s="30">
        <v>0</v>
      </c>
      <c r="AJ356" s="30">
        <v>0</v>
      </c>
      <c r="AK356" s="33">
        <v>0</v>
      </c>
      <c r="AL356" s="55"/>
      <c r="AM356" s="1"/>
    </row>
    <row r="357" spans="1:39" ht="78.75">
      <c r="A357" s="24"/>
      <c r="B357" s="30" t="s">
        <v>746</v>
      </c>
      <c r="C357" s="30" t="s">
        <v>747</v>
      </c>
      <c r="D357" s="30" t="s">
        <v>81</v>
      </c>
      <c r="E357" s="27">
        <f t="shared" si="9"/>
        <v>0.68100000000000005</v>
      </c>
      <c r="F357" s="32">
        <v>0.49099999999999999</v>
      </c>
      <c r="G357" s="32">
        <v>0.19000000000000006</v>
      </c>
      <c r="H357" s="32">
        <v>0</v>
      </c>
      <c r="I357" s="33">
        <v>0</v>
      </c>
      <c r="J357" s="32">
        <v>0.68100000000000005</v>
      </c>
      <c r="K357" s="32">
        <v>0</v>
      </c>
      <c r="L357" s="32">
        <v>0.68100000000000005</v>
      </c>
      <c r="M357" s="32">
        <v>0</v>
      </c>
      <c r="N357" s="32">
        <v>0</v>
      </c>
      <c r="O357" s="31">
        <v>0</v>
      </c>
      <c r="P357" s="31">
        <v>-0.49099999999999999</v>
      </c>
      <c r="Q357" s="31">
        <v>0.49099999999999999</v>
      </c>
      <c r="R357" s="31">
        <v>0</v>
      </c>
      <c r="S357" s="31">
        <v>0</v>
      </c>
      <c r="T357" s="31">
        <v>0.55899999999999994</v>
      </c>
      <c r="U357" s="31">
        <v>0.40899999999999997</v>
      </c>
      <c r="V357" s="31">
        <v>0.14521664000000001</v>
      </c>
      <c r="W357" s="31">
        <v>0</v>
      </c>
      <c r="X357" s="31">
        <v>4.7833599999999588E-3</v>
      </c>
      <c r="Y357" s="31"/>
      <c r="Z357" s="31"/>
      <c r="AA357" s="31"/>
      <c r="AB357" s="31"/>
      <c r="AC357" s="30">
        <v>0</v>
      </c>
      <c r="AD357" s="30">
        <v>0</v>
      </c>
      <c r="AE357" s="30">
        <v>0</v>
      </c>
      <c r="AF357" s="33">
        <v>0</v>
      </c>
      <c r="AG357" s="30">
        <v>0</v>
      </c>
      <c r="AH357" s="30">
        <v>0</v>
      </c>
      <c r="AI357" s="30">
        <v>0</v>
      </c>
      <c r="AJ357" s="30">
        <v>0</v>
      </c>
      <c r="AK357" s="33">
        <v>0</v>
      </c>
      <c r="AL357" s="55"/>
      <c r="AM357" s="1"/>
    </row>
    <row r="358" spans="1:39" ht="63">
      <c r="A358" s="24"/>
      <c r="B358" s="30" t="s">
        <v>748</v>
      </c>
      <c r="C358" s="30" t="s">
        <v>749</v>
      </c>
      <c r="D358" s="30" t="s">
        <v>50</v>
      </c>
      <c r="E358" s="27">
        <f t="shared" ref="E358:E366" si="10">F358+G358+H358+I358</f>
        <v>0</v>
      </c>
      <c r="F358" s="32">
        <v>0</v>
      </c>
      <c r="G358" s="32">
        <v>0</v>
      </c>
      <c r="H358" s="32">
        <v>0</v>
      </c>
      <c r="I358" s="33">
        <v>0</v>
      </c>
      <c r="J358" s="32">
        <v>4.0000000000000001E-3</v>
      </c>
      <c r="K358" s="32">
        <v>0</v>
      </c>
      <c r="L358" s="32">
        <v>0</v>
      </c>
      <c r="M358" s="32">
        <v>0</v>
      </c>
      <c r="N358" s="32">
        <v>4.0000000000000001E-3</v>
      </c>
      <c r="O358" s="31">
        <v>4.0000000000000001E-3</v>
      </c>
      <c r="P358" s="31">
        <v>0</v>
      </c>
      <c r="Q358" s="31">
        <v>0</v>
      </c>
      <c r="R358" s="31">
        <v>0</v>
      </c>
      <c r="S358" s="31">
        <v>4.0000000000000001E-3</v>
      </c>
      <c r="T358" s="31">
        <v>4.0000000000000001E-3</v>
      </c>
      <c r="U358" s="31">
        <v>0</v>
      </c>
      <c r="V358" s="31">
        <v>0</v>
      </c>
      <c r="W358" s="31">
        <v>0</v>
      </c>
      <c r="X358" s="31">
        <v>4.0000000000000001E-3</v>
      </c>
      <c r="Y358" s="31"/>
      <c r="Z358" s="31"/>
      <c r="AA358" s="31"/>
      <c r="AB358" s="31"/>
      <c r="AC358" s="30">
        <v>0</v>
      </c>
      <c r="AD358" s="30">
        <v>0</v>
      </c>
      <c r="AE358" s="30">
        <v>0</v>
      </c>
      <c r="AF358" s="33">
        <v>0</v>
      </c>
      <c r="AG358" s="30">
        <v>0</v>
      </c>
      <c r="AH358" s="30">
        <v>0</v>
      </c>
      <c r="AI358" s="30">
        <v>0</v>
      </c>
      <c r="AJ358" s="30">
        <v>0</v>
      </c>
      <c r="AK358" s="33">
        <v>0</v>
      </c>
      <c r="AL358" s="55"/>
      <c r="AM358" s="1"/>
    </row>
    <row r="359" spans="1:39" ht="47.25">
      <c r="A359" s="24"/>
      <c r="B359" s="30" t="s">
        <v>750</v>
      </c>
      <c r="C359" s="30" t="s">
        <v>751</v>
      </c>
      <c r="D359" s="30" t="s">
        <v>50</v>
      </c>
      <c r="E359" s="27">
        <f t="shared" si="10"/>
        <v>1.704132797962981E-2</v>
      </c>
      <c r="F359" s="32">
        <v>1.372E-2</v>
      </c>
      <c r="G359" s="32">
        <v>0</v>
      </c>
      <c r="H359" s="32">
        <v>0</v>
      </c>
      <c r="I359" s="33">
        <v>3.3213279796298107E-3</v>
      </c>
      <c r="J359" s="32">
        <v>0.50404132797962975</v>
      </c>
      <c r="K359" s="32">
        <v>0.47199999999999998</v>
      </c>
      <c r="L359" s="32">
        <v>0</v>
      </c>
      <c r="M359" s="32">
        <v>0</v>
      </c>
      <c r="N359" s="32">
        <v>3.2041327979629775E-2</v>
      </c>
      <c r="O359" s="31">
        <v>0.48699999999999993</v>
      </c>
      <c r="P359" s="31">
        <v>0.45827999999999997</v>
      </c>
      <c r="Q359" s="31">
        <v>0</v>
      </c>
      <c r="R359" s="31">
        <v>0</v>
      </c>
      <c r="S359" s="31">
        <v>2.8719999999999964E-2</v>
      </c>
      <c r="T359" s="31">
        <v>0.45100000000000001</v>
      </c>
      <c r="U359" s="31">
        <v>0</v>
      </c>
      <c r="V359" s="31">
        <v>0.42099999999999999</v>
      </c>
      <c r="W359" s="31">
        <v>0</v>
      </c>
      <c r="X359" s="31">
        <v>3.0000000000000027E-2</v>
      </c>
      <c r="Y359" s="31"/>
      <c r="Z359" s="31"/>
      <c r="AA359" s="31"/>
      <c r="AB359" s="31"/>
      <c r="AC359" s="30">
        <v>0</v>
      </c>
      <c r="AD359" s="30">
        <v>0</v>
      </c>
      <c r="AE359" s="30">
        <v>0</v>
      </c>
      <c r="AF359" s="33">
        <v>0</v>
      </c>
      <c r="AG359" s="30">
        <v>0</v>
      </c>
      <c r="AH359" s="30">
        <v>0</v>
      </c>
      <c r="AI359" s="30">
        <v>0</v>
      </c>
      <c r="AJ359" s="30">
        <v>0</v>
      </c>
      <c r="AK359" s="33">
        <v>0</v>
      </c>
      <c r="AL359" s="55"/>
      <c r="AM359" s="1"/>
    </row>
    <row r="360" spans="1:39" ht="63">
      <c r="A360" s="24"/>
      <c r="B360" s="30" t="s">
        <v>752</v>
      </c>
      <c r="C360" s="30" t="s">
        <v>753</v>
      </c>
      <c r="D360" s="30" t="s">
        <v>50</v>
      </c>
      <c r="E360" s="27">
        <f t="shared" si="10"/>
        <v>0.85428301886792446</v>
      </c>
      <c r="F360" s="32">
        <v>0</v>
      </c>
      <c r="G360" s="32">
        <v>0.83719735849056598</v>
      </c>
      <c r="H360" s="32">
        <v>0</v>
      </c>
      <c r="I360" s="33">
        <v>1.708566037735848E-2</v>
      </c>
      <c r="J360" s="32">
        <v>0.88928301886792449</v>
      </c>
      <c r="K360" s="32">
        <v>0</v>
      </c>
      <c r="L360" s="32">
        <v>0.88800000000000001</v>
      </c>
      <c r="M360" s="32">
        <v>0</v>
      </c>
      <c r="N360" s="32">
        <v>1.2830188679244792E-3</v>
      </c>
      <c r="O360" s="31">
        <v>3.5000000000000031E-2</v>
      </c>
      <c r="P360" s="31">
        <v>0</v>
      </c>
      <c r="Q360" s="31">
        <v>5.0802641509434032E-2</v>
      </c>
      <c r="R360" s="31">
        <v>0</v>
      </c>
      <c r="S360" s="31">
        <v>-1.5802641509434001E-2</v>
      </c>
      <c r="T360" s="31">
        <v>0.76400000000000001</v>
      </c>
      <c r="U360" s="31">
        <v>0</v>
      </c>
      <c r="V360" s="31">
        <v>0.752</v>
      </c>
      <c r="W360" s="31">
        <v>0</v>
      </c>
      <c r="X360" s="31">
        <v>1.2000000000000011E-2</v>
      </c>
      <c r="Y360" s="31"/>
      <c r="Z360" s="31"/>
      <c r="AA360" s="31"/>
      <c r="AB360" s="31"/>
      <c r="AC360" s="30">
        <v>0</v>
      </c>
      <c r="AD360" s="30">
        <v>0</v>
      </c>
      <c r="AE360" s="30">
        <v>0</v>
      </c>
      <c r="AF360" s="33">
        <v>0</v>
      </c>
      <c r="AG360" s="30">
        <v>0</v>
      </c>
      <c r="AH360" s="30">
        <v>0</v>
      </c>
      <c r="AI360" s="30">
        <v>0</v>
      </c>
      <c r="AJ360" s="30">
        <v>0</v>
      </c>
      <c r="AK360" s="33">
        <v>0</v>
      </c>
      <c r="AL360" s="55"/>
      <c r="AM360" s="1"/>
    </row>
    <row r="361" spans="1:39" ht="94.5">
      <c r="A361" s="24"/>
      <c r="B361" s="30" t="s">
        <v>754</v>
      </c>
      <c r="C361" s="30" t="s">
        <v>755</v>
      </c>
      <c r="D361" s="30" t="s">
        <v>50</v>
      </c>
      <c r="E361" s="27">
        <f t="shared" si="10"/>
        <v>0</v>
      </c>
      <c r="F361" s="32">
        <v>0</v>
      </c>
      <c r="G361" s="32">
        <v>0</v>
      </c>
      <c r="H361" s="32">
        <v>0</v>
      </c>
      <c r="I361" s="33">
        <v>0</v>
      </c>
      <c r="J361" s="32">
        <v>0</v>
      </c>
      <c r="K361" s="32">
        <v>0</v>
      </c>
      <c r="L361" s="32">
        <v>0</v>
      </c>
      <c r="M361" s="32">
        <v>0</v>
      </c>
      <c r="N361" s="32">
        <v>0</v>
      </c>
      <c r="O361" s="31">
        <v>0</v>
      </c>
      <c r="P361" s="31">
        <v>0</v>
      </c>
      <c r="Q361" s="31">
        <v>0</v>
      </c>
      <c r="R361" s="31">
        <v>0</v>
      </c>
      <c r="S361" s="31">
        <v>0</v>
      </c>
      <c r="T361" s="31">
        <v>0</v>
      </c>
      <c r="U361" s="31">
        <v>0</v>
      </c>
      <c r="V361" s="31">
        <v>0</v>
      </c>
      <c r="W361" s="31">
        <v>0</v>
      </c>
      <c r="X361" s="31">
        <v>0</v>
      </c>
      <c r="Y361" s="31"/>
      <c r="Z361" s="31"/>
      <c r="AA361" s="31"/>
      <c r="AB361" s="31"/>
      <c r="AC361" s="30">
        <v>0</v>
      </c>
      <c r="AD361" s="30">
        <v>0</v>
      </c>
      <c r="AE361" s="30">
        <v>0</v>
      </c>
      <c r="AF361" s="33">
        <v>0</v>
      </c>
      <c r="AG361" s="30">
        <v>0</v>
      </c>
      <c r="AH361" s="30">
        <v>0</v>
      </c>
      <c r="AI361" s="30">
        <v>0</v>
      </c>
      <c r="AJ361" s="30">
        <v>0</v>
      </c>
      <c r="AK361" s="33">
        <v>0</v>
      </c>
      <c r="AL361" s="55"/>
      <c r="AM361" s="1"/>
    </row>
    <row r="362" spans="1:39" ht="47.25">
      <c r="A362" s="24"/>
      <c r="B362" s="30" t="s">
        <v>756</v>
      </c>
      <c r="C362" s="30" t="s">
        <v>649</v>
      </c>
      <c r="D362" s="30" t="s">
        <v>32</v>
      </c>
      <c r="E362" s="27">
        <f t="shared" si="10"/>
        <v>0</v>
      </c>
      <c r="F362" s="32">
        <v>0</v>
      </c>
      <c r="G362" s="32">
        <v>0</v>
      </c>
      <c r="H362" s="32">
        <v>0</v>
      </c>
      <c r="I362" s="33">
        <v>0</v>
      </c>
      <c r="J362" s="32">
        <v>0</v>
      </c>
      <c r="K362" s="32">
        <v>0</v>
      </c>
      <c r="L362" s="32">
        <v>0</v>
      </c>
      <c r="M362" s="32">
        <v>0</v>
      </c>
      <c r="N362" s="32">
        <v>0</v>
      </c>
      <c r="O362" s="31">
        <v>0</v>
      </c>
      <c r="P362" s="31">
        <v>0</v>
      </c>
      <c r="Q362" s="31">
        <v>0</v>
      </c>
      <c r="R362" s="31">
        <v>0</v>
      </c>
      <c r="S362" s="31">
        <v>0</v>
      </c>
      <c r="T362" s="31">
        <v>0</v>
      </c>
      <c r="U362" s="31">
        <v>0</v>
      </c>
      <c r="V362" s="31">
        <v>0</v>
      </c>
      <c r="W362" s="31">
        <v>0</v>
      </c>
      <c r="X362" s="31">
        <v>0</v>
      </c>
      <c r="Y362" s="31"/>
      <c r="Z362" s="31"/>
      <c r="AA362" s="31"/>
      <c r="AB362" s="31"/>
      <c r="AC362" s="30">
        <v>0</v>
      </c>
      <c r="AD362" s="30">
        <v>0</v>
      </c>
      <c r="AE362" s="30">
        <v>0</v>
      </c>
      <c r="AF362" s="33">
        <v>0</v>
      </c>
      <c r="AG362" s="30">
        <v>0</v>
      </c>
      <c r="AH362" s="30">
        <v>0</v>
      </c>
      <c r="AI362" s="30">
        <v>0</v>
      </c>
      <c r="AJ362" s="30">
        <v>0</v>
      </c>
      <c r="AK362" s="33">
        <v>0</v>
      </c>
      <c r="AL362" s="55"/>
      <c r="AM362" s="1"/>
    </row>
    <row r="363" spans="1:39" ht="78.75">
      <c r="A363" s="24"/>
      <c r="B363" s="30" t="s">
        <v>757</v>
      </c>
      <c r="C363" s="30" t="s">
        <v>758</v>
      </c>
      <c r="D363" s="30" t="s">
        <v>29</v>
      </c>
      <c r="E363" s="27">
        <f t="shared" si="10"/>
        <v>1E-3</v>
      </c>
      <c r="F363" s="32">
        <v>0</v>
      </c>
      <c r="G363" s="32">
        <v>4.8000000000000001E-4</v>
      </c>
      <c r="H363" s="32">
        <v>5.0000000000000001E-4</v>
      </c>
      <c r="I363" s="33">
        <v>2.0000000000000002E-5</v>
      </c>
      <c r="J363" s="32">
        <v>212.36222011579997</v>
      </c>
      <c r="K363" s="32">
        <v>0</v>
      </c>
      <c r="L363" s="32">
        <v>208.11497571348397</v>
      </c>
      <c r="M363" s="32">
        <v>0</v>
      </c>
      <c r="N363" s="32">
        <v>4.2472444023159994</v>
      </c>
      <c r="O363" s="31">
        <v>212.36122011579997</v>
      </c>
      <c r="P363" s="31">
        <v>0</v>
      </c>
      <c r="Q363" s="31">
        <v>208.11449571348396</v>
      </c>
      <c r="R363" s="31">
        <v>-5.0000000000000001E-4</v>
      </c>
      <c r="S363" s="31">
        <v>4.2472244023159993</v>
      </c>
      <c r="T363" s="31">
        <v>171.39252403</v>
      </c>
      <c r="U363" s="31">
        <v>1.637</v>
      </c>
      <c r="V363" s="31">
        <v>157.36552403000002</v>
      </c>
      <c r="W363" s="31">
        <v>8.16</v>
      </c>
      <c r="X363" s="31">
        <v>4.2300000000000004</v>
      </c>
      <c r="Y363" s="31"/>
      <c r="Z363" s="31"/>
      <c r="AA363" s="31"/>
      <c r="AB363" s="31"/>
      <c r="AC363" s="30">
        <v>2014</v>
      </c>
      <c r="AD363" s="30">
        <v>25</v>
      </c>
      <c r="AE363" s="30" t="s">
        <v>759</v>
      </c>
      <c r="AF363" s="33">
        <v>14.125999999999999</v>
      </c>
      <c r="AG363" s="30">
        <v>2014</v>
      </c>
      <c r="AH363" s="30">
        <v>15</v>
      </c>
      <c r="AI363" s="30" t="s">
        <v>760</v>
      </c>
      <c r="AJ363" s="30" t="s">
        <v>761</v>
      </c>
      <c r="AK363" s="33">
        <v>165.589</v>
      </c>
      <c r="AL363" s="55"/>
      <c r="AM363" s="1"/>
    </row>
    <row r="364" spans="1:39" ht="31.5">
      <c r="A364" s="24"/>
      <c r="B364" s="30" t="s">
        <v>762</v>
      </c>
      <c r="C364" s="30" t="s">
        <v>763</v>
      </c>
      <c r="D364" s="30" t="s">
        <v>59</v>
      </c>
      <c r="E364" s="27">
        <f t="shared" si="10"/>
        <v>0</v>
      </c>
      <c r="F364" s="32">
        <v>0</v>
      </c>
      <c r="G364" s="32">
        <v>0</v>
      </c>
      <c r="H364" s="32">
        <v>0</v>
      </c>
      <c r="I364" s="33">
        <v>0</v>
      </c>
      <c r="J364" s="32">
        <v>0</v>
      </c>
      <c r="K364" s="32">
        <v>0</v>
      </c>
      <c r="L364" s="32">
        <v>0</v>
      </c>
      <c r="M364" s="32">
        <v>0</v>
      </c>
      <c r="N364" s="32">
        <v>0</v>
      </c>
      <c r="O364" s="31">
        <v>0</v>
      </c>
      <c r="P364" s="31">
        <v>0</v>
      </c>
      <c r="Q364" s="31">
        <v>0</v>
      </c>
      <c r="R364" s="31">
        <v>0</v>
      </c>
      <c r="S364" s="31">
        <v>0</v>
      </c>
      <c r="T364" s="31">
        <v>0</v>
      </c>
      <c r="U364" s="31">
        <v>0</v>
      </c>
      <c r="V364" s="31">
        <v>0</v>
      </c>
      <c r="W364" s="31">
        <v>0</v>
      </c>
      <c r="X364" s="31">
        <v>0</v>
      </c>
      <c r="Y364" s="31"/>
      <c r="Z364" s="31"/>
      <c r="AA364" s="31"/>
      <c r="AB364" s="31"/>
      <c r="AC364" s="30">
        <v>0</v>
      </c>
      <c r="AD364" s="30">
        <v>0</v>
      </c>
      <c r="AE364" s="30">
        <v>0</v>
      </c>
      <c r="AF364" s="33">
        <v>0</v>
      </c>
      <c r="AG364" s="30">
        <v>0</v>
      </c>
      <c r="AH364" s="30">
        <v>0</v>
      </c>
      <c r="AI364" s="30">
        <v>0</v>
      </c>
      <c r="AJ364" s="30">
        <v>0</v>
      </c>
      <c r="AK364" s="33">
        <v>0</v>
      </c>
      <c r="AL364" s="55"/>
      <c r="AM364" s="1"/>
    </row>
    <row r="365" spans="1:39" ht="315">
      <c r="A365" s="24"/>
      <c r="B365" s="30" t="s">
        <v>764</v>
      </c>
      <c r="C365" s="30" t="s">
        <v>765</v>
      </c>
      <c r="D365" s="30" t="s">
        <v>50</v>
      </c>
      <c r="E365" s="27">
        <f t="shared" si="10"/>
        <v>15.02727661757055</v>
      </c>
      <c r="F365" s="32">
        <v>1.0519093632299386</v>
      </c>
      <c r="G365" s="32">
        <v>13.674821721989201</v>
      </c>
      <c r="H365" s="32">
        <v>0</v>
      </c>
      <c r="I365" s="33">
        <v>0.30054553235141102</v>
      </c>
      <c r="J365" s="32">
        <v>65.114276617570553</v>
      </c>
      <c r="K365" s="32">
        <v>0</v>
      </c>
      <c r="L365" s="32">
        <v>1.7549999999999999</v>
      </c>
      <c r="M365" s="32">
        <v>41.978999999999999</v>
      </c>
      <c r="N365" s="32">
        <v>21.380276617570551</v>
      </c>
      <c r="O365" s="31">
        <v>50.087000000000003</v>
      </c>
      <c r="P365" s="31">
        <v>-1.0519093632299386</v>
      </c>
      <c r="Q365" s="31">
        <v>-11.919821721989202</v>
      </c>
      <c r="R365" s="31">
        <v>41.978999999999999</v>
      </c>
      <c r="S365" s="31">
        <v>21.079731085219141</v>
      </c>
      <c r="T365" s="31">
        <v>68.320000000000022</v>
      </c>
      <c r="U365" s="31">
        <v>2.8</v>
      </c>
      <c r="V365" s="31">
        <v>2.004</v>
      </c>
      <c r="W365" s="31">
        <v>36.570999999999998</v>
      </c>
      <c r="X365" s="31">
        <v>26.945000000000014</v>
      </c>
      <c r="Y365" s="31"/>
      <c r="Z365" s="31"/>
      <c r="AA365" s="31"/>
      <c r="AB365" s="31"/>
      <c r="AC365" s="30">
        <v>2014</v>
      </c>
      <c r="AD365" s="30">
        <v>15</v>
      </c>
      <c r="AE365" s="30" t="s">
        <v>766</v>
      </c>
      <c r="AF365" s="33">
        <v>11.773</v>
      </c>
      <c r="AG365" s="30">
        <v>2014</v>
      </c>
      <c r="AH365" s="30">
        <v>15</v>
      </c>
      <c r="AI365" s="30" t="s">
        <v>696</v>
      </c>
      <c r="AJ365" s="30" t="s">
        <v>767</v>
      </c>
      <c r="AK365" s="33">
        <v>94.924000000000007</v>
      </c>
      <c r="AL365" s="55"/>
      <c r="AM365" s="1"/>
    </row>
    <row r="366" spans="1:39" ht="78.75">
      <c r="A366" s="24"/>
      <c r="B366" s="30" t="s">
        <v>768</v>
      </c>
      <c r="C366" s="30" t="s">
        <v>769</v>
      </c>
      <c r="D366" s="30" t="s">
        <v>50</v>
      </c>
      <c r="E366" s="27">
        <f t="shared" si="10"/>
        <v>0</v>
      </c>
      <c r="F366" s="32">
        <v>0</v>
      </c>
      <c r="G366" s="32">
        <v>0</v>
      </c>
      <c r="H366" s="32">
        <v>0</v>
      </c>
      <c r="I366" s="33">
        <v>0</v>
      </c>
      <c r="J366" s="32">
        <v>0</v>
      </c>
      <c r="K366" s="32">
        <v>0</v>
      </c>
      <c r="L366" s="32">
        <v>0</v>
      </c>
      <c r="M366" s="32">
        <v>0</v>
      </c>
      <c r="N366" s="32">
        <v>0</v>
      </c>
      <c r="O366" s="31">
        <v>0</v>
      </c>
      <c r="P366" s="31">
        <v>0</v>
      </c>
      <c r="Q366" s="31">
        <v>0</v>
      </c>
      <c r="R366" s="31">
        <v>0</v>
      </c>
      <c r="S366" s="31">
        <v>0</v>
      </c>
      <c r="T366" s="31">
        <v>0</v>
      </c>
      <c r="U366" s="31">
        <v>0</v>
      </c>
      <c r="V366" s="31">
        <v>0</v>
      </c>
      <c r="W366" s="31">
        <v>0</v>
      </c>
      <c r="X366" s="31">
        <v>0</v>
      </c>
      <c r="Y366" s="31"/>
      <c r="Z366" s="31"/>
      <c r="AA366" s="31"/>
      <c r="AB366" s="31"/>
      <c r="AC366" s="30">
        <v>0</v>
      </c>
      <c r="AD366" s="30">
        <v>0</v>
      </c>
      <c r="AE366" s="30">
        <v>0</v>
      </c>
      <c r="AF366" s="33">
        <v>0</v>
      </c>
      <c r="AG366" s="30">
        <v>0</v>
      </c>
      <c r="AH366" s="30">
        <v>0</v>
      </c>
      <c r="AI366" s="30">
        <v>0</v>
      </c>
      <c r="AJ366" s="30">
        <v>0</v>
      </c>
      <c r="AK366" s="33">
        <v>0</v>
      </c>
      <c r="AL366" s="55"/>
      <c r="AM366" s="1"/>
    </row>
    <row r="367" spans="1:39" ht="31.5">
      <c r="A367" s="24"/>
      <c r="B367" s="30" t="s">
        <v>770</v>
      </c>
      <c r="C367" s="30" t="s">
        <v>771</v>
      </c>
      <c r="D367" s="30" t="s">
        <v>35</v>
      </c>
      <c r="E367" s="27">
        <f t="shared" ref="E367:E403" si="11">F367+G367+H367+I367</f>
        <v>1.1819999999999999</v>
      </c>
      <c r="F367" s="32">
        <v>1.1819999999999999</v>
      </c>
      <c r="G367" s="32">
        <v>0</v>
      </c>
      <c r="H367" s="32">
        <v>0</v>
      </c>
      <c r="I367" s="33">
        <v>0</v>
      </c>
      <c r="J367" s="32">
        <v>0.88900000000000001</v>
      </c>
      <c r="K367" s="32">
        <v>0.84599999999999997</v>
      </c>
      <c r="L367" s="32">
        <v>0</v>
      </c>
      <c r="M367" s="32">
        <v>0</v>
      </c>
      <c r="N367" s="32">
        <v>4.2999999999999997E-2</v>
      </c>
      <c r="O367" s="31">
        <v>-0.29299999999999993</v>
      </c>
      <c r="P367" s="31">
        <v>-0.33599999999999997</v>
      </c>
      <c r="Q367" s="31">
        <v>0</v>
      </c>
      <c r="R367" s="31">
        <v>0</v>
      </c>
      <c r="S367" s="31">
        <v>4.2999999999999997E-2</v>
      </c>
      <c r="T367" s="31">
        <v>0.76</v>
      </c>
      <c r="U367" s="31">
        <v>0.71699999999999997</v>
      </c>
      <c r="V367" s="31">
        <v>0</v>
      </c>
      <c r="W367" s="31">
        <v>0</v>
      </c>
      <c r="X367" s="31">
        <v>4.2999999999999997E-2</v>
      </c>
      <c r="Y367" s="31"/>
      <c r="Z367" s="31"/>
      <c r="AA367" s="31"/>
      <c r="AB367" s="31"/>
      <c r="AC367" s="30">
        <v>0</v>
      </c>
      <c r="AD367" s="30">
        <v>0</v>
      </c>
      <c r="AE367" s="30">
        <v>0</v>
      </c>
      <c r="AF367" s="33">
        <v>0</v>
      </c>
      <c r="AG367" s="30">
        <v>0</v>
      </c>
      <c r="AH367" s="30">
        <v>0</v>
      </c>
      <c r="AI367" s="30">
        <v>0</v>
      </c>
      <c r="AJ367" s="30">
        <v>0</v>
      </c>
      <c r="AK367" s="33">
        <v>0</v>
      </c>
      <c r="AL367" s="55"/>
      <c r="AM367" s="1"/>
    </row>
    <row r="368" spans="1:39" ht="15.75">
      <c r="A368" s="24"/>
      <c r="B368" s="30" t="s">
        <v>772</v>
      </c>
      <c r="C368" s="30" t="s">
        <v>773</v>
      </c>
      <c r="D368" s="30" t="s">
        <v>32</v>
      </c>
      <c r="E368" s="27">
        <f t="shared" si="11"/>
        <v>3.0449999999999999</v>
      </c>
      <c r="F368" s="32">
        <v>0</v>
      </c>
      <c r="G368" s="32">
        <v>2.9537399999999998</v>
      </c>
      <c r="H368" s="32">
        <v>0</v>
      </c>
      <c r="I368" s="33">
        <v>9.1259999999999994E-2</v>
      </c>
      <c r="J368" s="32">
        <v>1.1379999999999999</v>
      </c>
      <c r="K368" s="32">
        <v>0</v>
      </c>
      <c r="L368" s="32">
        <v>0.16467822999999993</v>
      </c>
      <c r="M368" s="32">
        <v>0</v>
      </c>
      <c r="N368" s="32">
        <v>0.97332176999999998</v>
      </c>
      <c r="O368" s="31">
        <v>-1.907</v>
      </c>
      <c r="P368" s="31">
        <v>0</v>
      </c>
      <c r="Q368" s="31">
        <v>-2.78906177</v>
      </c>
      <c r="R368" s="31">
        <v>0</v>
      </c>
      <c r="S368" s="31">
        <v>0.88206176999999997</v>
      </c>
      <c r="T368" s="31">
        <v>1.11307687</v>
      </c>
      <c r="U368" s="31">
        <v>0</v>
      </c>
      <c r="V368" s="31">
        <v>0.13975509999999999</v>
      </c>
      <c r="W368" s="31">
        <v>0</v>
      </c>
      <c r="X368" s="31">
        <v>0.97332176999999998</v>
      </c>
      <c r="Y368" s="31"/>
      <c r="Z368" s="31"/>
      <c r="AA368" s="31"/>
      <c r="AB368" s="31"/>
      <c r="AC368" s="30">
        <v>0</v>
      </c>
      <c r="AD368" s="30">
        <v>0</v>
      </c>
      <c r="AE368" s="30">
        <v>0</v>
      </c>
      <c r="AF368" s="33">
        <v>0</v>
      </c>
      <c r="AG368" s="30">
        <v>0</v>
      </c>
      <c r="AH368" s="30">
        <v>0</v>
      </c>
      <c r="AI368" s="30">
        <v>0</v>
      </c>
      <c r="AJ368" s="30">
        <v>0</v>
      </c>
      <c r="AK368" s="33">
        <v>0</v>
      </c>
      <c r="AL368" s="55"/>
      <c r="AM368" s="1"/>
    </row>
    <row r="369" spans="1:39" ht="78.75">
      <c r="A369" s="24"/>
      <c r="B369" s="30" t="s">
        <v>774</v>
      </c>
      <c r="C369" s="30" t="s">
        <v>775</v>
      </c>
      <c r="D369" s="30" t="s">
        <v>32</v>
      </c>
      <c r="E369" s="27">
        <f t="shared" si="11"/>
        <v>5.4111400000000005</v>
      </c>
      <c r="F369" s="32">
        <v>0.82600000000000007</v>
      </c>
      <c r="G369" s="32">
        <v>4.2322199999999999</v>
      </c>
      <c r="H369" s="32">
        <v>0</v>
      </c>
      <c r="I369" s="33">
        <v>0.35291999999999996</v>
      </c>
      <c r="J369" s="32">
        <v>11.383384655199897</v>
      </c>
      <c r="K369" s="32">
        <v>0.82600000000000007</v>
      </c>
      <c r="L369" s="32">
        <v>9.4482671751998559</v>
      </c>
      <c r="M369" s="32">
        <v>0</v>
      </c>
      <c r="N369" s="32">
        <v>1.109117480000041</v>
      </c>
      <c r="O369" s="31">
        <v>5.9722446551998969</v>
      </c>
      <c r="P369" s="31">
        <v>0</v>
      </c>
      <c r="Q369" s="31">
        <v>5.2160471751998561</v>
      </c>
      <c r="R369" s="31">
        <v>0</v>
      </c>
      <c r="S369" s="31">
        <v>0.75619748000004106</v>
      </c>
      <c r="T369" s="31">
        <v>9.7898716600000419</v>
      </c>
      <c r="U369" s="31">
        <v>0.64883511000000005</v>
      </c>
      <c r="V369" s="31">
        <v>8.0319190700000007</v>
      </c>
      <c r="W369" s="31">
        <v>0</v>
      </c>
      <c r="X369" s="31">
        <v>1.109117480000041</v>
      </c>
      <c r="Y369" s="31"/>
      <c r="Z369" s="31"/>
      <c r="AA369" s="31"/>
      <c r="AB369" s="31"/>
      <c r="AC369" s="30">
        <v>2014</v>
      </c>
      <c r="AD369" s="30">
        <v>35</v>
      </c>
      <c r="AE369" s="30" t="s">
        <v>776</v>
      </c>
      <c r="AF369" s="33">
        <v>1.03</v>
      </c>
      <c r="AG369" s="30">
        <v>2014</v>
      </c>
      <c r="AH369" s="30">
        <v>30</v>
      </c>
      <c r="AI369" s="30" t="s">
        <v>115</v>
      </c>
      <c r="AJ369" s="30" t="s">
        <v>153</v>
      </c>
      <c r="AK369" s="33">
        <v>4.6360000000000001</v>
      </c>
      <c r="AL369" s="55"/>
      <c r="AM369" s="1"/>
    </row>
    <row r="370" spans="1:39" ht="31.5">
      <c r="A370" s="24"/>
      <c r="B370" s="30" t="s">
        <v>777</v>
      </c>
      <c r="C370" s="30" t="s">
        <v>778</v>
      </c>
      <c r="D370" s="30" t="s">
        <v>41</v>
      </c>
      <c r="E370" s="27">
        <f t="shared" si="11"/>
        <v>2.0049999999999999</v>
      </c>
      <c r="F370" s="32">
        <v>0</v>
      </c>
      <c r="G370" s="32">
        <v>1.996</v>
      </c>
      <c r="H370" s="32">
        <v>0</v>
      </c>
      <c r="I370" s="33">
        <v>8.9999999999999993E-3</v>
      </c>
      <c r="J370" s="32">
        <v>3.0680000000000001</v>
      </c>
      <c r="K370" s="32">
        <v>0</v>
      </c>
      <c r="L370" s="32">
        <v>2.859</v>
      </c>
      <c r="M370" s="32">
        <v>0</v>
      </c>
      <c r="N370" s="32">
        <v>0.20899999999999999</v>
      </c>
      <c r="O370" s="31">
        <v>1.0630000000000002</v>
      </c>
      <c r="P370" s="31">
        <v>0</v>
      </c>
      <c r="Q370" s="31">
        <v>0.86299999999999999</v>
      </c>
      <c r="R370" s="31">
        <v>0</v>
      </c>
      <c r="S370" s="31">
        <v>0.19999999999999998</v>
      </c>
      <c r="T370" s="31">
        <v>2.895</v>
      </c>
      <c r="U370" s="31">
        <v>0</v>
      </c>
      <c r="V370" s="31">
        <v>2.88</v>
      </c>
      <c r="W370" s="31">
        <v>0</v>
      </c>
      <c r="X370" s="31">
        <v>1.4999999999999999E-2</v>
      </c>
      <c r="Y370" s="31"/>
      <c r="Z370" s="31"/>
      <c r="AA370" s="31"/>
      <c r="AB370" s="31"/>
      <c r="AC370" s="30">
        <v>0</v>
      </c>
      <c r="AD370" s="30">
        <v>0</v>
      </c>
      <c r="AE370" s="30">
        <v>0</v>
      </c>
      <c r="AF370" s="33">
        <v>0</v>
      </c>
      <c r="AG370" s="30">
        <v>0</v>
      </c>
      <c r="AH370" s="30">
        <v>0</v>
      </c>
      <c r="AI370" s="30">
        <v>0</v>
      </c>
      <c r="AJ370" s="30">
        <v>0</v>
      </c>
      <c r="AK370" s="33">
        <v>0</v>
      </c>
      <c r="AL370" s="55"/>
      <c r="AM370" s="1"/>
    </row>
    <row r="371" spans="1:39" ht="31.5">
      <c r="A371" s="24"/>
      <c r="B371" s="30" t="s">
        <v>779</v>
      </c>
      <c r="C371" s="30" t="s">
        <v>780</v>
      </c>
      <c r="D371" s="30" t="s">
        <v>41</v>
      </c>
      <c r="E371" s="27">
        <f t="shared" si="11"/>
        <v>0</v>
      </c>
      <c r="F371" s="32">
        <v>0</v>
      </c>
      <c r="G371" s="32">
        <v>0</v>
      </c>
      <c r="H371" s="32">
        <v>0</v>
      </c>
      <c r="I371" s="33">
        <v>0</v>
      </c>
      <c r="J371" s="32">
        <v>0.27100000000000002</v>
      </c>
      <c r="K371" s="32">
        <v>0</v>
      </c>
      <c r="L371" s="32">
        <v>8.1000000000000003E-2</v>
      </c>
      <c r="M371" s="32">
        <v>0</v>
      </c>
      <c r="N371" s="32">
        <v>0.19</v>
      </c>
      <c r="O371" s="31">
        <v>0.27100000000000002</v>
      </c>
      <c r="P371" s="31">
        <v>0</v>
      </c>
      <c r="Q371" s="31">
        <v>8.1000000000000003E-2</v>
      </c>
      <c r="R371" s="31">
        <v>0</v>
      </c>
      <c r="S371" s="31">
        <v>0.19</v>
      </c>
      <c r="T371" s="31">
        <v>0.27100000000000002</v>
      </c>
      <c r="U371" s="31">
        <v>0</v>
      </c>
      <c r="V371" s="31">
        <v>8.1000000000000003E-2</v>
      </c>
      <c r="W371" s="31">
        <v>0</v>
      </c>
      <c r="X371" s="31">
        <v>0.19</v>
      </c>
      <c r="Y371" s="31"/>
      <c r="Z371" s="31"/>
      <c r="AA371" s="31"/>
      <c r="AB371" s="31"/>
      <c r="AC371" s="30">
        <v>0</v>
      </c>
      <c r="AD371" s="30">
        <v>0</v>
      </c>
      <c r="AE371" s="30">
        <v>0</v>
      </c>
      <c r="AF371" s="33">
        <v>0</v>
      </c>
      <c r="AG371" s="30">
        <v>0</v>
      </c>
      <c r="AH371" s="30">
        <v>0</v>
      </c>
      <c r="AI371" s="30">
        <v>0</v>
      </c>
      <c r="AJ371" s="30">
        <v>0</v>
      </c>
      <c r="AK371" s="33">
        <v>0</v>
      </c>
      <c r="AL371" s="55"/>
      <c r="AM371" s="1"/>
    </row>
    <row r="372" spans="1:39" ht="78.75">
      <c r="A372" s="24"/>
      <c r="B372" s="30" t="s">
        <v>781</v>
      </c>
      <c r="C372" s="30" t="s">
        <v>782</v>
      </c>
      <c r="D372" s="30" t="s">
        <v>50</v>
      </c>
      <c r="E372" s="27">
        <f t="shared" si="11"/>
        <v>0.34046683999999999</v>
      </c>
      <c r="F372" s="32">
        <v>9.5000000000000001E-2</v>
      </c>
      <c r="G372" s="32">
        <v>0.24055750319999999</v>
      </c>
      <c r="H372" s="32">
        <v>0</v>
      </c>
      <c r="I372" s="33">
        <v>4.9093367999999971E-3</v>
      </c>
      <c r="J372" s="32">
        <v>0.11799999999999999</v>
      </c>
      <c r="K372" s="32">
        <v>0.112</v>
      </c>
      <c r="L372" s="32">
        <v>0</v>
      </c>
      <c r="M372" s="32">
        <v>0</v>
      </c>
      <c r="N372" s="32">
        <v>5.9999999999999915E-3</v>
      </c>
      <c r="O372" s="31">
        <v>-0.22246684</v>
      </c>
      <c r="P372" s="31">
        <v>1.7000000000000001E-2</v>
      </c>
      <c r="Q372" s="31">
        <v>-0.24055750319999999</v>
      </c>
      <c r="R372" s="31">
        <v>0</v>
      </c>
      <c r="S372" s="31">
        <v>1.0906631999999944E-3</v>
      </c>
      <c r="T372" s="31">
        <v>0.40450460000000005</v>
      </c>
      <c r="U372" s="31">
        <v>9.5000000000000001E-2</v>
      </c>
      <c r="V372" s="31">
        <v>0.29799999999999999</v>
      </c>
      <c r="W372" s="31">
        <v>0</v>
      </c>
      <c r="X372" s="31">
        <v>1.1504600000000031E-2</v>
      </c>
      <c r="Y372" s="31"/>
      <c r="Z372" s="31"/>
      <c r="AA372" s="31"/>
      <c r="AB372" s="31"/>
      <c r="AC372" s="30">
        <v>0</v>
      </c>
      <c r="AD372" s="30">
        <v>0</v>
      </c>
      <c r="AE372" s="30">
        <v>0</v>
      </c>
      <c r="AF372" s="33">
        <v>0</v>
      </c>
      <c r="AG372" s="30">
        <v>0</v>
      </c>
      <c r="AH372" s="30">
        <v>0</v>
      </c>
      <c r="AI372" s="30">
        <v>0</v>
      </c>
      <c r="AJ372" s="30">
        <v>0</v>
      </c>
      <c r="AK372" s="33">
        <v>0</v>
      </c>
      <c r="AL372" s="55"/>
      <c r="AM372" s="1"/>
    </row>
    <row r="373" spans="1:39" ht="47.25">
      <c r="A373" s="24"/>
      <c r="B373" s="30" t="s">
        <v>783</v>
      </c>
      <c r="C373" s="30" t="s">
        <v>784</v>
      </c>
      <c r="D373" s="30" t="s">
        <v>50</v>
      </c>
      <c r="E373" s="27">
        <f t="shared" si="11"/>
        <v>8.0000000000000002E-3</v>
      </c>
      <c r="F373" s="32">
        <v>0</v>
      </c>
      <c r="G373" s="32">
        <v>0</v>
      </c>
      <c r="H373" s="32">
        <v>0</v>
      </c>
      <c r="I373" s="33">
        <v>8.0000000000000002E-3</v>
      </c>
      <c r="J373" s="32">
        <v>6.0000000000000001E-3</v>
      </c>
      <c r="K373" s="32">
        <v>0</v>
      </c>
      <c r="L373" s="32">
        <v>0</v>
      </c>
      <c r="M373" s="32">
        <v>0</v>
      </c>
      <c r="N373" s="32">
        <v>6.0000000000000001E-3</v>
      </c>
      <c r="O373" s="31">
        <v>-2E-3</v>
      </c>
      <c r="P373" s="31">
        <v>0</v>
      </c>
      <c r="Q373" s="31">
        <v>0</v>
      </c>
      <c r="R373" s="31">
        <v>0</v>
      </c>
      <c r="S373" s="31">
        <v>-2E-3</v>
      </c>
      <c r="T373" s="31">
        <v>6.0000000000000001E-3</v>
      </c>
      <c r="U373" s="31">
        <v>0</v>
      </c>
      <c r="V373" s="31">
        <v>0</v>
      </c>
      <c r="W373" s="31">
        <v>0</v>
      </c>
      <c r="X373" s="31">
        <v>6.0000000000000001E-3</v>
      </c>
      <c r="Y373" s="31"/>
      <c r="Z373" s="31"/>
      <c r="AA373" s="31"/>
      <c r="AB373" s="31"/>
      <c r="AC373" s="30">
        <v>0</v>
      </c>
      <c r="AD373" s="30">
        <v>0</v>
      </c>
      <c r="AE373" s="30">
        <v>0</v>
      </c>
      <c r="AF373" s="33">
        <v>0</v>
      </c>
      <c r="AG373" s="30">
        <v>0</v>
      </c>
      <c r="AH373" s="30">
        <v>0</v>
      </c>
      <c r="AI373" s="30">
        <v>0</v>
      </c>
      <c r="AJ373" s="30">
        <v>0</v>
      </c>
      <c r="AK373" s="33">
        <v>0</v>
      </c>
      <c r="AL373" s="55"/>
      <c r="AM373" s="1"/>
    </row>
    <row r="374" spans="1:39" ht="15.75">
      <c r="A374" s="24"/>
      <c r="B374" s="30" t="s">
        <v>785</v>
      </c>
      <c r="C374" s="30" t="s">
        <v>786</v>
      </c>
      <c r="D374" s="30" t="s">
        <v>59</v>
      </c>
      <c r="E374" s="27">
        <f t="shared" si="11"/>
        <v>1.7940099999999999</v>
      </c>
      <c r="F374" s="32">
        <v>0</v>
      </c>
      <c r="G374" s="32">
        <v>1.74096565344</v>
      </c>
      <c r="H374" s="32">
        <v>0</v>
      </c>
      <c r="I374" s="33">
        <v>5.3044346559999983E-2</v>
      </c>
      <c r="J374" s="32">
        <v>1.1485970000000001</v>
      </c>
      <c r="K374" s="32">
        <v>0</v>
      </c>
      <c r="L374" s="32">
        <v>1.1485970000000001</v>
      </c>
      <c r="M374" s="32">
        <v>0</v>
      </c>
      <c r="N374" s="32">
        <v>0</v>
      </c>
      <c r="O374" s="31">
        <v>-0.64541299999999979</v>
      </c>
      <c r="P374" s="31">
        <v>0</v>
      </c>
      <c r="Q374" s="31">
        <v>-0.59236865343999989</v>
      </c>
      <c r="R374" s="31">
        <v>0</v>
      </c>
      <c r="S374" s="31">
        <v>-5.3044346559999983E-2</v>
      </c>
      <c r="T374" s="31">
        <v>0.97321800000000003</v>
      </c>
      <c r="U374" s="31">
        <v>0</v>
      </c>
      <c r="V374" s="31">
        <v>0.97321800000000003</v>
      </c>
      <c r="W374" s="31">
        <v>0</v>
      </c>
      <c r="X374" s="31">
        <v>0</v>
      </c>
      <c r="Y374" s="31"/>
      <c r="Z374" s="31"/>
      <c r="AA374" s="31"/>
      <c r="AB374" s="31"/>
      <c r="AC374" s="30">
        <v>0</v>
      </c>
      <c r="AD374" s="30">
        <v>0</v>
      </c>
      <c r="AE374" s="30">
        <v>0</v>
      </c>
      <c r="AF374" s="33">
        <v>0</v>
      </c>
      <c r="AG374" s="30">
        <v>0</v>
      </c>
      <c r="AH374" s="30">
        <v>0</v>
      </c>
      <c r="AI374" s="30">
        <v>0</v>
      </c>
      <c r="AJ374" s="30">
        <v>0</v>
      </c>
      <c r="AK374" s="33">
        <v>0</v>
      </c>
      <c r="AL374" s="55"/>
      <c r="AM374" s="1"/>
    </row>
    <row r="375" spans="1:39" ht="141.75">
      <c r="A375" s="24"/>
      <c r="B375" s="30" t="s">
        <v>787</v>
      </c>
      <c r="C375" s="30" t="s">
        <v>788</v>
      </c>
      <c r="D375" s="30" t="s">
        <v>50</v>
      </c>
      <c r="E375" s="27">
        <f t="shared" si="11"/>
        <v>0</v>
      </c>
      <c r="F375" s="32">
        <v>0</v>
      </c>
      <c r="G375" s="32">
        <v>0</v>
      </c>
      <c r="H375" s="32">
        <v>0</v>
      </c>
      <c r="I375" s="33">
        <v>0</v>
      </c>
      <c r="J375" s="32">
        <v>0</v>
      </c>
      <c r="K375" s="32">
        <v>0</v>
      </c>
      <c r="L375" s="32">
        <v>0</v>
      </c>
      <c r="M375" s="32">
        <v>0</v>
      </c>
      <c r="N375" s="32">
        <v>0</v>
      </c>
      <c r="O375" s="31">
        <v>0</v>
      </c>
      <c r="P375" s="31">
        <v>0</v>
      </c>
      <c r="Q375" s="31">
        <v>0</v>
      </c>
      <c r="R375" s="31">
        <v>0</v>
      </c>
      <c r="S375" s="31">
        <v>0</v>
      </c>
      <c r="T375" s="31">
        <v>0</v>
      </c>
      <c r="U375" s="31">
        <v>0</v>
      </c>
      <c r="V375" s="31">
        <v>0</v>
      </c>
      <c r="W375" s="31">
        <v>0</v>
      </c>
      <c r="X375" s="31">
        <v>0</v>
      </c>
      <c r="Y375" s="31"/>
      <c r="Z375" s="31"/>
      <c r="AA375" s="31"/>
      <c r="AB375" s="31"/>
      <c r="AC375" s="30">
        <v>0</v>
      </c>
      <c r="AD375" s="30">
        <v>0</v>
      </c>
      <c r="AE375" s="30">
        <v>0</v>
      </c>
      <c r="AF375" s="33">
        <v>0</v>
      </c>
      <c r="AG375" s="30">
        <v>0</v>
      </c>
      <c r="AH375" s="30">
        <v>0</v>
      </c>
      <c r="AI375" s="30">
        <v>0</v>
      </c>
      <c r="AJ375" s="30">
        <v>0</v>
      </c>
      <c r="AK375" s="33">
        <v>0</v>
      </c>
      <c r="AL375" s="55"/>
      <c r="AM375" s="1"/>
    </row>
    <row r="376" spans="1:39" ht="63">
      <c r="A376" s="24"/>
      <c r="B376" s="30" t="s">
        <v>789</v>
      </c>
      <c r="C376" s="30" t="s">
        <v>790</v>
      </c>
      <c r="D376" s="30" t="s">
        <v>50</v>
      </c>
      <c r="E376" s="27">
        <f t="shared" si="11"/>
        <v>0</v>
      </c>
      <c r="F376" s="32">
        <v>0</v>
      </c>
      <c r="G376" s="32">
        <v>0</v>
      </c>
      <c r="H376" s="32">
        <v>0</v>
      </c>
      <c r="I376" s="33">
        <v>0</v>
      </c>
      <c r="J376" s="32">
        <v>0.44199999999999995</v>
      </c>
      <c r="K376" s="32">
        <v>0</v>
      </c>
      <c r="L376" s="32">
        <v>0</v>
      </c>
      <c r="M376" s="32">
        <v>0.20399999999999999</v>
      </c>
      <c r="N376" s="32">
        <v>0.23799999999999996</v>
      </c>
      <c r="O376" s="31">
        <v>0.44199999999999995</v>
      </c>
      <c r="P376" s="31">
        <v>0</v>
      </c>
      <c r="Q376" s="31">
        <v>0</v>
      </c>
      <c r="R376" s="31">
        <v>0.20399999999999999</v>
      </c>
      <c r="S376" s="31">
        <v>0.23799999999999996</v>
      </c>
      <c r="T376" s="31">
        <v>0.40699999999999997</v>
      </c>
      <c r="U376" s="31">
        <v>0</v>
      </c>
      <c r="V376" s="31">
        <v>0</v>
      </c>
      <c r="W376" s="31">
        <v>0.17299999999999999</v>
      </c>
      <c r="X376" s="31">
        <v>0.23399999999999999</v>
      </c>
      <c r="Y376" s="31"/>
      <c r="Z376" s="31"/>
      <c r="AA376" s="31"/>
      <c r="AB376" s="31"/>
      <c r="AC376" s="30">
        <v>0</v>
      </c>
      <c r="AD376" s="30">
        <v>0</v>
      </c>
      <c r="AE376" s="30">
        <v>0</v>
      </c>
      <c r="AF376" s="33">
        <v>0</v>
      </c>
      <c r="AG376" s="30">
        <v>2014</v>
      </c>
      <c r="AH376" s="30">
        <v>15</v>
      </c>
      <c r="AI376" s="30" t="s">
        <v>696</v>
      </c>
      <c r="AJ376" s="30" t="s">
        <v>153</v>
      </c>
      <c r="AK376" s="33">
        <v>0.16</v>
      </c>
      <c r="AL376" s="55"/>
      <c r="AM376" s="1"/>
    </row>
    <row r="377" spans="1:39" ht="31.5">
      <c r="A377" s="24"/>
      <c r="B377" s="30" t="s">
        <v>791</v>
      </c>
      <c r="C377" s="30" t="s">
        <v>792</v>
      </c>
      <c r="D377" s="30" t="s">
        <v>59</v>
      </c>
      <c r="E377" s="27">
        <f t="shared" si="11"/>
        <v>0.41173999999999994</v>
      </c>
      <c r="F377" s="32">
        <v>0</v>
      </c>
      <c r="G377" s="32">
        <v>0.35291999999999996</v>
      </c>
      <c r="H377" s="32">
        <v>5.2937999999999999E-2</v>
      </c>
      <c r="I377" s="33">
        <v>5.8820000000000001E-3</v>
      </c>
      <c r="J377" s="32">
        <v>0</v>
      </c>
      <c r="K377" s="32">
        <v>0</v>
      </c>
      <c r="L377" s="32">
        <v>0</v>
      </c>
      <c r="M377" s="32">
        <v>0</v>
      </c>
      <c r="N377" s="32">
        <v>0</v>
      </c>
      <c r="O377" s="31">
        <v>-0.41173999999999994</v>
      </c>
      <c r="P377" s="31">
        <v>0</v>
      </c>
      <c r="Q377" s="31">
        <v>-0.35291999999999996</v>
      </c>
      <c r="R377" s="31">
        <v>-5.2937999999999999E-2</v>
      </c>
      <c r="S377" s="31">
        <v>-5.8820000000000001E-3</v>
      </c>
      <c r="T377" s="31">
        <v>0</v>
      </c>
      <c r="U377" s="31">
        <v>0</v>
      </c>
      <c r="V377" s="31">
        <v>0</v>
      </c>
      <c r="W377" s="31">
        <v>0</v>
      </c>
      <c r="X377" s="31">
        <v>0</v>
      </c>
      <c r="Y377" s="31"/>
      <c r="Z377" s="31"/>
      <c r="AA377" s="31"/>
      <c r="AB377" s="31"/>
      <c r="AC377" s="30">
        <v>0</v>
      </c>
      <c r="AD377" s="30">
        <v>0</v>
      </c>
      <c r="AE377" s="30">
        <v>0</v>
      </c>
      <c r="AF377" s="33">
        <v>0</v>
      </c>
      <c r="AG377" s="30">
        <v>0</v>
      </c>
      <c r="AH377" s="30">
        <v>0</v>
      </c>
      <c r="AI377" s="30">
        <v>0</v>
      </c>
      <c r="AJ377" s="30">
        <v>0</v>
      </c>
      <c r="AK377" s="33">
        <v>0</v>
      </c>
      <c r="AL377" s="55"/>
      <c r="AM377" s="1"/>
    </row>
    <row r="378" spans="1:39" ht="47.25">
      <c r="A378" s="24"/>
      <c r="B378" s="30" t="s">
        <v>793</v>
      </c>
      <c r="C378" s="30" t="s">
        <v>794</v>
      </c>
      <c r="D378" s="30" t="s">
        <v>35</v>
      </c>
      <c r="E378" s="27">
        <f t="shared" si="11"/>
        <v>0</v>
      </c>
      <c r="F378" s="32">
        <v>0</v>
      </c>
      <c r="G378" s="32">
        <v>0</v>
      </c>
      <c r="H378" s="32">
        <v>0</v>
      </c>
      <c r="I378" s="33">
        <v>0</v>
      </c>
      <c r="J378" s="32">
        <v>0</v>
      </c>
      <c r="K378" s="32">
        <v>0</v>
      </c>
      <c r="L378" s="32">
        <v>0</v>
      </c>
      <c r="M378" s="32">
        <v>0</v>
      </c>
      <c r="N378" s="32">
        <v>0</v>
      </c>
      <c r="O378" s="31">
        <v>0</v>
      </c>
      <c r="P378" s="31">
        <v>0</v>
      </c>
      <c r="Q378" s="31">
        <v>0</v>
      </c>
      <c r="R378" s="31">
        <v>0</v>
      </c>
      <c r="S378" s="31">
        <v>0</v>
      </c>
      <c r="T378" s="31">
        <v>0</v>
      </c>
      <c r="U378" s="31">
        <v>0</v>
      </c>
      <c r="V378" s="31">
        <v>0</v>
      </c>
      <c r="W378" s="31">
        <v>0</v>
      </c>
      <c r="X378" s="31">
        <v>0</v>
      </c>
      <c r="Y378" s="31"/>
      <c r="Z378" s="31"/>
      <c r="AA378" s="31"/>
      <c r="AB378" s="31"/>
      <c r="AC378" s="30">
        <v>0</v>
      </c>
      <c r="AD378" s="30">
        <v>0</v>
      </c>
      <c r="AE378" s="30">
        <v>0</v>
      </c>
      <c r="AF378" s="33">
        <v>0</v>
      </c>
      <c r="AG378" s="30">
        <v>0</v>
      </c>
      <c r="AH378" s="30">
        <v>0</v>
      </c>
      <c r="AI378" s="30">
        <v>0</v>
      </c>
      <c r="AJ378" s="30">
        <v>0</v>
      </c>
      <c r="AK378" s="33">
        <v>0</v>
      </c>
      <c r="AL378" s="55"/>
      <c r="AM378" s="1"/>
    </row>
    <row r="379" spans="1:39" ht="15.75">
      <c r="A379" s="24"/>
      <c r="B379" s="30" t="s">
        <v>795</v>
      </c>
      <c r="C379" s="30" t="s">
        <v>796</v>
      </c>
      <c r="D379" s="30" t="s">
        <v>35</v>
      </c>
      <c r="E379" s="27">
        <f t="shared" si="11"/>
        <v>0</v>
      </c>
      <c r="F379" s="32">
        <v>0</v>
      </c>
      <c r="G379" s="32">
        <v>0</v>
      </c>
      <c r="H379" s="32">
        <v>0</v>
      </c>
      <c r="I379" s="33">
        <v>0</v>
      </c>
      <c r="J379" s="32">
        <v>0</v>
      </c>
      <c r="K379" s="32">
        <v>0</v>
      </c>
      <c r="L379" s="32">
        <v>0</v>
      </c>
      <c r="M379" s="32">
        <v>0</v>
      </c>
      <c r="N379" s="32">
        <v>0</v>
      </c>
      <c r="O379" s="31">
        <v>0</v>
      </c>
      <c r="P379" s="31">
        <v>0</v>
      </c>
      <c r="Q379" s="31">
        <v>0</v>
      </c>
      <c r="R379" s="31">
        <v>0</v>
      </c>
      <c r="S379" s="31">
        <v>0</v>
      </c>
      <c r="T379" s="31">
        <v>0</v>
      </c>
      <c r="U379" s="31">
        <v>0</v>
      </c>
      <c r="V379" s="31">
        <v>0</v>
      </c>
      <c r="W379" s="31">
        <v>0</v>
      </c>
      <c r="X379" s="31">
        <v>0</v>
      </c>
      <c r="Y379" s="31"/>
      <c r="Z379" s="31"/>
      <c r="AA379" s="31"/>
      <c r="AB379" s="31"/>
      <c r="AC379" s="30">
        <v>0</v>
      </c>
      <c r="AD379" s="30">
        <v>0</v>
      </c>
      <c r="AE379" s="30">
        <v>0</v>
      </c>
      <c r="AF379" s="33">
        <v>0</v>
      </c>
      <c r="AG379" s="30">
        <v>0</v>
      </c>
      <c r="AH379" s="30">
        <v>0</v>
      </c>
      <c r="AI379" s="30">
        <v>0</v>
      </c>
      <c r="AJ379" s="30">
        <v>0</v>
      </c>
      <c r="AK379" s="33">
        <v>0</v>
      </c>
      <c r="AL379" s="55"/>
      <c r="AM379" s="1"/>
    </row>
    <row r="380" spans="1:39" ht="31.5">
      <c r="A380" s="24"/>
      <c r="B380" s="30" t="s">
        <v>797</v>
      </c>
      <c r="C380" s="30" t="s">
        <v>798</v>
      </c>
      <c r="D380" s="30" t="s">
        <v>35</v>
      </c>
      <c r="E380" s="27">
        <f t="shared" si="11"/>
        <v>0</v>
      </c>
      <c r="F380" s="32">
        <v>0</v>
      </c>
      <c r="G380" s="32">
        <v>0</v>
      </c>
      <c r="H380" s="32">
        <v>0</v>
      </c>
      <c r="I380" s="33">
        <v>0</v>
      </c>
      <c r="J380" s="32">
        <v>0</v>
      </c>
      <c r="K380" s="32">
        <v>0</v>
      </c>
      <c r="L380" s="32">
        <v>0</v>
      </c>
      <c r="M380" s="32">
        <v>0</v>
      </c>
      <c r="N380" s="32">
        <v>0</v>
      </c>
      <c r="O380" s="31">
        <v>0</v>
      </c>
      <c r="P380" s="31">
        <v>0</v>
      </c>
      <c r="Q380" s="31">
        <v>0</v>
      </c>
      <c r="R380" s="31">
        <v>0</v>
      </c>
      <c r="S380" s="31">
        <v>0</v>
      </c>
      <c r="T380" s="31">
        <v>0</v>
      </c>
      <c r="U380" s="31">
        <v>0</v>
      </c>
      <c r="V380" s="31">
        <v>0</v>
      </c>
      <c r="W380" s="31">
        <v>0</v>
      </c>
      <c r="X380" s="31">
        <v>0</v>
      </c>
      <c r="Y380" s="31"/>
      <c r="Z380" s="31"/>
      <c r="AA380" s="31"/>
      <c r="AB380" s="31"/>
      <c r="AC380" s="30">
        <v>0</v>
      </c>
      <c r="AD380" s="30">
        <v>0</v>
      </c>
      <c r="AE380" s="30">
        <v>0</v>
      </c>
      <c r="AF380" s="33">
        <v>0</v>
      </c>
      <c r="AG380" s="30">
        <v>0</v>
      </c>
      <c r="AH380" s="30">
        <v>0</v>
      </c>
      <c r="AI380" s="30">
        <v>0</v>
      </c>
      <c r="AJ380" s="30">
        <v>0</v>
      </c>
      <c r="AK380" s="33">
        <v>0</v>
      </c>
      <c r="AL380" s="55"/>
      <c r="AM380" s="1"/>
    </row>
    <row r="381" spans="1:39" ht="31.5">
      <c r="A381" s="24"/>
      <c r="B381" s="30" t="s">
        <v>799</v>
      </c>
      <c r="C381" s="30" t="s">
        <v>800</v>
      </c>
      <c r="D381" s="30" t="s">
        <v>81</v>
      </c>
      <c r="E381" s="27">
        <f t="shared" si="11"/>
        <v>0</v>
      </c>
      <c r="F381" s="32">
        <v>0</v>
      </c>
      <c r="G381" s="32">
        <v>0</v>
      </c>
      <c r="H381" s="32">
        <v>0</v>
      </c>
      <c r="I381" s="33">
        <v>0</v>
      </c>
      <c r="J381" s="32">
        <v>0</v>
      </c>
      <c r="K381" s="32">
        <v>0</v>
      </c>
      <c r="L381" s="32">
        <v>0</v>
      </c>
      <c r="M381" s="32">
        <v>0</v>
      </c>
      <c r="N381" s="32">
        <v>0</v>
      </c>
      <c r="O381" s="31">
        <v>0</v>
      </c>
      <c r="P381" s="31">
        <v>0</v>
      </c>
      <c r="Q381" s="31">
        <v>0</v>
      </c>
      <c r="R381" s="31">
        <v>0</v>
      </c>
      <c r="S381" s="31">
        <v>0</v>
      </c>
      <c r="T381" s="31">
        <v>0</v>
      </c>
      <c r="U381" s="31">
        <v>0</v>
      </c>
      <c r="V381" s="31">
        <v>0</v>
      </c>
      <c r="W381" s="31">
        <v>0</v>
      </c>
      <c r="X381" s="31">
        <v>0</v>
      </c>
      <c r="Y381" s="31"/>
      <c r="Z381" s="31"/>
      <c r="AA381" s="31"/>
      <c r="AB381" s="31"/>
      <c r="AC381" s="30">
        <v>0</v>
      </c>
      <c r="AD381" s="30">
        <v>0</v>
      </c>
      <c r="AE381" s="30">
        <v>0</v>
      </c>
      <c r="AF381" s="33">
        <v>0</v>
      </c>
      <c r="AG381" s="30">
        <v>0</v>
      </c>
      <c r="AH381" s="30">
        <v>0</v>
      </c>
      <c r="AI381" s="30">
        <v>0</v>
      </c>
      <c r="AJ381" s="30">
        <v>0</v>
      </c>
      <c r="AK381" s="33">
        <v>0</v>
      </c>
      <c r="AL381" s="55"/>
      <c r="AM381" s="1"/>
    </row>
    <row r="382" spans="1:39" ht="47.25">
      <c r="A382" s="24"/>
      <c r="B382" s="30" t="s">
        <v>801</v>
      </c>
      <c r="C382" s="30" t="s">
        <v>802</v>
      </c>
      <c r="D382" s="30" t="s">
        <v>81</v>
      </c>
      <c r="E382" s="27">
        <f t="shared" si="11"/>
        <v>3.2377635999999996</v>
      </c>
      <c r="F382" s="32">
        <v>0</v>
      </c>
      <c r="G382" s="32">
        <v>3.2377635999999996</v>
      </c>
      <c r="H382" s="32">
        <v>0</v>
      </c>
      <c r="I382" s="33">
        <v>0</v>
      </c>
      <c r="J382" s="32">
        <v>3.2439999999999998</v>
      </c>
      <c r="K382" s="32">
        <v>0</v>
      </c>
      <c r="L382" s="32">
        <v>3.2429999999999999</v>
      </c>
      <c r="M382" s="32">
        <v>0</v>
      </c>
      <c r="N382" s="32">
        <v>1E-3</v>
      </c>
      <c r="O382" s="31">
        <v>6.2364000000001418E-3</v>
      </c>
      <c r="P382" s="31">
        <v>0</v>
      </c>
      <c r="Q382" s="31">
        <v>5.236400000000252E-3</v>
      </c>
      <c r="R382" s="31">
        <v>0</v>
      </c>
      <c r="S382" s="31">
        <v>1E-3</v>
      </c>
      <c r="T382" s="31">
        <v>2.8489999999999998</v>
      </c>
      <c r="U382" s="31">
        <v>0</v>
      </c>
      <c r="V382" s="31">
        <v>2.7479218200000006</v>
      </c>
      <c r="W382" s="31">
        <v>0</v>
      </c>
      <c r="X382" s="31">
        <v>0.10107817999999913</v>
      </c>
      <c r="Y382" s="31"/>
      <c r="Z382" s="31"/>
      <c r="AA382" s="31"/>
      <c r="AB382" s="31"/>
      <c r="AC382" s="30">
        <v>0</v>
      </c>
      <c r="AD382" s="30">
        <v>0</v>
      </c>
      <c r="AE382" s="30">
        <v>0</v>
      </c>
      <c r="AF382" s="33">
        <v>0</v>
      </c>
      <c r="AG382" s="30">
        <v>0</v>
      </c>
      <c r="AH382" s="30">
        <v>0</v>
      </c>
      <c r="AI382" s="30">
        <v>0</v>
      </c>
      <c r="AJ382" s="30">
        <v>0</v>
      </c>
      <c r="AK382" s="33">
        <v>0</v>
      </c>
      <c r="AL382" s="55"/>
      <c r="AM382" s="1"/>
    </row>
    <row r="383" spans="1:39" ht="31.5">
      <c r="A383" s="24"/>
      <c r="B383" s="30" t="s">
        <v>803</v>
      </c>
      <c r="C383" s="30" t="s">
        <v>804</v>
      </c>
      <c r="D383" s="30" t="s">
        <v>29</v>
      </c>
      <c r="E383" s="27">
        <f t="shared" si="11"/>
        <v>4.4131999999999998E-2</v>
      </c>
      <c r="F383" s="32">
        <v>0</v>
      </c>
      <c r="G383" s="32">
        <v>2.1183360000000002E-2</v>
      </c>
      <c r="H383" s="32">
        <v>2.2066000000000002E-2</v>
      </c>
      <c r="I383" s="33">
        <v>8.8264000000000007E-4</v>
      </c>
      <c r="J383" s="32">
        <v>0</v>
      </c>
      <c r="K383" s="32">
        <v>0</v>
      </c>
      <c r="L383" s="32">
        <v>0</v>
      </c>
      <c r="M383" s="32">
        <v>0</v>
      </c>
      <c r="N383" s="32">
        <v>0</v>
      </c>
      <c r="O383" s="31">
        <v>-4.4131999999999998E-2</v>
      </c>
      <c r="P383" s="31">
        <v>0</v>
      </c>
      <c r="Q383" s="31">
        <v>-2.1183360000000002E-2</v>
      </c>
      <c r="R383" s="31">
        <v>-2.2066000000000002E-2</v>
      </c>
      <c r="S383" s="31">
        <v>-8.8264000000000007E-4</v>
      </c>
      <c r="T383" s="31">
        <v>0</v>
      </c>
      <c r="U383" s="31">
        <v>0</v>
      </c>
      <c r="V383" s="31">
        <v>0</v>
      </c>
      <c r="W383" s="31">
        <v>0</v>
      </c>
      <c r="X383" s="31">
        <v>0</v>
      </c>
      <c r="Y383" s="31"/>
      <c r="Z383" s="31"/>
      <c r="AA383" s="31"/>
      <c r="AB383" s="31"/>
      <c r="AC383" s="30">
        <v>0</v>
      </c>
      <c r="AD383" s="30">
        <v>0</v>
      </c>
      <c r="AE383" s="30">
        <v>0</v>
      </c>
      <c r="AF383" s="33">
        <v>0</v>
      </c>
      <c r="AG383" s="30">
        <v>0</v>
      </c>
      <c r="AH383" s="30">
        <v>0</v>
      </c>
      <c r="AI383" s="30">
        <v>0</v>
      </c>
      <c r="AJ383" s="30">
        <v>0</v>
      </c>
      <c r="AK383" s="33">
        <v>0</v>
      </c>
      <c r="AL383" s="55"/>
      <c r="AM383" s="1"/>
    </row>
    <row r="384" spans="1:39" ht="31.5">
      <c r="A384" s="24"/>
      <c r="B384" s="30" t="s">
        <v>805</v>
      </c>
      <c r="C384" s="30" t="s">
        <v>806</v>
      </c>
      <c r="D384" s="30" t="s">
        <v>29</v>
      </c>
      <c r="E384" s="27">
        <f t="shared" si="11"/>
        <v>0.93603499999999995</v>
      </c>
      <c r="F384" s="32">
        <v>0</v>
      </c>
      <c r="G384" s="32">
        <v>0.44929679999999994</v>
      </c>
      <c r="H384" s="32">
        <v>0.46801749999999998</v>
      </c>
      <c r="I384" s="33">
        <v>1.87207E-2</v>
      </c>
      <c r="J384" s="32">
        <v>0</v>
      </c>
      <c r="K384" s="32">
        <v>0</v>
      </c>
      <c r="L384" s="32">
        <v>0</v>
      </c>
      <c r="M384" s="32">
        <v>0</v>
      </c>
      <c r="N384" s="32">
        <v>0</v>
      </c>
      <c r="O384" s="31">
        <v>-0.93603499999999995</v>
      </c>
      <c r="P384" s="31">
        <v>0</v>
      </c>
      <c r="Q384" s="31">
        <v>-0.44929679999999994</v>
      </c>
      <c r="R384" s="31">
        <v>-0.46801749999999998</v>
      </c>
      <c r="S384" s="31">
        <v>-1.87207E-2</v>
      </c>
      <c r="T384" s="31">
        <v>0</v>
      </c>
      <c r="U384" s="31">
        <v>0</v>
      </c>
      <c r="V384" s="31">
        <v>0</v>
      </c>
      <c r="W384" s="31">
        <v>0</v>
      </c>
      <c r="X384" s="31">
        <v>0</v>
      </c>
      <c r="Y384" s="31"/>
      <c r="Z384" s="31"/>
      <c r="AA384" s="31"/>
      <c r="AB384" s="31"/>
      <c r="AC384" s="30">
        <v>0</v>
      </c>
      <c r="AD384" s="30">
        <v>0</v>
      </c>
      <c r="AE384" s="30">
        <v>0</v>
      </c>
      <c r="AF384" s="33">
        <v>0</v>
      </c>
      <c r="AG384" s="30">
        <v>0</v>
      </c>
      <c r="AH384" s="30">
        <v>0</v>
      </c>
      <c r="AI384" s="30">
        <v>0</v>
      </c>
      <c r="AJ384" s="30">
        <v>0</v>
      </c>
      <c r="AK384" s="33">
        <v>0</v>
      </c>
      <c r="AL384" s="55"/>
      <c r="AM384" s="1"/>
    </row>
    <row r="385" spans="1:39" ht="47.25">
      <c r="A385" s="24"/>
      <c r="B385" s="30" t="s">
        <v>807</v>
      </c>
      <c r="C385" s="30" t="s">
        <v>808</v>
      </c>
      <c r="D385" s="30" t="s">
        <v>29</v>
      </c>
      <c r="E385" s="27">
        <f t="shared" si="11"/>
        <v>1.9583869999999997</v>
      </c>
      <c r="F385" s="32">
        <v>0</v>
      </c>
      <c r="G385" s="32">
        <v>0.94002575999999993</v>
      </c>
      <c r="H385" s="32">
        <v>0.97919349999999994</v>
      </c>
      <c r="I385" s="33">
        <v>3.916774E-2</v>
      </c>
      <c r="J385" s="32">
        <v>0</v>
      </c>
      <c r="K385" s="32">
        <v>0</v>
      </c>
      <c r="L385" s="32">
        <v>0</v>
      </c>
      <c r="M385" s="32">
        <v>0</v>
      </c>
      <c r="N385" s="32">
        <v>0</v>
      </c>
      <c r="O385" s="31">
        <v>-1.9583869999999997</v>
      </c>
      <c r="P385" s="31">
        <v>0</v>
      </c>
      <c r="Q385" s="31">
        <v>-0.94002575999999993</v>
      </c>
      <c r="R385" s="31">
        <v>-0.97919349999999994</v>
      </c>
      <c r="S385" s="31">
        <v>-3.916774E-2</v>
      </c>
      <c r="T385" s="31">
        <v>0</v>
      </c>
      <c r="U385" s="31">
        <v>0</v>
      </c>
      <c r="V385" s="31">
        <v>0</v>
      </c>
      <c r="W385" s="31">
        <v>0</v>
      </c>
      <c r="X385" s="31">
        <v>0</v>
      </c>
      <c r="Y385" s="31"/>
      <c r="Z385" s="31"/>
      <c r="AA385" s="31"/>
      <c r="AB385" s="31"/>
      <c r="AC385" s="30">
        <v>0</v>
      </c>
      <c r="AD385" s="30">
        <v>0</v>
      </c>
      <c r="AE385" s="30">
        <v>0</v>
      </c>
      <c r="AF385" s="33">
        <v>0</v>
      </c>
      <c r="AG385" s="30">
        <v>0</v>
      </c>
      <c r="AH385" s="30">
        <v>0</v>
      </c>
      <c r="AI385" s="30">
        <v>0</v>
      </c>
      <c r="AJ385" s="30">
        <v>0</v>
      </c>
      <c r="AK385" s="33">
        <v>0</v>
      </c>
      <c r="AL385" s="55"/>
      <c r="AM385" s="1"/>
    </row>
    <row r="386" spans="1:39" ht="236.25">
      <c r="A386" s="24"/>
      <c r="B386" s="30" t="s">
        <v>809</v>
      </c>
      <c r="C386" s="30" t="s">
        <v>810</v>
      </c>
      <c r="D386" s="30" t="s">
        <v>29</v>
      </c>
      <c r="E386" s="27">
        <f t="shared" si="11"/>
        <v>8.071200000000001</v>
      </c>
      <c r="F386" s="32">
        <v>0</v>
      </c>
      <c r="G386" s="32">
        <v>3.8741760000000003</v>
      </c>
      <c r="H386" s="32">
        <v>4.0356000000000005</v>
      </c>
      <c r="I386" s="33">
        <v>0.16142400000000001</v>
      </c>
      <c r="J386" s="32">
        <v>0</v>
      </c>
      <c r="K386" s="32">
        <v>0</v>
      </c>
      <c r="L386" s="32">
        <v>0</v>
      </c>
      <c r="M386" s="32">
        <v>0</v>
      </c>
      <c r="N386" s="32">
        <v>0</v>
      </c>
      <c r="O386" s="31">
        <v>-8.071200000000001</v>
      </c>
      <c r="P386" s="31">
        <v>0</v>
      </c>
      <c r="Q386" s="31">
        <v>-3.8741760000000003</v>
      </c>
      <c r="R386" s="31">
        <v>-4.0356000000000005</v>
      </c>
      <c r="S386" s="31">
        <v>-0.16142400000000001</v>
      </c>
      <c r="T386" s="31">
        <v>0</v>
      </c>
      <c r="U386" s="31">
        <v>0</v>
      </c>
      <c r="V386" s="31">
        <v>0</v>
      </c>
      <c r="W386" s="31">
        <v>0</v>
      </c>
      <c r="X386" s="31">
        <v>0</v>
      </c>
      <c r="Y386" s="31"/>
      <c r="Z386" s="31"/>
      <c r="AA386" s="31"/>
      <c r="AB386" s="31"/>
      <c r="AC386" s="30">
        <v>0</v>
      </c>
      <c r="AD386" s="30">
        <v>0</v>
      </c>
      <c r="AE386" s="30">
        <v>0</v>
      </c>
      <c r="AF386" s="33">
        <v>0</v>
      </c>
      <c r="AG386" s="30">
        <v>0</v>
      </c>
      <c r="AH386" s="30">
        <v>0</v>
      </c>
      <c r="AI386" s="30">
        <v>0</v>
      </c>
      <c r="AJ386" s="30">
        <v>0</v>
      </c>
      <c r="AK386" s="33">
        <v>0</v>
      </c>
      <c r="AL386" s="55"/>
      <c r="AM386" s="1"/>
    </row>
    <row r="387" spans="1:39" ht="15.75">
      <c r="A387" s="24"/>
      <c r="B387" s="30" t="s">
        <v>811</v>
      </c>
      <c r="C387" s="30" t="s">
        <v>773</v>
      </c>
      <c r="D387" s="30" t="s">
        <v>29</v>
      </c>
      <c r="E387" s="27">
        <f t="shared" si="11"/>
        <v>1.5285549999999999</v>
      </c>
      <c r="F387" s="32">
        <v>0</v>
      </c>
      <c r="G387" s="32">
        <v>0.73370639999999987</v>
      </c>
      <c r="H387" s="32">
        <v>0.76427749999999994</v>
      </c>
      <c r="I387" s="33">
        <v>3.0571099999999997E-2</v>
      </c>
      <c r="J387" s="32">
        <v>0</v>
      </c>
      <c r="K387" s="32">
        <v>0</v>
      </c>
      <c r="L387" s="32">
        <v>0</v>
      </c>
      <c r="M387" s="32">
        <v>0</v>
      </c>
      <c r="N387" s="32">
        <v>0</v>
      </c>
      <c r="O387" s="31">
        <v>-1.5285549999999999</v>
      </c>
      <c r="P387" s="31">
        <v>0</v>
      </c>
      <c r="Q387" s="31">
        <v>-0.73370639999999987</v>
      </c>
      <c r="R387" s="31">
        <v>-0.76427749999999994</v>
      </c>
      <c r="S387" s="31">
        <v>-3.0571099999999997E-2</v>
      </c>
      <c r="T387" s="31">
        <v>0</v>
      </c>
      <c r="U387" s="31">
        <v>0</v>
      </c>
      <c r="V387" s="31">
        <v>0</v>
      </c>
      <c r="W387" s="31">
        <v>0</v>
      </c>
      <c r="X387" s="31">
        <v>0</v>
      </c>
      <c r="Y387" s="31"/>
      <c r="Z387" s="31"/>
      <c r="AA387" s="31"/>
      <c r="AB387" s="31"/>
      <c r="AC387" s="30">
        <v>0</v>
      </c>
      <c r="AD387" s="30">
        <v>0</v>
      </c>
      <c r="AE387" s="30">
        <v>0</v>
      </c>
      <c r="AF387" s="33">
        <v>0</v>
      </c>
      <c r="AG387" s="30">
        <v>0</v>
      </c>
      <c r="AH387" s="30">
        <v>0</v>
      </c>
      <c r="AI387" s="30">
        <v>0</v>
      </c>
      <c r="AJ387" s="30">
        <v>0</v>
      </c>
      <c r="AK387" s="33">
        <v>0</v>
      </c>
      <c r="AL387" s="55"/>
      <c r="AM387" s="1"/>
    </row>
    <row r="388" spans="1:39" ht="47.25">
      <c r="A388" s="24"/>
      <c r="B388" s="30" t="s">
        <v>812</v>
      </c>
      <c r="C388" s="30" t="s">
        <v>813</v>
      </c>
      <c r="D388" s="30" t="s">
        <v>29</v>
      </c>
      <c r="E388" s="27">
        <f t="shared" si="11"/>
        <v>0</v>
      </c>
      <c r="F388" s="32">
        <v>0</v>
      </c>
      <c r="G388" s="32">
        <v>0</v>
      </c>
      <c r="H388" s="32">
        <v>0</v>
      </c>
      <c r="I388" s="33">
        <v>0</v>
      </c>
      <c r="J388" s="32">
        <v>2.298</v>
      </c>
      <c r="K388" s="32">
        <v>0</v>
      </c>
      <c r="L388" s="32">
        <v>2.25204</v>
      </c>
      <c r="M388" s="32">
        <v>0</v>
      </c>
      <c r="N388" s="32">
        <v>4.5960000000000001E-2</v>
      </c>
      <c r="O388" s="31">
        <v>2.298</v>
      </c>
      <c r="P388" s="31">
        <v>0</v>
      </c>
      <c r="Q388" s="31">
        <v>2.25204</v>
      </c>
      <c r="R388" s="31">
        <v>0</v>
      </c>
      <c r="S388" s="31">
        <v>4.5960000000000001E-2</v>
      </c>
      <c r="T388" s="31">
        <v>1.986</v>
      </c>
      <c r="U388" s="31">
        <v>1.94628</v>
      </c>
      <c r="V388" s="31">
        <v>0</v>
      </c>
      <c r="W388" s="31">
        <v>0</v>
      </c>
      <c r="X388" s="31">
        <v>3.9719999999999998E-2</v>
      </c>
      <c r="Y388" s="31"/>
      <c r="Z388" s="31"/>
      <c r="AA388" s="31"/>
      <c r="AB388" s="31"/>
      <c r="AC388" s="30">
        <v>0</v>
      </c>
      <c r="AD388" s="30">
        <v>0</v>
      </c>
      <c r="AE388" s="30">
        <v>0</v>
      </c>
      <c r="AF388" s="33">
        <v>0</v>
      </c>
      <c r="AG388" s="30">
        <v>0</v>
      </c>
      <c r="AH388" s="30">
        <v>0</v>
      </c>
      <c r="AI388" s="30">
        <v>0</v>
      </c>
      <c r="AJ388" s="30">
        <v>0</v>
      </c>
      <c r="AK388" s="33">
        <v>0</v>
      </c>
      <c r="AL388" s="55"/>
      <c r="AM388" s="1"/>
    </row>
    <row r="389" spans="1:39" ht="47.25">
      <c r="A389" s="24"/>
      <c r="B389" s="30" t="s">
        <v>814</v>
      </c>
      <c r="C389" s="30" t="s">
        <v>815</v>
      </c>
      <c r="D389" s="30" t="s">
        <v>76</v>
      </c>
      <c r="E389" s="27">
        <f t="shared" si="11"/>
        <v>2.9103416000000002</v>
      </c>
      <c r="F389" s="32">
        <v>0.61241999999999996</v>
      </c>
      <c r="G389" s="32">
        <v>2.2280416000000005</v>
      </c>
      <c r="H389" s="32">
        <v>0</v>
      </c>
      <c r="I389" s="33">
        <v>6.9879999999999942E-2</v>
      </c>
      <c r="J389" s="32">
        <v>0.84799999999999998</v>
      </c>
      <c r="K389" s="32">
        <v>0.84799999999999998</v>
      </c>
      <c r="L389" s="32">
        <v>0</v>
      </c>
      <c r="M389" s="32">
        <v>0</v>
      </c>
      <c r="N389" s="32">
        <v>0</v>
      </c>
      <c r="O389" s="31">
        <v>-2.0623416000000003</v>
      </c>
      <c r="P389" s="31">
        <v>0.23558000000000001</v>
      </c>
      <c r="Q389" s="31">
        <v>-2.2280416000000005</v>
      </c>
      <c r="R389" s="31">
        <v>0</v>
      </c>
      <c r="S389" s="31">
        <v>-6.9879999999999942E-2</v>
      </c>
      <c r="T389" s="31">
        <v>0.8899999999999999</v>
      </c>
      <c r="U389" s="31">
        <v>0.51900000000000002</v>
      </c>
      <c r="V389" s="31">
        <v>0.17899999999999999</v>
      </c>
      <c r="W389" s="31">
        <v>0</v>
      </c>
      <c r="X389" s="31">
        <v>0.192</v>
      </c>
      <c r="Y389" s="31"/>
      <c r="Z389" s="31"/>
      <c r="AA389" s="31"/>
      <c r="AB389" s="31"/>
      <c r="AC389" s="30">
        <v>0</v>
      </c>
      <c r="AD389" s="30">
        <v>0</v>
      </c>
      <c r="AE389" s="30">
        <v>0</v>
      </c>
      <c r="AF389" s="33">
        <v>0</v>
      </c>
      <c r="AG389" s="30">
        <v>0</v>
      </c>
      <c r="AH389" s="30">
        <v>0</v>
      </c>
      <c r="AI389" s="30">
        <v>0</v>
      </c>
      <c r="AJ389" s="30">
        <v>0</v>
      </c>
      <c r="AK389" s="33">
        <v>0</v>
      </c>
      <c r="AL389" s="55"/>
      <c r="AM389" s="1"/>
    </row>
    <row r="390" spans="1:39" ht="63">
      <c r="A390" s="24"/>
      <c r="B390" s="30" t="s">
        <v>816</v>
      </c>
      <c r="C390" s="30" t="s">
        <v>817</v>
      </c>
      <c r="D390" s="30" t="s">
        <v>76</v>
      </c>
      <c r="E390" s="27">
        <f t="shared" si="11"/>
        <v>0</v>
      </c>
      <c r="F390" s="32">
        <v>0</v>
      </c>
      <c r="G390" s="32">
        <v>0</v>
      </c>
      <c r="H390" s="32">
        <v>0</v>
      </c>
      <c r="I390" s="33">
        <v>0</v>
      </c>
      <c r="J390" s="32">
        <v>0</v>
      </c>
      <c r="K390" s="32">
        <v>0</v>
      </c>
      <c r="L390" s="32">
        <v>0</v>
      </c>
      <c r="M390" s="32">
        <v>0</v>
      </c>
      <c r="N390" s="32">
        <v>0</v>
      </c>
      <c r="O390" s="31">
        <v>0</v>
      </c>
      <c r="P390" s="31">
        <v>0</v>
      </c>
      <c r="Q390" s="31">
        <v>0</v>
      </c>
      <c r="R390" s="31">
        <v>0</v>
      </c>
      <c r="S390" s="31">
        <v>0</v>
      </c>
      <c r="T390" s="31">
        <v>0</v>
      </c>
      <c r="U390" s="31">
        <v>0</v>
      </c>
      <c r="V390" s="31">
        <v>0</v>
      </c>
      <c r="W390" s="31">
        <v>0</v>
      </c>
      <c r="X390" s="31">
        <v>0</v>
      </c>
      <c r="Y390" s="31"/>
      <c r="Z390" s="31"/>
      <c r="AA390" s="31"/>
      <c r="AB390" s="31"/>
      <c r="AC390" s="30">
        <v>0</v>
      </c>
      <c r="AD390" s="30">
        <v>0</v>
      </c>
      <c r="AE390" s="30">
        <v>0</v>
      </c>
      <c r="AF390" s="33">
        <v>0</v>
      </c>
      <c r="AG390" s="30">
        <v>0</v>
      </c>
      <c r="AH390" s="30">
        <v>0</v>
      </c>
      <c r="AI390" s="30">
        <v>0</v>
      </c>
      <c r="AJ390" s="30">
        <v>0</v>
      </c>
      <c r="AK390" s="33">
        <v>0</v>
      </c>
      <c r="AL390" s="55"/>
      <c r="AM390" s="1"/>
    </row>
    <row r="391" spans="1:39" ht="63">
      <c r="A391" s="24"/>
      <c r="B391" s="30" t="s">
        <v>818</v>
      </c>
      <c r="C391" s="30" t="s">
        <v>819</v>
      </c>
      <c r="D391" s="30" t="s">
        <v>76</v>
      </c>
      <c r="E391" s="27">
        <f t="shared" si="11"/>
        <v>0</v>
      </c>
      <c r="F391" s="32">
        <v>0</v>
      </c>
      <c r="G391" s="32">
        <v>0</v>
      </c>
      <c r="H391" s="32">
        <v>0</v>
      </c>
      <c r="I391" s="33">
        <v>0</v>
      </c>
      <c r="J391" s="32">
        <v>0</v>
      </c>
      <c r="K391" s="32">
        <v>0</v>
      </c>
      <c r="L391" s="32">
        <v>0</v>
      </c>
      <c r="M391" s="32">
        <v>0</v>
      </c>
      <c r="N391" s="32">
        <v>0</v>
      </c>
      <c r="O391" s="31">
        <v>0</v>
      </c>
      <c r="P391" s="31">
        <v>0</v>
      </c>
      <c r="Q391" s="31">
        <v>0</v>
      </c>
      <c r="R391" s="31">
        <v>0</v>
      </c>
      <c r="S391" s="31">
        <v>0</v>
      </c>
      <c r="T391" s="31">
        <v>0</v>
      </c>
      <c r="U391" s="31">
        <v>0</v>
      </c>
      <c r="V391" s="31">
        <v>0</v>
      </c>
      <c r="W391" s="31">
        <v>0</v>
      </c>
      <c r="X391" s="31">
        <v>0</v>
      </c>
      <c r="Y391" s="31"/>
      <c r="Z391" s="31"/>
      <c r="AA391" s="31"/>
      <c r="AB391" s="31"/>
      <c r="AC391" s="30">
        <v>0</v>
      </c>
      <c r="AD391" s="30">
        <v>0</v>
      </c>
      <c r="AE391" s="30">
        <v>0</v>
      </c>
      <c r="AF391" s="33">
        <v>0</v>
      </c>
      <c r="AG391" s="30">
        <v>0</v>
      </c>
      <c r="AH391" s="30">
        <v>0</v>
      </c>
      <c r="AI391" s="30">
        <v>0</v>
      </c>
      <c r="AJ391" s="30">
        <v>0</v>
      </c>
      <c r="AK391" s="33">
        <v>0</v>
      </c>
      <c r="AL391" s="55"/>
      <c r="AM391" s="1"/>
    </row>
    <row r="392" spans="1:39" ht="47.25">
      <c r="A392" s="24"/>
      <c r="B392" s="30" t="s">
        <v>820</v>
      </c>
      <c r="C392" s="30" t="s">
        <v>821</v>
      </c>
      <c r="D392" s="30" t="s">
        <v>76</v>
      </c>
      <c r="E392" s="27">
        <f t="shared" si="11"/>
        <v>0</v>
      </c>
      <c r="F392" s="32">
        <v>0</v>
      </c>
      <c r="G392" s="32">
        <v>0</v>
      </c>
      <c r="H392" s="32">
        <v>0</v>
      </c>
      <c r="I392" s="33">
        <v>0</v>
      </c>
      <c r="J392" s="32">
        <v>0</v>
      </c>
      <c r="K392" s="32">
        <v>0</v>
      </c>
      <c r="L392" s="32">
        <v>0</v>
      </c>
      <c r="M392" s="32">
        <v>0</v>
      </c>
      <c r="N392" s="32">
        <v>0</v>
      </c>
      <c r="O392" s="31">
        <v>0</v>
      </c>
      <c r="P392" s="31">
        <v>0</v>
      </c>
      <c r="Q392" s="31">
        <v>0</v>
      </c>
      <c r="R392" s="31">
        <v>0</v>
      </c>
      <c r="S392" s="31">
        <v>0</v>
      </c>
      <c r="T392" s="31">
        <v>0</v>
      </c>
      <c r="U392" s="31">
        <v>0</v>
      </c>
      <c r="V392" s="31">
        <v>0</v>
      </c>
      <c r="W392" s="31">
        <v>0</v>
      </c>
      <c r="X392" s="31">
        <v>0</v>
      </c>
      <c r="Y392" s="31"/>
      <c r="Z392" s="31"/>
      <c r="AA392" s="31"/>
      <c r="AB392" s="31"/>
      <c r="AC392" s="30">
        <v>0</v>
      </c>
      <c r="AD392" s="30">
        <v>0</v>
      </c>
      <c r="AE392" s="30">
        <v>0</v>
      </c>
      <c r="AF392" s="33">
        <v>0</v>
      </c>
      <c r="AG392" s="30">
        <v>0</v>
      </c>
      <c r="AH392" s="30">
        <v>0</v>
      </c>
      <c r="AI392" s="30">
        <v>0</v>
      </c>
      <c r="AJ392" s="30">
        <v>0</v>
      </c>
      <c r="AK392" s="33">
        <v>0</v>
      </c>
      <c r="AL392" s="55"/>
      <c r="AM392" s="1"/>
    </row>
    <row r="393" spans="1:39" ht="63">
      <c r="A393" s="24"/>
      <c r="B393" s="30" t="s">
        <v>822</v>
      </c>
      <c r="C393" s="30" t="s">
        <v>823</v>
      </c>
      <c r="D393" s="30" t="s">
        <v>76</v>
      </c>
      <c r="E393" s="27">
        <f t="shared" si="11"/>
        <v>1.1763999999999999</v>
      </c>
      <c r="F393" s="32">
        <v>0</v>
      </c>
      <c r="G393" s="32">
        <v>0</v>
      </c>
      <c r="H393" s="32">
        <v>0</v>
      </c>
      <c r="I393" s="33">
        <v>1.1763999999999999</v>
      </c>
      <c r="J393" s="32">
        <v>2.177</v>
      </c>
      <c r="K393" s="32">
        <v>0</v>
      </c>
      <c r="L393" s="32">
        <v>0</v>
      </c>
      <c r="M393" s="32">
        <v>0</v>
      </c>
      <c r="N393" s="32">
        <v>2.177</v>
      </c>
      <c r="O393" s="31">
        <v>1.0006000000000002</v>
      </c>
      <c r="P393" s="31">
        <v>0</v>
      </c>
      <c r="Q393" s="31">
        <v>0</v>
      </c>
      <c r="R393" s="31">
        <v>0</v>
      </c>
      <c r="S393" s="31">
        <v>1.0006000000000002</v>
      </c>
      <c r="T393" s="31">
        <v>2.1870000000000003</v>
      </c>
      <c r="U393" s="31">
        <v>0</v>
      </c>
      <c r="V393" s="31">
        <v>0</v>
      </c>
      <c r="W393" s="31">
        <v>0.24399999999999999</v>
      </c>
      <c r="X393" s="31">
        <v>1.9430000000000003</v>
      </c>
      <c r="Y393" s="31"/>
      <c r="Z393" s="31"/>
      <c r="AA393" s="31"/>
      <c r="AB393" s="31"/>
      <c r="AC393" s="30">
        <v>2014</v>
      </c>
      <c r="AD393" s="30">
        <v>30</v>
      </c>
      <c r="AE393" s="30" t="s">
        <v>824</v>
      </c>
      <c r="AF393" s="33">
        <v>0.06</v>
      </c>
      <c r="AG393" s="30">
        <v>0</v>
      </c>
      <c r="AH393" s="30">
        <v>0</v>
      </c>
      <c r="AI393" s="30" t="s">
        <v>825</v>
      </c>
      <c r="AJ393" s="30" t="s">
        <v>826</v>
      </c>
      <c r="AK393" s="33">
        <v>2.415</v>
      </c>
      <c r="AL393" s="55"/>
      <c r="AM393" s="1"/>
    </row>
    <row r="394" spans="1:39" ht="47.25">
      <c r="A394" s="24"/>
      <c r="B394" s="30" t="s">
        <v>827</v>
      </c>
      <c r="C394" s="30" t="s">
        <v>828</v>
      </c>
      <c r="D394" s="30" t="s">
        <v>81</v>
      </c>
      <c r="E394" s="27">
        <f t="shared" si="11"/>
        <v>0</v>
      </c>
      <c r="F394" s="32">
        <v>0</v>
      </c>
      <c r="G394" s="32">
        <v>0</v>
      </c>
      <c r="H394" s="32">
        <v>0</v>
      </c>
      <c r="I394" s="33">
        <v>0</v>
      </c>
      <c r="J394" s="32">
        <v>3.9E-2</v>
      </c>
      <c r="K394" s="32">
        <v>0</v>
      </c>
      <c r="L394" s="32">
        <v>0</v>
      </c>
      <c r="M394" s="32">
        <v>0</v>
      </c>
      <c r="N394" s="32">
        <v>3.9E-2</v>
      </c>
      <c r="O394" s="31">
        <v>3.9E-2</v>
      </c>
      <c r="P394" s="31">
        <v>0</v>
      </c>
      <c r="Q394" s="31">
        <v>0</v>
      </c>
      <c r="R394" s="31">
        <v>0</v>
      </c>
      <c r="S394" s="31">
        <v>3.9E-2</v>
      </c>
      <c r="T394" s="31">
        <v>3.9E-2</v>
      </c>
      <c r="U394" s="31">
        <v>1.6540000000000001E-4</v>
      </c>
      <c r="V394" s="31">
        <v>2.3933340000000001E-2</v>
      </c>
      <c r="W394" s="31">
        <v>1.33537E-2</v>
      </c>
      <c r="X394" s="31">
        <v>1.5475599999999964E-3</v>
      </c>
      <c r="Y394" s="31"/>
      <c r="Z394" s="31"/>
      <c r="AA394" s="31"/>
      <c r="AB394" s="31"/>
      <c r="AC394" s="30">
        <v>0</v>
      </c>
      <c r="AD394" s="30">
        <v>0</v>
      </c>
      <c r="AE394" s="30">
        <v>0</v>
      </c>
      <c r="AF394" s="33">
        <v>0</v>
      </c>
      <c r="AG394" s="30">
        <v>0</v>
      </c>
      <c r="AH394" s="30">
        <v>0</v>
      </c>
      <c r="AI394" s="30">
        <v>0</v>
      </c>
      <c r="AJ394" s="30">
        <v>0</v>
      </c>
      <c r="AK394" s="33">
        <v>0</v>
      </c>
      <c r="AL394" s="55"/>
      <c r="AM394" s="1"/>
    </row>
    <row r="395" spans="1:39" ht="47.25">
      <c r="A395" s="24"/>
      <c r="B395" s="30" t="s">
        <v>829</v>
      </c>
      <c r="C395" s="30" t="s">
        <v>830</v>
      </c>
      <c r="D395" s="30" t="s">
        <v>81</v>
      </c>
      <c r="E395" s="27">
        <f t="shared" si="11"/>
        <v>0</v>
      </c>
      <c r="F395" s="32">
        <v>0</v>
      </c>
      <c r="G395" s="32">
        <v>0</v>
      </c>
      <c r="H395" s="32">
        <v>0</v>
      </c>
      <c r="I395" s="33">
        <v>0</v>
      </c>
      <c r="J395" s="32">
        <v>0.38400000000000001</v>
      </c>
      <c r="K395" s="32">
        <v>0</v>
      </c>
      <c r="L395" s="32">
        <v>0</v>
      </c>
      <c r="M395" s="32">
        <v>0</v>
      </c>
      <c r="N395" s="32">
        <v>0.38400000000000001</v>
      </c>
      <c r="O395" s="31">
        <v>0.38400000000000001</v>
      </c>
      <c r="P395" s="31">
        <v>0</v>
      </c>
      <c r="Q395" s="31">
        <v>0</v>
      </c>
      <c r="R395" s="31">
        <v>0</v>
      </c>
      <c r="S395" s="31">
        <v>0.38400000000000001</v>
      </c>
      <c r="T395" s="31">
        <v>0.38400000000000001</v>
      </c>
      <c r="U395" s="31">
        <v>3.3080000000000002E-4</v>
      </c>
      <c r="V395" s="31">
        <v>0.11960915</v>
      </c>
      <c r="W395" s="31">
        <v>0.23789104999999997</v>
      </c>
      <c r="X395" s="31">
        <v>2.6169000000000026E-2</v>
      </c>
      <c r="Y395" s="31"/>
      <c r="Z395" s="31"/>
      <c r="AA395" s="31"/>
      <c r="AB395" s="31"/>
      <c r="AC395" s="30">
        <v>0</v>
      </c>
      <c r="AD395" s="30">
        <v>0</v>
      </c>
      <c r="AE395" s="30">
        <v>0</v>
      </c>
      <c r="AF395" s="33">
        <v>0</v>
      </c>
      <c r="AG395" s="30">
        <v>0</v>
      </c>
      <c r="AH395" s="30">
        <v>0</v>
      </c>
      <c r="AI395" s="30">
        <v>0</v>
      </c>
      <c r="AJ395" s="30">
        <v>0</v>
      </c>
      <c r="AK395" s="33">
        <v>0</v>
      </c>
      <c r="AL395" s="55"/>
      <c r="AM395" s="1"/>
    </row>
    <row r="396" spans="1:39" ht="63">
      <c r="A396" s="24"/>
      <c r="B396" s="30" t="s">
        <v>831</v>
      </c>
      <c r="C396" s="30" t="s">
        <v>832</v>
      </c>
      <c r="D396" s="30" t="s">
        <v>76</v>
      </c>
      <c r="E396" s="27">
        <f t="shared" si="11"/>
        <v>2.052</v>
      </c>
      <c r="F396" s="32">
        <v>0</v>
      </c>
      <c r="G396" s="32">
        <v>2.052</v>
      </c>
      <c r="H396" s="32">
        <v>0</v>
      </c>
      <c r="I396" s="33">
        <v>0</v>
      </c>
      <c r="J396" s="32">
        <v>2.052</v>
      </c>
      <c r="K396" s="32">
        <v>0</v>
      </c>
      <c r="L396" s="32">
        <v>2.052</v>
      </c>
      <c r="M396" s="32">
        <v>0</v>
      </c>
      <c r="N396" s="32">
        <v>0</v>
      </c>
      <c r="O396" s="31">
        <v>0</v>
      </c>
      <c r="P396" s="31">
        <v>0</v>
      </c>
      <c r="Q396" s="31">
        <v>0</v>
      </c>
      <c r="R396" s="31">
        <v>0</v>
      </c>
      <c r="S396" s="31">
        <v>0</v>
      </c>
      <c r="T396" s="31">
        <v>0</v>
      </c>
      <c r="U396" s="31">
        <v>0</v>
      </c>
      <c r="V396" s="31">
        <v>0</v>
      </c>
      <c r="W396" s="31">
        <v>0</v>
      </c>
      <c r="X396" s="31">
        <v>0</v>
      </c>
      <c r="Y396" s="31"/>
      <c r="Z396" s="31"/>
      <c r="AA396" s="31"/>
      <c r="AB396" s="31"/>
      <c r="AC396" s="30">
        <v>0</v>
      </c>
      <c r="AD396" s="30">
        <v>0</v>
      </c>
      <c r="AE396" s="30">
        <v>0</v>
      </c>
      <c r="AF396" s="33">
        <v>0</v>
      </c>
      <c r="AG396" s="30">
        <v>0</v>
      </c>
      <c r="AH396" s="30">
        <v>0</v>
      </c>
      <c r="AI396" s="30">
        <v>0</v>
      </c>
      <c r="AJ396" s="30">
        <v>0</v>
      </c>
      <c r="AK396" s="33">
        <v>0</v>
      </c>
      <c r="AL396" s="55"/>
      <c r="AM396" s="1"/>
    </row>
    <row r="397" spans="1:39" ht="40.5" customHeight="1">
      <c r="A397" s="24"/>
      <c r="B397" s="30" t="s">
        <v>833</v>
      </c>
      <c r="C397" s="30" t="s">
        <v>834</v>
      </c>
      <c r="D397" s="30" t="s">
        <v>41</v>
      </c>
      <c r="E397" s="27">
        <f t="shared" si="11"/>
        <v>0</v>
      </c>
      <c r="F397" s="32">
        <v>0</v>
      </c>
      <c r="G397" s="32">
        <v>0</v>
      </c>
      <c r="H397" s="32">
        <v>0</v>
      </c>
      <c r="I397" s="33">
        <v>0</v>
      </c>
      <c r="J397" s="32">
        <v>0</v>
      </c>
      <c r="K397" s="32">
        <v>0</v>
      </c>
      <c r="L397" s="32">
        <v>0</v>
      </c>
      <c r="M397" s="32">
        <v>0</v>
      </c>
      <c r="N397" s="32">
        <v>0</v>
      </c>
      <c r="O397" s="31">
        <v>0</v>
      </c>
      <c r="P397" s="31">
        <v>0</v>
      </c>
      <c r="Q397" s="31">
        <v>0</v>
      </c>
      <c r="R397" s="31">
        <v>0</v>
      </c>
      <c r="S397" s="31">
        <v>0</v>
      </c>
      <c r="T397" s="31">
        <v>0</v>
      </c>
      <c r="U397" s="31">
        <v>0</v>
      </c>
      <c r="V397" s="31">
        <v>0</v>
      </c>
      <c r="W397" s="31">
        <v>0</v>
      </c>
      <c r="X397" s="31">
        <v>0</v>
      </c>
      <c r="Y397" s="31"/>
      <c r="Z397" s="31"/>
      <c r="AA397" s="31"/>
      <c r="AB397" s="31"/>
      <c r="AC397" s="30">
        <v>0</v>
      </c>
      <c r="AD397" s="30">
        <v>0</v>
      </c>
      <c r="AE397" s="30">
        <v>0</v>
      </c>
      <c r="AF397" s="33">
        <v>0</v>
      </c>
      <c r="AG397" s="30">
        <v>0</v>
      </c>
      <c r="AH397" s="30">
        <v>0</v>
      </c>
      <c r="AI397" s="30">
        <v>0</v>
      </c>
      <c r="AJ397" s="30">
        <v>0</v>
      </c>
      <c r="AK397" s="33">
        <v>0</v>
      </c>
      <c r="AL397" s="55"/>
      <c r="AM397" s="1"/>
    </row>
    <row r="398" spans="1:39" ht="55.5" customHeight="1">
      <c r="A398" s="24"/>
      <c r="B398" s="30" t="s">
        <v>835</v>
      </c>
      <c r="C398" s="30" t="s">
        <v>836</v>
      </c>
      <c r="D398" s="30" t="s">
        <v>41</v>
      </c>
      <c r="E398" s="27">
        <f t="shared" si="11"/>
        <v>0</v>
      </c>
      <c r="F398" s="32">
        <v>0</v>
      </c>
      <c r="G398" s="32">
        <v>0</v>
      </c>
      <c r="H398" s="32">
        <v>0</v>
      </c>
      <c r="I398" s="33">
        <v>0</v>
      </c>
      <c r="J398" s="32">
        <v>0</v>
      </c>
      <c r="K398" s="32">
        <v>0</v>
      </c>
      <c r="L398" s="32">
        <v>0</v>
      </c>
      <c r="M398" s="32">
        <v>0</v>
      </c>
      <c r="N398" s="32">
        <v>0</v>
      </c>
      <c r="O398" s="31">
        <v>0</v>
      </c>
      <c r="P398" s="31">
        <v>0</v>
      </c>
      <c r="Q398" s="31">
        <v>0</v>
      </c>
      <c r="R398" s="31">
        <v>0</v>
      </c>
      <c r="S398" s="31">
        <v>0</v>
      </c>
      <c r="T398" s="31">
        <v>0</v>
      </c>
      <c r="U398" s="31">
        <v>0</v>
      </c>
      <c r="V398" s="31">
        <v>0</v>
      </c>
      <c r="W398" s="31">
        <v>0</v>
      </c>
      <c r="X398" s="31">
        <v>0</v>
      </c>
      <c r="Y398" s="31"/>
      <c r="Z398" s="31"/>
      <c r="AA398" s="31"/>
      <c r="AB398" s="31"/>
      <c r="AC398" s="30">
        <v>0</v>
      </c>
      <c r="AD398" s="30">
        <v>0</v>
      </c>
      <c r="AE398" s="30">
        <v>0</v>
      </c>
      <c r="AF398" s="33">
        <v>0</v>
      </c>
      <c r="AG398" s="30">
        <v>0</v>
      </c>
      <c r="AH398" s="30">
        <v>0</v>
      </c>
      <c r="AI398" s="30">
        <v>0</v>
      </c>
      <c r="AJ398" s="30">
        <v>0</v>
      </c>
      <c r="AK398" s="33">
        <v>0</v>
      </c>
      <c r="AL398" s="55"/>
      <c r="AM398" s="1"/>
    </row>
    <row r="399" spans="1:39" ht="46.5" customHeight="1">
      <c r="A399" s="24"/>
      <c r="B399" s="30" t="s">
        <v>837</v>
      </c>
      <c r="C399" s="30" t="s">
        <v>838</v>
      </c>
      <c r="D399" s="30" t="s">
        <v>41</v>
      </c>
      <c r="E399" s="27">
        <f t="shared" si="11"/>
        <v>0</v>
      </c>
      <c r="F399" s="32">
        <v>0</v>
      </c>
      <c r="G399" s="32">
        <v>0</v>
      </c>
      <c r="H399" s="32">
        <v>0</v>
      </c>
      <c r="I399" s="33">
        <v>0</v>
      </c>
      <c r="J399" s="32">
        <v>0.64400000000000002</v>
      </c>
      <c r="K399" s="32">
        <v>0</v>
      </c>
      <c r="L399" s="32">
        <v>0.24399999999999999</v>
      </c>
      <c r="M399" s="32">
        <v>0</v>
      </c>
      <c r="N399" s="32">
        <v>0.4</v>
      </c>
      <c r="O399" s="31">
        <v>0.64400000000000002</v>
      </c>
      <c r="P399" s="31">
        <v>0</v>
      </c>
      <c r="Q399" s="31">
        <v>0.24399999999999999</v>
      </c>
      <c r="R399" s="31">
        <v>0</v>
      </c>
      <c r="S399" s="31">
        <v>0.4</v>
      </c>
      <c r="T399" s="31">
        <v>0.64400000000000002</v>
      </c>
      <c r="U399" s="31">
        <v>0</v>
      </c>
      <c r="V399" s="31">
        <v>0.24399999999999999</v>
      </c>
      <c r="W399" s="31">
        <v>0</v>
      </c>
      <c r="X399" s="31">
        <v>0.4</v>
      </c>
      <c r="Y399" s="31"/>
      <c r="Z399" s="31"/>
      <c r="AA399" s="31"/>
      <c r="AB399" s="31"/>
      <c r="AC399" s="30">
        <v>0</v>
      </c>
      <c r="AD399" s="30">
        <v>0</v>
      </c>
      <c r="AE399" s="30">
        <v>0</v>
      </c>
      <c r="AF399" s="33">
        <v>0</v>
      </c>
      <c r="AG399" s="30">
        <v>0</v>
      </c>
      <c r="AH399" s="30">
        <v>0</v>
      </c>
      <c r="AI399" s="30">
        <v>0</v>
      </c>
      <c r="AJ399" s="30">
        <v>0</v>
      </c>
      <c r="AK399" s="33">
        <v>0</v>
      </c>
      <c r="AL399" s="55"/>
      <c r="AM399" s="1"/>
    </row>
    <row r="400" spans="1:39" ht="52.5" customHeight="1">
      <c r="A400" s="24"/>
      <c r="B400" s="30" t="s">
        <v>839</v>
      </c>
      <c r="C400" s="30" t="s">
        <v>840</v>
      </c>
      <c r="D400" s="30" t="s">
        <v>41</v>
      </c>
      <c r="E400" s="27">
        <f t="shared" si="11"/>
        <v>0</v>
      </c>
      <c r="F400" s="32">
        <v>0</v>
      </c>
      <c r="G400" s="32">
        <v>0</v>
      </c>
      <c r="H400" s="32">
        <v>0</v>
      </c>
      <c r="I400" s="33">
        <v>0</v>
      </c>
      <c r="J400" s="32">
        <v>0.11600000000000001</v>
      </c>
      <c r="K400" s="32">
        <v>0</v>
      </c>
      <c r="L400" s="32">
        <v>0</v>
      </c>
      <c r="M400" s="32">
        <v>0</v>
      </c>
      <c r="N400" s="32">
        <v>0.11600000000000001</v>
      </c>
      <c r="O400" s="31">
        <v>0.11600000000000001</v>
      </c>
      <c r="P400" s="31">
        <v>0</v>
      </c>
      <c r="Q400" s="31">
        <v>0</v>
      </c>
      <c r="R400" s="31">
        <v>0</v>
      </c>
      <c r="S400" s="31">
        <v>0.11600000000000001</v>
      </c>
      <c r="T400" s="31">
        <v>0.11600000000000001</v>
      </c>
      <c r="U400" s="31">
        <v>0</v>
      </c>
      <c r="V400" s="31">
        <v>0</v>
      </c>
      <c r="W400" s="31">
        <v>0</v>
      </c>
      <c r="X400" s="31">
        <v>0.11600000000000001</v>
      </c>
      <c r="Y400" s="31"/>
      <c r="Z400" s="31"/>
      <c r="AA400" s="31"/>
      <c r="AB400" s="31"/>
      <c r="AC400" s="30">
        <v>0</v>
      </c>
      <c r="AD400" s="30">
        <v>0</v>
      </c>
      <c r="AE400" s="30">
        <v>0</v>
      </c>
      <c r="AF400" s="33">
        <v>0</v>
      </c>
      <c r="AG400" s="30">
        <v>0</v>
      </c>
      <c r="AH400" s="30">
        <v>0</v>
      </c>
      <c r="AI400" s="30">
        <v>0</v>
      </c>
      <c r="AJ400" s="30">
        <v>0</v>
      </c>
      <c r="AK400" s="33">
        <v>0</v>
      </c>
      <c r="AL400" s="55"/>
      <c r="AM400" s="1"/>
    </row>
    <row r="401" spans="1:39" ht="47.25">
      <c r="A401" s="24"/>
      <c r="B401" s="30" t="s">
        <v>841</v>
      </c>
      <c r="C401" s="30" t="s">
        <v>842</v>
      </c>
      <c r="D401" s="30" t="s">
        <v>50</v>
      </c>
      <c r="E401" s="27">
        <f t="shared" si="11"/>
        <v>0</v>
      </c>
      <c r="F401" s="32">
        <v>0</v>
      </c>
      <c r="G401" s="32">
        <v>0</v>
      </c>
      <c r="H401" s="32">
        <v>0</v>
      </c>
      <c r="I401" s="33">
        <v>0</v>
      </c>
      <c r="J401" s="32">
        <v>2.0033847615316814E-3</v>
      </c>
      <c r="K401" s="32">
        <v>0</v>
      </c>
      <c r="L401" s="32">
        <v>0</v>
      </c>
      <c r="M401" s="32">
        <v>0</v>
      </c>
      <c r="N401" s="32">
        <v>2.0033847615316814E-3</v>
      </c>
      <c r="O401" s="31">
        <v>2.0033847615316814E-3</v>
      </c>
      <c r="P401" s="31">
        <v>0</v>
      </c>
      <c r="Q401" s="31">
        <v>0</v>
      </c>
      <c r="R401" s="31">
        <v>0</v>
      </c>
      <c r="S401" s="31">
        <v>2.0033847615316814E-3</v>
      </c>
      <c r="T401" s="31">
        <v>2.1638E-3</v>
      </c>
      <c r="U401" s="31">
        <v>0</v>
      </c>
      <c r="V401" s="31">
        <v>0</v>
      </c>
      <c r="W401" s="31">
        <v>0</v>
      </c>
      <c r="X401" s="31">
        <v>2.1638E-3</v>
      </c>
      <c r="Y401" s="31"/>
      <c r="Z401" s="31"/>
      <c r="AA401" s="31"/>
      <c r="AB401" s="31"/>
      <c r="AC401" s="30">
        <v>0</v>
      </c>
      <c r="AD401" s="30">
        <v>0</v>
      </c>
      <c r="AE401" s="30">
        <v>0</v>
      </c>
      <c r="AF401" s="33">
        <v>0</v>
      </c>
      <c r="AG401" s="30">
        <v>0</v>
      </c>
      <c r="AH401" s="30">
        <v>0</v>
      </c>
      <c r="AI401" s="30">
        <v>0</v>
      </c>
      <c r="AJ401" s="30">
        <v>0</v>
      </c>
      <c r="AK401" s="33">
        <v>0</v>
      </c>
      <c r="AL401" s="55"/>
      <c r="AM401" s="1"/>
    </row>
    <row r="402" spans="1:39" ht="47.25">
      <c r="A402" s="24"/>
      <c r="B402" s="30" t="s">
        <v>843</v>
      </c>
      <c r="C402" s="30" t="s">
        <v>844</v>
      </c>
      <c r="D402" s="30" t="s">
        <v>50</v>
      </c>
      <c r="E402" s="27">
        <f t="shared" si="11"/>
        <v>4.1000000000000002E-2</v>
      </c>
      <c r="F402" s="32">
        <v>0</v>
      </c>
      <c r="G402" s="32">
        <v>4.018E-2</v>
      </c>
      <c r="H402" s="32">
        <v>0</v>
      </c>
      <c r="I402" s="33">
        <v>8.2000000000000009E-4</v>
      </c>
      <c r="J402" s="32">
        <v>4.1000000000000002E-2</v>
      </c>
      <c r="K402" s="32">
        <v>0</v>
      </c>
      <c r="L402" s="32">
        <v>0</v>
      </c>
      <c r="M402" s="32">
        <v>0</v>
      </c>
      <c r="N402" s="32">
        <v>4.1000000000000002E-2</v>
      </c>
      <c r="O402" s="31">
        <v>0</v>
      </c>
      <c r="P402" s="31">
        <v>0</v>
      </c>
      <c r="Q402" s="31">
        <v>-4.018E-2</v>
      </c>
      <c r="R402" s="31">
        <v>0</v>
      </c>
      <c r="S402" s="31">
        <v>4.018E-2</v>
      </c>
      <c r="T402" s="31">
        <v>0</v>
      </c>
      <c r="U402" s="31">
        <v>0</v>
      </c>
      <c r="V402" s="31">
        <v>0</v>
      </c>
      <c r="W402" s="31">
        <v>0</v>
      </c>
      <c r="X402" s="31">
        <v>0</v>
      </c>
      <c r="Y402" s="31"/>
      <c r="Z402" s="31"/>
      <c r="AA402" s="31"/>
      <c r="AB402" s="31"/>
      <c r="AC402" s="30">
        <v>0</v>
      </c>
      <c r="AD402" s="30">
        <v>0</v>
      </c>
      <c r="AE402" s="30">
        <v>0</v>
      </c>
      <c r="AF402" s="33">
        <v>0</v>
      </c>
      <c r="AG402" s="30">
        <v>0</v>
      </c>
      <c r="AH402" s="30">
        <v>0</v>
      </c>
      <c r="AI402" s="30">
        <v>0</v>
      </c>
      <c r="AJ402" s="30">
        <v>0</v>
      </c>
      <c r="AK402" s="33">
        <v>0</v>
      </c>
      <c r="AL402" s="55"/>
      <c r="AM402" s="1"/>
    </row>
    <row r="403" spans="1:39" ht="15.75">
      <c r="A403" s="24"/>
      <c r="B403" s="30" t="s">
        <v>845</v>
      </c>
      <c r="C403" s="30" t="s">
        <v>846</v>
      </c>
      <c r="D403" s="30" t="s">
        <v>41</v>
      </c>
      <c r="E403" s="27">
        <f t="shared" si="11"/>
        <v>0.58000000000000007</v>
      </c>
      <c r="F403" s="32">
        <v>0.56100000000000005</v>
      </c>
      <c r="G403" s="32">
        <v>0</v>
      </c>
      <c r="H403" s="32">
        <v>0</v>
      </c>
      <c r="I403" s="33">
        <v>1.9E-2</v>
      </c>
      <c r="J403" s="32">
        <v>0.92600000000000005</v>
      </c>
      <c r="K403" s="32">
        <v>0.76</v>
      </c>
      <c r="L403" s="32">
        <v>0</v>
      </c>
      <c r="M403" s="32">
        <v>0</v>
      </c>
      <c r="N403" s="32">
        <v>0.16600000000000004</v>
      </c>
      <c r="O403" s="31">
        <v>0.34599999999999997</v>
      </c>
      <c r="P403" s="31">
        <v>0.19899999999999995</v>
      </c>
      <c r="Q403" s="31">
        <v>0</v>
      </c>
      <c r="R403" s="31">
        <v>0</v>
      </c>
      <c r="S403" s="31">
        <v>0.14700000000000005</v>
      </c>
      <c r="T403" s="31">
        <v>0.81</v>
      </c>
      <c r="U403" s="31">
        <v>0.76</v>
      </c>
      <c r="V403" s="31">
        <v>0</v>
      </c>
      <c r="W403" s="31">
        <v>0</v>
      </c>
      <c r="X403" s="31">
        <v>5.0000000000000044E-2</v>
      </c>
      <c r="Y403" s="31"/>
      <c r="Z403" s="31"/>
      <c r="AA403" s="31"/>
      <c r="AB403" s="31"/>
      <c r="AC403" s="30">
        <v>0</v>
      </c>
      <c r="AD403" s="30">
        <v>0</v>
      </c>
      <c r="AE403" s="30">
        <v>0</v>
      </c>
      <c r="AF403" s="33">
        <v>0</v>
      </c>
      <c r="AG403" s="30">
        <v>0</v>
      </c>
      <c r="AH403" s="30">
        <v>0</v>
      </c>
      <c r="AI403" s="30">
        <v>0</v>
      </c>
      <c r="AJ403" s="30">
        <v>0</v>
      </c>
      <c r="AK403" s="33">
        <v>0</v>
      </c>
      <c r="AL403" s="55"/>
      <c r="AM403" s="1"/>
    </row>
    <row r="404" spans="1:39" ht="31.5">
      <c r="A404" s="24"/>
      <c r="B404" s="30" t="s">
        <v>847</v>
      </c>
      <c r="C404" s="30" t="s">
        <v>848</v>
      </c>
      <c r="D404" s="30" t="s">
        <v>81</v>
      </c>
      <c r="E404" s="27">
        <f t="shared" ref="E404:E436" si="12">F404+G404+H404+I404</f>
        <v>13.916</v>
      </c>
      <c r="F404" s="32">
        <v>0</v>
      </c>
      <c r="G404" s="32">
        <v>13.916</v>
      </c>
      <c r="H404" s="32">
        <v>0</v>
      </c>
      <c r="I404" s="33">
        <v>0</v>
      </c>
      <c r="J404" s="32">
        <v>14.047000000000001</v>
      </c>
      <c r="K404" s="32">
        <v>0</v>
      </c>
      <c r="L404" s="32">
        <v>14.047000000000001</v>
      </c>
      <c r="M404" s="32">
        <v>0</v>
      </c>
      <c r="N404" s="32">
        <v>0</v>
      </c>
      <c r="O404" s="31">
        <v>0.13100000000000023</v>
      </c>
      <c r="P404" s="31">
        <v>0</v>
      </c>
      <c r="Q404" s="31">
        <v>0.13100000000000023</v>
      </c>
      <c r="R404" s="31">
        <v>0</v>
      </c>
      <c r="S404" s="31">
        <v>0</v>
      </c>
      <c r="T404" s="31">
        <v>0</v>
      </c>
      <c r="U404" s="31">
        <v>0</v>
      </c>
      <c r="V404" s="31">
        <v>0</v>
      </c>
      <c r="W404" s="31">
        <v>0</v>
      </c>
      <c r="X404" s="31">
        <v>0</v>
      </c>
      <c r="Y404" s="31"/>
      <c r="Z404" s="31"/>
      <c r="AA404" s="31"/>
      <c r="AB404" s="31"/>
      <c r="AC404" s="30">
        <v>0</v>
      </c>
      <c r="AD404" s="30">
        <v>0</v>
      </c>
      <c r="AE404" s="30">
        <v>0</v>
      </c>
      <c r="AF404" s="33">
        <v>0</v>
      </c>
      <c r="AG404" s="30">
        <v>0</v>
      </c>
      <c r="AH404" s="30">
        <v>0</v>
      </c>
      <c r="AI404" s="30">
        <v>0</v>
      </c>
      <c r="AJ404" s="30">
        <v>0</v>
      </c>
      <c r="AK404" s="33">
        <v>0</v>
      </c>
      <c r="AL404" s="55"/>
      <c r="AM404" s="1"/>
    </row>
    <row r="405" spans="1:39" ht="94.5">
      <c r="A405" s="24"/>
      <c r="B405" s="30" t="s">
        <v>849</v>
      </c>
      <c r="C405" s="30" t="s">
        <v>850</v>
      </c>
      <c r="D405" s="30" t="s">
        <v>59</v>
      </c>
      <c r="E405" s="27">
        <f t="shared" si="12"/>
        <v>1.9798811999999999</v>
      </c>
      <c r="F405" s="32">
        <v>0</v>
      </c>
      <c r="G405" s="32">
        <v>0.62096391999999989</v>
      </c>
      <c r="H405" s="32">
        <v>1.1845748</v>
      </c>
      <c r="I405" s="33">
        <v>0.17434247999999999</v>
      </c>
      <c r="J405" s="32">
        <v>4.986294</v>
      </c>
      <c r="K405" s="32">
        <v>0</v>
      </c>
      <c r="L405" s="32">
        <v>0</v>
      </c>
      <c r="M405" s="32">
        <v>1.264</v>
      </c>
      <c r="N405" s="32">
        <v>3.7222939999999998</v>
      </c>
      <c r="O405" s="31">
        <v>3.0064128000000001</v>
      </c>
      <c r="P405" s="31">
        <v>0</v>
      </c>
      <c r="Q405" s="31">
        <v>-0.62096391999999989</v>
      </c>
      <c r="R405" s="31">
        <v>7.9425199999999974E-2</v>
      </c>
      <c r="S405" s="31">
        <v>3.5479515199999998</v>
      </c>
      <c r="T405" s="31">
        <v>5.2010000000000005</v>
      </c>
      <c r="U405" s="31">
        <v>0</v>
      </c>
      <c r="V405" s="31">
        <v>0</v>
      </c>
      <c r="W405" s="31">
        <v>1.071</v>
      </c>
      <c r="X405" s="31">
        <v>4.1300000000000008</v>
      </c>
      <c r="Y405" s="31"/>
      <c r="Z405" s="31"/>
      <c r="AA405" s="31"/>
      <c r="AB405" s="31"/>
      <c r="AC405" s="30">
        <v>2014</v>
      </c>
      <c r="AD405" s="30" t="s">
        <v>161</v>
      </c>
      <c r="AE405" s="30" t="s">
        <v>162</v>
      </c>
      <c r="AF405" s="33">
        <v>0.65</v>
      </c>
      <c r="AG405" s="30">
        <v>2014</v>
      </c>
      <c r="AH405" s="30" t="s">
        <v>161</v>
      </c>
      <c r="AI405" s="30" t="s">
        <v>163</v>
      </c>
      <c r="AJ405" s="30" t="s">
        <v>153</v>
      </c>
      <c r="AK405" s="33">
        <v>3.625</v>
      </c>
      <c r="AL405" s="55"/>
      <c r="AM405" s="1"/>
    </row>
    <row r="406" spans="1:39" ht="47.25">
      <c r="A406" s="24"/>
      <c r="B406" s="30" t="s">
        <v>851</v>
      </c>
      <c r="C406" s="30" t="s">
        <v>852</v>
      </c>
      <c r="D406" s="30" t="s">
        <v>59</v>
      </c>
      <c r="E406" s="27">
        <f t="shared" si="12"/>
        <v>0</v>
      </c>
      <c r="F406" s="32">
        <v>0</v>
      </c>
      <c r="G406" s="32">
        <v>0</v>
      </c>
      <c r="H406" s="32">
        <v>0</v>
      </c>
      <c r="I406" s="33">
        <v>0</v>
      </c>
      <c r="J406" s="32">
        <v>0</v>
      </c>
      <c r="K406" s="32">
        <v>0</v>
      </c>
      <c r="L406" s="32">
        <v>0</v>
      </c>
      <c r="M406" s="32">
        <v>0</v>
      </c>
      <c r="N406" s="32">
        <v>0</v>
      </c>
      <c r="O406" s="31">
        <v>0</v>
      </c>
      <c r="P406" s="31">
        <v>0</v>
      </c>
      <c r="Q406" s="31">
        <v>0</v>
      </c>
      <c r="R406" s="31">
        <v>0</v>
      </c>
      <c r="S406" s="31">
        <v>0</v>
      </c>
      <c r="T406" s="31">
        <v>0</v>
      </c>
      <c r="U406" s="31">
        <v>0</v>
      </c>
      <c r="V406" s="31">
        <v>0</v>
      </c>
      <c r="W406" s="31">
        <v>0</v>
      </c>
      <c r="X406" s="31">
        <v>0</v>
      </c>
      <c r="Y406" s="31"/>
      <c r="Z406" s="31"/>
      <c r="AA406" s="31"/>
      <c r="AB406" s="31"/>
      <c r="AC406" s="30">
        <v>0</v>
      </c>
      <c r="AD406" s="30">
        <v>0</v>
      </c>
      <c r="AE406" s="30">
        <v>0</v>
      </c>
      <c r="AF406" s="33">
        <v>0</v>
      </c>
      <c r="AG406" s="30">
        <v>0</v>
      </c>
      <c r="AH406" s="30">
        <v>0</v>
      </c>
      <c r="AI406" s="30">
        <v>0</v>
      </c>
      <c r="AJ406" s="30">
        <v>0</v>
      </c>
      <c r="AK406" s="33">
        <v>0</v>
      </c>
      <c r="AL406" s="55"/>
      <c r="AM406" s="1"/>
    </row>
    <row r="407" spans="1:39" ht="47.25">
      <c r="A407" s="24"/>
      <c r="B407" s="30" t="s">
        <v>853</v>
      </c>
      <c r="C407" s="30" t="s">
        <v>854</v>
      </c>
      <c r="D407" s="30" t="s">
        <v>59</v>
      </c>
      <c r="E407" s="27">
        <f t="shared" si="12"/>
        <v>0</v>
      </c>
      <c r="F407" s="32">
        <v>0</v>
      </c>
      <c r="G407" s="32">
        <v>0</v>
      </c>
      <c r="H407" s="32">
        <v>0</v>
      </c>
      <c r="I407" s="33">
        <v>0</v>
      </c>
      <c r="J407" s="32">
        <v>0</v>
      </c>
      <c r="K407" s="32">
        <v>0</v>
      </c>
      <c r="L407" s="32">
        <v>0</v>
      </c>
      <c r="M407" s="32">
        <v>0</v>
      </c>
      <c r="N407" s="32">
        <v>0</v>
      </c>
      <c r="O407" s="31">
        <v>0</v>
      </c>
      <c r="P407" s="31">
        <v>0</v>
      </c>
      <c r="Q407" s="31">
        <v>0</v>
      </c>
      <c r="R407" s="31">
        <v>0</v>
      </c>
      <c r="S407" s="31">
        <v>0</v>
      </c>
      <c r="T407" s="31">
        <v>0</v>
      </c>
      <c r="U407" s="31">
        <v>0</v>
      </c>
      <c r="V407" s="31">
        <v>0</v>
      </c>
      <c r="W407" s="31">
        <v>0</v>
      </c>
      <c r="X407" s="31">
        <v>0</v>
      </c>
      <c r="Y407" s="31"/>
      <c r="Z407" s="31"/>
      <c r="AA407" s="31"/>
      <c r="AB407" s="31"/>
      <c r="AC407" s="30">
        <v>0</v>
      </c>
      <c r="AD407" s="30">
        <v>0</v>
      </c>
      <c r="AE407" s="30">
        <v>0</v>
      </c>
      <c r="AF407" s="33">
        <v>0</v>
      </c>
      <c r="AG407" s="30">
        <v>0</v>
      </c>
      <c r="AH407" s="30">
        <v>0</v>
      </c>
      <c r="AI407" s="30">
        <v>0</v>
      </c>
      <c r="AJ407" s="30">
        <v>0</v>
      </c>
      <c r="AK407" s="33">
        <v>0</v>
      </c>
      <c r="AL407" s="55"/>
      <c r="AM407" s="1"/>
    </row>
    <row r="408" spans="1:39" ht="63">
      <c r="A408" s="24"/>
      <c r="B408" s="30" t="s">
        <v>855</v>
      </c>
      <c r="C408" s="30" t="s">
        <v>856</v>
      </c>
      <c r="D408" s="30" t="s">
        <v>59</v>
      </c>
      <c r="E408" s="27">
        <f t="shared" si="12"/>
        <v>0</v>
      </c>
      <c r="F408" s="32">
        <v>0</v>
      </c>
      <c r="G408" s="32">
        <v>0</v>
      </c>
      <c r="H408" s="32">
        <v>0</v>
      </c>
      <c r="I408" s="33">
        <v>0</v>
      </c>
      <c r="J408" s="32">
        <v>0.10100000000000001</v>
      </c>
      <c r="K408" s="32">
        <v>0</v>
      </c>
      <c r="L408" s="32">
        <v>0</v>
      </c>
      <c r="M408" s="32">
        <v>0</v>
      </c>
      <c r="N408" s="32">
        <v>0.10100000000000001</v>
      </c>
      <c r="O408" s="31">
        <v>0.10100000000000001</v>
      </c>
      <c r="P408" s="31">
        <v>0</v>
      </c>
      <c r="Q408" s="31">
        <v>0</v>
      </c>
      <c r="R408" s="31">
        <v>0</v>
      </c>
      <c r="S408" s="31">
        <v>0.10100000000000001</v>
      </c>
      <c r="T408" s="31">
        <v>0.10100000000000001</v>
      </c>
      <c r="U408" s="31">
        <v>0</v>
      </c>
      <c r="V408" s="31">
        <v>0</v>
      </c>
      <c r="W408" s="31">
        <v>0</v>
      </c>
      <c r="X408" s="31">
        <v>0.10100000000000001</v>
      </c>
      <c r="Y408" s="31"/>
      <c r="Z408" s="31"/>
      <c r="AA408" s="31"/>
      <c r="AB408" s="31"/>
      <c r="AC408" s="30">
        <v>0</v>
      </c>
      <c r="AD408" s="30">
        <v>0</v>
      </c>
      <c r="AE408" s="30">
        <v>0</v>
      </c>
      <c r="AF408" s="33">
        <v>0</v>
      </c>
      <c r="AG408" s="30">
        <v>0</v>
      </c>
      <c r="AH408" s="30">
        <v>0</v>
      </c>
      <c r="AI408" s="30">
        <v>0</v>
      </c>
      <c r="AJ408" s="30">
        <v>0</v>
      </c>
      <c r="AK408" s="33">
        <v>0</v>
      </c>
      <c r="AL408" s="55"/>
      <c r="AM408" s="1"/>
    </row>
    <row r="409" spans="1:39" ht="31.5">
      <c r="A409" s="24"/>
      <c r="B409" s="30" t="s">
        <v>857</v>
      </c>
      <c r="C409" s="30" t="s">
        <v>858</v>
      </c>
      <c r="D409" s="30" t="s">
        <v>59</v>
      </c>
      <c r="E409" s="27">
        <f t="shared" si="12"/>
        <v>0</v>
      </c>
      <c r="F409" s="32">
        <v>0</v>
      </c>
      <c r="G409" s="32">
        <v>0</v>
      </c>
      <c r="H409" s="32">
        <v>0</v>
      </c>
      <c r="I409" s="33">
        <v>0</v>
      </c>
      <c r="J409" s="32">
        <v>8.5999999999999993E-2</v>
      </c>
      <c r="K409" s="32">
        <v>0</v>
      </c>
      <c r="L409" s="32">
        <v>0</v>
      </c>
      <c r="M409" s="32">
        <v>0</v>
      </c>
      <c r="N409" s="32">
        <v>8.5999999999999993E-2</v>
      </c>
      <c r="O409" s="31">
        <v>8.5999999999999993E-2</v>
      </c>
      <c r="P409" s="31">
        <v>0</v>
      </c>
      <c r="Q409" s="31">
        <v>0</v>
      </c>
      <c r="R409" s="31">
        <v>0</v>
      </c>
      <c r="S409" s="31">
        <v>8.5999999999999993E-2</v>
      </c>
      <c r="T409" s="31">
        <v>9.1999999999999998E-2</v>
      </c>
      <c r="U409" s="31">
        <v>0</v>
      </c>
      <c r="V409" s="31">
        <v>0</v>
      </c>
      <c r="W409" s="31">
        <v>0</v>
      </c>
      <c r="X409" s="31">
        <v>9.1999999999999998E-2</v>
      </c>
      <c r="Y409" s="31"/>
      <c r="Z409" s="31"/>
      <c r="AA409" s="31"/>
      <c r="AB409" s="31"/>
      <c r="AC409" s="30">
        <v>0</v>
      </c>
      <c r="AD409" s="30">
        <v>0</v>
      </c>
      <c r="AE409" s="30">
        <v>0</v>
      </c>
      <c r="AF409" s="33">
        <v>0</v>
      </c>
      <c r="AG409" s="30">
        <v>0</v>
      </c>
      <c r="AH409" s="30">
        <v>0</v>
      </c>
      <c r="AI409" s="30">
        <v>0</v>
      </c>
      <c r="AJ409" s="30">
        <v>0</v>
      </c>
      <c r="AK409" s="33">
        <v>0</v>
      </c>
      <c r="AL409" s="55"/>
      <c r="AM409" s="1"/>
    </row>
    <row r="410" spans="1:39" ht="47.25">
      <c r="A410" s="24"/>
      <c r="B410" s="30" t="s">
        <v>859</v>
      </c>
      <c r="C410" s="30" t="s">
        <v>860</v>
      </c>
      <c r="D410" s="30" t="s">
        <v>59</v>
      </c>
      <c r="E410" s="27">
        <f t="shared" si="12"/>
        <v>0</v>
      </c>
      <c r="F410" s="32">
        <v>0</v>
      </c>
      <c r="G410" s="32">
        <v>0</v>
      </c>
      <c r="H410" s="32">
        <v>0</v>
      </c>
      <c r="I410" s="33">
        <v>0</v>
      </c>
      <c r="J410" s="32">
        <v>0</v>
      </c>
      <c r="K410" s="32">
        <v>0</v>
      </c>
      <c r="L410" s="32">
        <v>0</v>
      </c>
      <c r="M410" s="32">
        <v>0</v>
      </c>
      <c r="N410" s="32">
        <v>0</v>
      </c>
      <c r="O410" s="31">
        <v>0</v>
      </c>
      <c r="P410" s="31">
        <v>0</v>
      </c>
      <c r="Q410" s="31">
        <v>0</v>
      </c>
      <c r="R410" s="31">
        <v>0</v>
      </c>
      <c r="S410" s="31">
        <v>0</v>
      </c>
      <c r="T410" s="31">
        <v>0</v>
      </c>
      <c r="U410" s="31">
        <v>0</v>
      </c>
      <c r="V410" s="31">
        <v>0</v>
      </c>
      <c r="W410" s="31">
        <v>0</v>
      </c>
      <c r="X410" s="31">
        <v>0</v>
      </c>
      <c r="Y410" s="31"/>
      <c r="Z410" s="31"/>
      <c r="AA410" s="31"/>
      <c r="AB410" s="31"/>
      <c r="AC410" s="30">
        <v>0</v>
      </c>
      <c r="AD410" s="30">
        <v>0</v>
      </c>
      <c r="AE410" s="30">
        <v>0</v>
      </c>
      <c r="AF410" s="33">
        <v>0</v>
      </c>
      <c r="AG410" s="30">
        <v>0</v>
      </c>
      <c r="AH410" s="30">
        <v>0</v>
      </c>
      <c r="AI410" s="30">
        <v>0</v>
      </c>
      <c r="AJ410" s="30">
        <v>0</v>
      </c>
      <c r="AK410" s="33">
        <v>0</v>
      </c>
      <c r="AL410" s="55"/>
      <c r="AM410" s="1"/>
    </row>
    <row r="411" spans="1:39" ht="47.25">
      <c r="A411" s="24"/>
      <c r="B411" s="30" t="s">
        <v>861</v>
      </c>
      <c r="C411" s="30" t="s">
        <v>862</v>
      </c>
      <c r="D411" s="30" t="s">
        <v>59</v>
      </c>
      <c r="E411" s="27">
        <f t="shared" si="12"/>
        <v>0</v>
      </c>
      <c r="F411" s="32">
        <v>0</v>
      </c>
      <c r="G411" s="32">
        <v>0</v>
      </c>
      <c r="H411" s="32">
        <v>0</v>
      </c>
      <c r="I411" s="33">
        <v>0</v>
      </c>
      <c r="J411" s="32">
        <v>0</v>
      </c>
      <c r="K411" s="32">
        <v>0</v>
      </c>
      <c r="L411" s="32">
        <v>0</v>
      </c>
      <c r="M411" s="32">
        <v>0</v>
      </c>
      <c r="N411" s="32">
        <v>0</v>
      </c>
      <c r="O411" s="31">
        <v>0</v>
      </c>
      <c r="P411" s="31">
        <v>0</v>
      </c>
      <c r="Q411" s="31">
        <v>0</v>
      </c>
      <c r="R411" s="31">
        <v>0</v>
      </c>
      <c r="S411" s="31">
        <v>0</v>
      </c>
      <c r="T411" s="31">
        <v>0</v>
      </c>
      <c r="U411" s="31">
        <v>0</v>
      </c>
      <c r="V411" s="31">
        <v>0</v>
      </c>
      <c r="W411" s="31">
        <v>0</v>
      </c>
      <c r="X411" s="31">
        <v>0</v>
      </c>
      <c r="Y411" s="31"/>
      <c r="Z411" s="31"/>
      <c r="AA411" s="31"/>
      <c r="AB411" s="31"/>
      <c r="AC411" s="30">
        <v>0</v>
      </c>
      <c r="AD411" s="30">
        <v>0</v>
      </c>
      <c r="AE411" s="30">
        <v>0</v>
      </c>
      <c r="AF411" s="33">
        <v>0</v>
      </c>
      <c r="AG411" s="30">
        <v>0</v>
      </c>
      <c r="AH411" s="30">
        <v>0</v>
      </c>
      <c r="AI411" s="30">
        <v>0</v>
      </c>
      <c r="AJ411" s="30">
        <v>0</v>
      </c>
      <c r="AK411" s="33">
        <v>0</v>
      </c>
      <c r="AL411" s="55"/>
      <c r="AM411" s="1"/>
    </row>
    <row r="412" spans="1:39" ht="47.25">
      <c r="A412" s="24"/>
      <c r="B412" s="30" t="s">
        <v>863</v>
      </c>
      <c r="C412" s="30" t="s">
        <v>864</v>
      </c>
      <c r="D412" s="30" t="s">
        <v>59</v>
      </c>
      <c r="E412" s="27">
        <f t="shared" si="12"/>
        <v>0.80500000000000016</v>
      </c>
      <c r="F412" s="32">
        <v>0</v>
      </c>
      <c r="G412" s="32">
        <v>0.38149600000000022</v>
      </c>
      <c r="H412" s="32">
        <v>0.40656383999999995</v>
      </c>
      <c r="I412" s="33">
        <v>1.6940159999999999E-2</v>
      </c>
      <c r="J412" s="32">
        <v>0.80500000000000005</v>
      </c>
      <c r="K412" s="32">
        <v>0</v>
      </c>
      <c r="L412" s="32">
        <v>0.75</v>
      </c>
      <c r="M412" s="32">
        <v>0</v>
      </c>
      <c r="N412" s="32">
        <v>5.5E-2</v>
      </c>
      <c r="O412" s="31">
        <v>0</v>
      </c>
      <c r="P412" s="31">
        <v>0</v>
      </c>
      <c r="Q412" s="31">
        <v>0.36850399999999978</v>
      </c>
      <c r="R412" s="31">
        <v>-0.40656383999999995</v>
      </c>
      <c r="S412" s="31">
        <v>3.8059839999999998E-2</v>
      </c>
      <c r="T412" s="31">
        <v>0.42799999999999999</v>
      </c>
      <c r="U412" s="31">
        <v>0</v>
      </c>
      <c r="V412" s="31">
        <v>0.38950600000000002</v>
      </c>
      <c r="W412" s="31">
        <v>0</v>
      </c>
      <c r="X412" s="31">
        <v>3.8493999999999973E-2</v>
      </c>
      <c r="Y412" s="31"/>
      <c r="Z412" s="31"/>
      <c r="AA412" s="31"/>
      <c r="AB412" s="31"/>
      <c r="AC412" s="30">
        <v>0</v>
      </c>
      <c r="AD412" s="30">
        <v>0</v>
      </c>
      <c r="AE412" s="30">
        <v>0</v>
      </c>
      <c r="AF412" s="33">
        <v>0</v>
      </c>
      <c r="AG412" s="30">
        <v>2014</v>
      </c>
      <c r="AH412" s="30" t="s">
        <v>865</v>
      </c>
      <c r="AI412" s="30" t="s">
        <v>163</v>
      </c>
      <c r="AJ412" s="30" t="s">
        <v>153</v>
      </c>
      <c r="AK412" s="33">
        <v>0.12</v>
      </c>
      <c r="AL412" s="55"/>
      <c r="AM412" s="1"/>
    </row>
    <row r="413" spans="1:39" ht="47.25">
      <c r="A413" s="24"/>
      <c r="B413" s="30" t="s">
        <v>866</v>
      </c>
      <c r="C413" s="30" t="s">
        <v>867</v>
      </c>
      <c r="D413" s="30" t="s">
        <v>59</v>
      </c>
      <c r="E413" s="27">
        <f t="shared" si="12"/>
        <v>0.21410479999999998</v>
      </c>
      <c r="F413" s="32">
        <v>0</v>
      </c>
      <c r="G413" s="32">
        <v>2.7763040000000017E-2</v>
      </c>
      <c r="H413" s="32">
        <v>0.17888808959999997</v>
      </c>
      <c r="I413" s="33">
        <v>7.4536703999999992E-3</v>
      </c>
      <c r="J413" s="32">
        <v>0.182</v>
      </c>
      <c r="K413" s="32">
        <v>0</v>
      </c>
      <c r="L413" s="32">
        <v>0.182</v>
      </c>
      <c r="M413" s="32">
        <v>0</v>
      </c>
      <c r="N413" s="32">
        <v>0</v>
      </c>
      <c r="O413" s="31">
        <v>-3.2104799999999989E-2</v>
      </c>
      <c r="P413" s="31">
        <v>0</v>
      </c>
      <c r="Q413" s="31">
        <v>0.15423695999999998</v>
      </c>
      <c r="R413" s="31">
        <v>-0.17888808959999997</v>
      </c>
      <c r="S413" s="31">
        <v>-7.4536703999999992E-3</v>
      </c>
      <c r="T413" s="31">
        <v>0.182</v>
      </c>
      <c r="U413" s="31">
        <v>0</v>
      </c>
      <c r="V413" s="31">
        <v>0.182</v>
      </c>
      <c r="W413" s="31">
        <v>0</v>
      </c>
      <c r="X413" s="31">
        <v>0</v>
      </c>
      <c r="Y413" s="31"/>
      <c r="Z413" s="31"/>
      <c r="AA413" s="31"/>
      <c r="AB413" s="31"/>
      <c r="AC413" s="30">
        <v>0</v>
      </c>
      <c r="AD413" s="30">
        <v>0</v>
      </c>
      <c r="AE413" s="30">
        <v>0</v>
      </c>
      <c r="AF413" s="33">
        <v>0</v>
      </c>
      <c r="AG413" s="30">
        <v>2014</v>
      </c>
      <c r="AH413" s="30" t="s">
        <v>865</v>
      </c>
      <c r="AI413" s="30" t="s">
        <v>163</v>
      </c>
      <c r="AJ413" s="30" t="s">
        <v>153</v>
      </c>
      <c r="AK413" s="33">
        <v>0.249</v>
      </c>
      <c r="AL413" s="55"/>
      <c r="AM413" s="1"/>
    </row>
    <row r="414" spans="1:39" ht="31.5">
      <c r="A414" s="24"/>
      <c r="B414" s="30" t="s">
        <v>868</v>
      </c>
      <c r="C414" s="30" t="s">
        <v>869</v>
      </c>
      <c r="D414" s="30" t="s">
        <v>59</v>
      </c>
      <c r="E414" s="27">
        <f t="shared" si="12"/>
        <v>1.3622711999999999</v>
      </c>
      <c r="F414" s="32">
        <v>0</v>
      </c>
      <c r="G414" s="32">
        <v>0.43056240000000012</v>
      </c>
      <c r="H414" s="32">
        <v>0.89444044799999978</v>
      </c>
      <c r="I414" s="33">
        <v>3.7268351999999991E-2</v>
      </c>
      <c r="J414" s="32">
        <v>2.7080000000000002</v>
      </c>
      <c r="K414" s="32">
        <v>0</v>
      </c>
      <c r="L414" s="32">
        <v>1.61</v>
      </c>
      <c r="M414" s="32">
        <v>0</v>
      </c>
      <c r="N414" s="32">
        <v>1.0980000000000001</v>
      </c>
      <c r="O414" s="31">
        <v>1.3457288000000003</v>
      </c>
      <c r="P414" s="31">
        <v>0</v>
      </c>
      <c r="Q414" s="31">
        <v>1.1794376</v>
      </c>
      <c r="R414" s="31">
        <v>-0.89444044799999978</v>
      </c>
      <c r="S414" s="31">
        <v>1.0607316480000002</v>
      </c>
      <c r="T414" s="31">
        <v>1.241825</v>
      </c>
      <c r="U414" s="31">
        <v>0</v>
      </c>
      <c r="V414" s="31">
        <v>1.1576960000000001</v>
      </c>
      <c r="W414" s="31">
        <v>0</v>
      </c>
      <c r="X414" s="31">
        <v>8.4128999999999898E-2</v>
      </c>
      <c r="Y414" s="31"/>
      <c r="Z414" s="31"/>
      <c r="AA414" s="31"/>
      <c r="AB414" s="31"/>
      <c r="AC414" s="30">
        <v>0</v>
      </c>
      <c r="AD414" s="30">
        <v>0</v>
      </c>
      <c r="AE414" s="30">
        <v>0</v>
      </c>
      <c r="AF414" s="33">
        <v>0</v>
      </c>
      <c r="AG414" s="30">
        <v>2014</v>
      </c>
      <c r="AH414" s="30" t="s">
        <v>161</v>
      </c>
      <c r="AI414" s="30" t="s">
        <v>163</v>
      </c>
      <c r="AJ414" s="30" t="s">
        <v>153</v>
      </c>
      <c r="AK414" s="33">
        <v>1.859</v>
      </c>
      <c r="AL414" s="55"/>
    </row>
    <row r="415" spans="1:39" ht="31.5">
      <c r="A415" s="24"/>
      <c r="B415" s="30" t="s">
        <v>870</v>
      </c>
      <c r="C415" s="30" t="s">
        <v>871</v>
      </c>
      <c r="D415" s="30" t="s">
        <v>59</v>
      </c>
      <c r="E415" s="27">
        <f t="shared" si="12"/>
        <v>0.14704999999999999</v>
      </c>
      <c r="F415" s="32">
        <v>0</v>
      </c>
      <c r="G415" s="32">
        <v>0.14027393599999999</v>
      </c>
      <c r="H415" s="32">
        <v>0</v>
      </c>
      <c r="I415" s="33">
        <v>6.776064E-3</v>
      </c>
      <c r="J415" s="32">
        <v>0</v>
      </c>
      <c r="K415" s="32">
        <v>0</v>
      </c>
      <c r="L415" s="32">
        <v>0</v>
      </c>
      <c r="M415" s="32">
        <v>0</v>
      </c>
      <c r="N415" s="32">
        <v>0</v>
      </c>
      <c r="O415" s="31">
        <v>-0.14704999999999999</v>
      </c>
      <c r="P415" s="31">
        <v>0</v>
      </c>
      <c r="Q415" s="31">
        <v>-0.14027393599999999</v>
      </c>
      <c r="R415" s="31">
        <v>0</v>
      </c>
      <c r="S415" s="31">
        <v>-6.776064E-3</v>
      </c>
      <c r="T415" s="31">
        <v>9.5000000000000001E-2</v>
      </c>
      <c r="U415" s="31">
        <v>0</v>
      </c>
      <c r="V415" s="31">
        <v>9.5000000000000001E-2</v>
      </c>
      <c r="W415" s="31">
        <v>0</v>
      </c>
      <c r="X415" s="31">
        <v>0</v>
      </c>
      <c r="Y415" s="31"/>
      <c r="Z415" s="31"/>
      <c r="AA415" s="31"/>
      <c r="AB415" s="31"/>
      <c r="AC415" s="30">
        <v>2014</v>
      </c>
      <c r="AD415" s="30" t="s">
        <v>161</v>
      </c>
      <c r="AE415" s="30" t="s">
        <v>872</v>
      </c>
      <c r="AF415" s="33">
        <v>0.4</v>
      </c>
      <c r="AG415" s="30">
        <v>2014</v>
      </c>
      <c r="AH415" s="30" t="s">
        <v>161</v>
      </c>
      <c r="AI415" s="30" t="s">
        <v>163</v>
      </c>
      <c r="AJ415" s="30" t="s">
        <v>153</v>
      </c>
      <c r="AK415" s="33">
        <v>0.01</v>
      </c>
      <c r="AL415" s="55"/>
    </row>
    <row r="416" spans="1:39" ht="47.25">
      <c r="A416" s="24"/>
      <c r="B416" s="30" t="s">
        <v>873</v>
      </c>
      <c r="C416" s="30" t="s">
        <v>874</v>
      </c>
      <c r="D416" s="30" t="s">
        <v>59</v>
      </c>
      <c r="E416" s="27">
        <f t="shared" si="12"/>
        <v>1.1175799999999998</v>
      </c>
      <c r="F416" s="32">
        <v>0</v>
      </c>
      <c r="G416" s="32">
        <v>1.0553249119999999</v>
      </c>
      <c r="H416" s="32">
        <v>0</v>
      </c>
      <c r="I416" s="33">
        <v>6.2255088E-2</v>
      </c>
      <c r="J416" s="32">
        <v>0.88200000000000001</v>
      </c>
      <c r="K416" s="32">
        <v>0</v>
      </c>
      <c r="L416" s="32">
        <v>0.85799999999999998</v>
      </c>
      <c r="M416" s="32">
        <v>0</v>
      </c>
      <c r="N416" s="32">
        <v>2.4E-2</v>
      </c>
      <c r="O416" s="31">
        <v>-0.23557999999999979</v>
      </c>
      <c r="P416" s="31">
        <v>0</v>
      </c>
      <c r="Q416" s="31">
        <v>-0.19732491199999991</v>
      </c>
      <c r="R416" s="31">
        <v>0</v>
      </c>
      <c r="S416" s="31">
        <v>-3.8255088E-2</v>
      </c>
      <c r="T416" s="31">
        <v>0.66999399999999998</v>
      </c>
      <c r="U416" s="31">
        <v>0</v>
      </c>
      <c r="V416" s="31">
        <v>0.64572099999999999</v>
      </c>
      <c r="W416" s="31">
        <v>0</v>
      </c>
      <c r="X416" s="31">
        <v>2.4272999999999999E-2</v>
      </c>
      <c r="Y416" s="31"/>
      <c r="Z416" s="31"/>
      <c r="AA416" s="31"/>
      <c r="AB416" s="31"/>
      <c r="AC416" s="30">
        <v>2014</v>
      </c>
      <c r="AD416" s="30" t="s">
        <v>161</v>
      </c>
      <c r="AE416" s="30" t="s">
        <v>162</v>
      </c>
      <c r="AF416" s="33">
        <v>0.8</v>
      </c>
      <c r="AG416" s="30">
        <v>2014</v>
      </c>
      <c r="AH416" s="30" t="s">
        <v>161</v>
      </c>
      <c r="AI416" s="30" t="s">
        <v>163</v>
      </c>
      <c r="AJ416" s="30" t="s">
        <v>153</v>
      </c>
      <c r="AK416" s="33">
        <v>1.4990000000000001</v>
      </c>
      <c r="AL416" s="55"/>
    </row>
    <row r="417" spans="1:39" ht="47.25">
      <c r="A417" s="24"/>
      <c r="B417" s="30" t="s">
        <v>875</v>
      </c>
      <c r="C417" s="30" t="s">
        <v>876</v>
      </c>
      <c r="D417" s="30" t="s">
        <v>59</v>
      </c>
      <c r="E417" s="27">
        <f t="shared" si="12"/>
        <v>2.8233599999999996</v>
      </c>
      <c r="F417" s="32">
        <v>0</v>
      </c>
      <c r="G417" s="32">
        <v>1.1293439999999999</v>
      </c>
      <c r="H417" s="32">
        <v>1.6262553599999998</v>
      </c>
      <c r="I417" s="33">
        <v>6.7760639999999997E-2</v>
      </c>
      <c r="J417" s="32">
        <v>2.78</v>
      </c>
      <c r="K417" s="32">
        <v>0</v>
      </c>
      <c r="L417" s="32">
        <v>2.6259999999999999</v>
      </c>
      <c r="M417" s="32">
        <v>0</v>
      </c>
      <c r="N417" s="32">
        <v>0.154</v>
      </c>
      <c r="O417" s="31">
        <v>-4.3359999999999843E-2</v>
      </c>
      <c r="P417" s="31">
        <v>0</v>
      </c>
      <c r="Q417" s="31">
        <v>1.496656</v>
      </c>
      <c r="R417" s="31">
        <v>-1.6262553599999998</v>
      </c>
      <c r="S417" s="31">
        <v>8.6239360000000001E-2</v>
      </c>
      <c r="T417" s="31">
        <v>2.3663299999999996</v>
      </c>
      <c r="U417" s="31">
        <v>0</v>
      </c>
      <c r="V417" s="31">
        <v>2.2964807</v>
      </c>
      <c r="W417" s="31">
        <v>0</v>
      </c>
      <c r="X417" s="31">
        <v>6.9849299999999559E-2</v>
      </c>
      <c r="Y417" s="31"/>
      <c r="Z417" s="31"/>
      <c r="AA417" s="31"/>
      <c r="AB417" s="31"/>
      <c r="AC417" s="30">
        <v>2014</v>
      </c>
      <c r="AD417" s="30" t="s">
        <v>161</v>
      </c>
      <c r="AE417" s="30" t="s">
        <v>872</v>
      </c>
      <c r="AF417" s="33">
        <v>0.4</v>
      </c>
      <c r="AG417" s="30">
        <v>2014</v>
      </c>
      <c r="AH417" s="30" t="s">
        <v>161</v>
      </c>
      <c r="AI417" s="30" t="s">
        <v>163</v>
      </c>
      <c r="AJ417" s="30" t="s">
        <v>153</v>
      </c>
      <c r="AK417" s="33">
        <v>1.5879999999999999</v>
      </c>
      <c r="AL417" s="55"/>
    </row>
    <row r="418" spans="1:39" ht="31.5">
      <c r="A418" s="24"/>
      <c r="B418" s="30" t="s">
        <v>877</v>
      </c>
      <c r="C418" s="30" t="s">
        <v>878</v>
      </c>
      <c r="D418" s="30" t="s">
        <v>59</v>
      </c>
      <c r="E418" s="27">
        <f t="shared" si="12"/>
        <v>1.7375427999999997</v>
      </c>
      <c r="F418" s="32">
        <v>0</v>
      </c>
      <c r="G418" s="32">
        <v>0.59937579999999979</v>
      </c>
      <c r="H418" s="32">
        <v>1.0926403199999999</v>
      </c>
      <c r="I418" s="33">
        <v>4.5526679999999993E-2</v>
      </c>
      <c r="J418" s="32">
        <v>1.7090000000000001</v>
      </c>
      <c r="K418" s="32">
        <v>0</v>
      </c>
      <c r="L418" s="32">
        <v>1.6160000000000001</v>
      </c>
      <c r="M418" s="32">
        <v>0</v>
      </c>
      <c r="N418" s="32">
        <v>9.2999999999999999E-2</v>
      </c>
      <c r="O418" s="31">
        <v>-2.8542799999999646E-2</v>
      </c>
      <c r="P418" s="31">
        <v>0</v>
      </c>
      <c r="Q418" s="31">
        <v>1.0166242000000003</v>
      </c>
      <c r="R418" s="31">
        <v>-1.0926403199999999</v>
      </c>
      <c r="S418" s="31">
        <v>4.7473320000000006E-2</v>
      </c>
      <c r="T418" s="31">
        <v>1.462199</v>
      </c>
      <c r="U418" s="31">
        <v>0</v>
      </c>
      <c r="V418" s="31">
        <v>1.3696710000000001</v>
      </c>
      <c r="W418" s="31">
        <v>0</v>
      </c>
      <c r="X418" s="31">
        <v>9.2527999999999944E-2</v>
      </c>
      <c r="Y418" s="31"/>
      <c r="Z418" s="31"/>
      <c r="AA418" s="31"/>
      <c r="AB418" s="31"/>
      <c r="AC418" s="30">
        <v>2014</v>
      </c>
      <c r="AD418" s="30" t="s">
        <v>161</v>
      </c>
      <c r="AE418" s="30" t="s">
        <v>872</v>
      </c>
      <c r="AF418" s="33">
        <v>0.4</v>
      </c>
      <c r="AG418" s="30">
        <v>2014</v>
      </c>
      <c r="AH418" s="30" t="s">
        <v>161</v>
      </c>
      <c r="AI418" s="30" t="s">
        <v>163</v>
      </c>
      <c r="AJ418" s="30" t="s">
        <v>153</v>
      </c>
      <c r="AK418" s="33">
        <v>0.92800000000000005</v>
      </c>
      <c r="AL418" s="55"/>
    </row>
    <row r="419" spans="1:39" ht="126">
      <c r="A419" s="24"/>
      <c r="B419" s="30" t="s">
        <v>879</v>
      </c>
      <c r="C419" s="30" t="s">
        <v>880</v>
      </c>
      <c r="D419" s="30" t="s">
        <v>59</v>
      </c>
      <c r="E419" s="27">
        <f t="shared" si="12"/>
        <v>0.42350399999999999</v>
      </c>
      <c r="F419" s="32">
        <v>0</v>
      </c>
      <c r="G419" s="32">
        <v>0.3382314696</v>
      </c>
      <c r="H419" s="32">
        <v>0</v>
      </c>
      <c r="I419" s="33">
        <v>8.5272530400000005E-2</v>
      </c>
      <c r="J419" s="32">
        <v>9.5999999999999988E-2</v>
      </c>
      <c r="K419" s="32">
        <v>0</v>
      </c>
      <c r="L419" s="32">
        <v>8.6999999999999994E-2</v>
      </c>
      <c r="M419" s="32">
        <v>0</v>
      </c>
      <c r="N419" s="32">
        <v>8.9999999999999993E-3</v>
      </c>
      <c r="O419" s="31">
        <v>-0.32750400000000002</v>
      </c>
      <c r="P419" s="31">
        <v>0</v>
      </c>
      <c r="Q419" s="31">
        <v>-0.25123146959999998</v>
      </c>
      <c r="R419" s="31">
        <v>0</v>
      </c>
      <c r="S419" s="31">
        <v>-7.627253040000001E-2</v>
      </c>
      <c r="T419" s="31">
        <v>0.25800000000000001</v>
      </c>
      <c r="U419" s="31">
        <v>0</v>
      </c>
      <c r="V419" s="31">
        <v>0.23586799999999999</v>
      </c>
      <c r="W419" s="31">
        <v>0</v>
      </c>
      <c r="X419" s="31">
        <v>2.2132000000000013E-2</v>
      </c>
      <c r="Y419" s="31"/>
      <c r="Z419" s="31"/>
      <c r="AA419" s="31"/>
      <c r="AB419" s="31"/>
      <c r="AC419" s="30">
        <v>2014</v>
      </c>
      <c r="AD419" s="30" t="s">
        <v>161</v>
      </c>
      <c r="AE419" s="30" t="s">
        <v>872</v>
      </c>
      <c r="AF419" s="33">
        <v>0.63</v>
      </c>
      <c r="AG419" s="30">
        <v>2014</v>
      </c>
      <c r="AH419" s="30" t="s">
        <v>161</v>
      </c>
      <c r="AI419" s="30" t="s">
        <v>163</v>
      </c>
      <c r="AJ419" s="30" t="s">
        <v>153</v>
      </c>
      <c r="AK419" s="33">
        <v>2.2762999999999995</v>
      </c>
      <c r="AL419" s="55"/>
    </row>
    <row r="420" spans="1:39" ht="47.25">
      <c r="A420" s="24"/>
      <c r="B420" s="30" t="s">
        <v>881</v>
      </c>
      <c r="C420" s="30" t="s">
        <v>882</v>
      </c>
      <c r="D420" s="30" t="s">
        <v>59</v>
      </c>
      <c r="E420" s="27">
        <f t="shared" si="12"/>
        <v>2.7598343999999999</v>
      </c>
      <c r="F420" s="32">
        <v>0</v>
      </c>
      <c r="G420" s="32">
        <v>1.5628068177999999</v>
      </c>
      <c r="H420" s="32">
        <v>1.109146478912</v>
      </c>
      <c r="I420" s="33">
        <v>8.7881103288000001E-2</v>
      </c>
      <c r="J420" s="32">
        <v>2.2130000000000001</v>
      </c>
      <c r="K420" s="32">
        <v>0</v>
      </c>
      <c r="L420" s="32">
        <v>2.0409999999999999</v>
      </c>
      <c r="M420" s="32">
        <v>0</v>
      </c>
      <c r="N420" s="32">
        <v>0.17199999999999999</v>
      </c>
      <c r="O420" s="31">
        <v>-0.54683439999999983</v>
      </c>
      <c r="P420" s="31">
        <v>0</v>
      </c>
      <c r="Q420" s="31">
        <v>0.47819318220000007</v>
      </c>
      <c r="R420" s="31">
        <v>-1.109146478912</v>
      </c>
      <c r="S420" s="31">
        <v>8.4118896711999985E-2</v>
      </c>
      <c r="T420" s="31">
        <v>1.9020859999999999</v>
      </c>
      <c r="U420" s="31">
        <v>0</v>
      </c>
      <c r="V420" s="31">
        <v>1.72993</v>
      </c>
      <c r="W420" s="31">
        <v>0</v>
      </c>
      <c r="X420" s="31">
        <v>0.17215599999999998</v>
      </c>
      <c r="Y420" s="31"/>
      <c r="Z420" s="31"/>
      <c r="AA420" s="31"/>
      <c r="AB420" s="31"/>
      <c r="AC420" s="30">
        <v>2014</v>
      </c>
      <c r="AD420" s="30" t="s">
        <v>161</v>
      </c>
      <c r="AE420" s="30" t="s">
        <v>872</v>
      </c>
      <c r="AF420" s="33">
        <v>0.16</v>
      </c>
      <c r="AG420" s="30">
        <v>2014</v>
      </c>
      <c r="AH420" s="30" t="s">
        <v>161</v>
      </c>
      <c r="AI420" s="30" t="s">
        <v>163</v>
      </c>
      <c r="AJ420" s="30" t="s">
        <v>153</v>
      </c>
      <c r="AK420" s="33">
        <v>1.6931</v>
      </c>
      <c r="AL420" s="55"/>
      <c r="AM420" s="1"/>
    </row>
    <row r="421" spans="1:39" ht="31.5">
      <c r="A421" s="24"/>
      <c r="B421" s="30" t="s">
        <v>883</v>
      </c>
      <c r="C421" s="30" t="s">
        <v>884</v>
      </c>
      <c r="D421" s="30" t="s">
        <v>59</v>
      </c>
      <c r="E421" s="27">
        <f t="shared" si="12"/>
        <v>2.2633935999999997</v>
      </c>
      <c r="F421" s="32">
        <v>0</v>
      </c>
      <c r="G421" s="32">
        <v>0.93152645799999945</v>
      </c>
      <c r="H421" s="32">
        <v>1.2785924563200002</v>
      </c>
      <c r="I421" s="33">
        <v>5.327468568000001E-2</v>
      </c>
      <c r="J421" s="32">
        <v>2.1930000000000001</v>
      </c>
      <c r="K421" s="32">
        <v>0</v>
      </c>
      <c r="L421" s="32">
        <v>1.952</v>
      </c>
      <c r="M421" s="32">
        <v>0</v>
      </c>
      <c r="N421" s="32">
        <v>0.24099999999999999</v>
      </c>
      <c r="O421" s="31">
        <v>-7.0393599999999612E-2</v>
      </c>
      <c r="P421" s="31">
        <v>0</v>
      </c>
      <c r="Q421" s="31">
        <v>1.0204735420000004</v>
      </c>
      <c r="R421" s="31">
        <v>-1.2785924563200002</v>
      </c>
      <c r="S421" s="31">
        <v>0.18772531431999998</v>
      </c>
      <c r="T421" s="31">
        <v>1.9239999999999999</v>
      </c>
      <c r="U421" s="31">
        <v>0</v>
      </c>
      <c r="V421" s="31">
        <v>1.717371</v>
      </c>
      <c r="W421" s="31">
        <v>0</v>
      </c>
      <c r="X421" s="31">
        <v>0.20662899999999995</v>
      </c>
      <c r="Y421" s="31"/>
      <c r="Z421" s="31"/>
      <c r="AA421" s="31"/>
      <c r="AB421" s="31"/>
      <c r="AC421" s="30">
        <v>0</v>
      </c>
      <c r="AD421" s="30">
        <v>0</v>
      </c>
      <c r="AE421" s="30">
        <v>0</v>
      </c>
      <c r="AF421" s="33">
        <v>0</v>
      </c>
      <c r="AG421" s="30">
        <v>0</v>
      </c>
      <c r="AH421" s="30">
        <v>0</v>
      </c>
      <c r="AI421" s="30">
        <v>0</v>
      </c>
      <c r="AJ421" s="30">
        <v>0</v>
      </c>
      <c r="AK421" s="33">
        <v>0</v>
      </c>
      <c r="AL421" s="55"/>
      <c r="AM421" s="1"/>
    </row>
    <row r="422" spans="1:39" ht="31.5">
      <c r="A422" s="24"/>
      <c r="B422" s="30" t="s">
        <v>885</v>
      </c>
      <c r="C422" s="30" t="s">
        <v>886</v>
      </c>
      <c r="D422" s="30" t="s">
        <v>59</v>
      </c>
      <c r="E422" s="27">
        <f t="shared" si="12"/>
        <v>2.2516295999999993</v>
      </c>
      <c r="F422" s="32">
        <v>0</v>
      </c>
      <c r="G422" s="32">
        <v>0.91050360179999945</v>
      </c>
      <c r="H422" s="32">
        <v>1.2874809582719999</v>
      </c>
      <c r="I422" s="33">
        <v>5.3645039928000002E-2</v>
      </c>
      <c r="J422" s="32">
        <v>1.377</v>
      </c>
      <c r="K422" s="32">
        <v>0</v>
      </c>
      <c r="L422" s="32">
        <v>0</v>
      </c>
      <c r="M422" s="32">
        <v>1.377</v>
      </c>
      <c r="N422" s="32">
        <v>0</v>
      </c>
      <c r="O422" s="31">
        <v>-0.87462959999999934</v>
      </c>
      <c r="P422" s="31">
        <v>0</v>
      </c>
      <c r="Q422" s="31">
        <v>-0.91050360179999945</v>
      </c>
      <c r="R422" s="31">
        <v>8.9519041728000071E-2</v>
      </c>
      <c r="S422" s="31">
        <v>-5.3645039928000002E-2</v>
      </c>
      <c r="T422" s="31">
        <v>1.913894</v>
      </c>
      <c r="U422" s="31">
        <v>0</v>
      </c>
      <c r="V422" s="31">
        <v>1.34673288</v>
      </c>
      <c r="W422" s="31">
        <v>0</v>
      </c>
      <c r="X422" s="31">
        <v>0.56716111999999996</v>
      </c>
      <c r="Y422" s="31"/>
      <c r="Z422" s="31"/>
      <c r="AA422" s="31"/>
      <c r="AB422" s="31"/>
      <c r="AC422" s="30">
        <v>0</v>
      </c>
      <c r="AD422" s="30">
        <v>0</v>
      </c>
      <c r="AE422" s="30">
        <v>0</v>
      </c>
      <c r="AF422" s="33">
        <v>0</v>
      </c>
      <c r="AG422" s="30">
        <v>0</v>
      </c>
      <c r="AH422" s="30">
        <v>0</v>
      </c>
      <c r="AI422" s="30">
        <v>0</v>
      </c>
      <c r="AJ422" s="30">
        <v>0</v>
      </c>
      <c r="AK422" s="33">
        <v>0</v>
      </c>
      <c r="AL422" s="55"/>
      <c r="AM422" s="1"/>
    </row>
    <row r="423" spans="1:39" ht="31.5">
      <c r="A423" s="24"/>
      <c r="B423" s="30" t="s">
        <v>887</v>
      </c>
      <c r="C423" s="30" t="s">
        <v>888</v>
      </c>
      <c r="D423" s="30" t="s">
        <v>59</v>
      </c>
      <c r="E423" s="27">
        <f t="shared" si="12"/>
        <v>6.202</v>
      </c>
      <c r="F423" s="32">
        <v>0</v>
      </c>
      <c r="G423" s="32">
        <v>3.6848363365999997</v>
      </c>
      <c r="H423" s="32">
        <v>2.3764771168640002</v>
      </c>
      <c r="I423" s="33">
        <v>0.14068654653600002</v>
      </c>
      <c r="J423" s="32">
        <v>6.2910000000000004</v>
      </c>
      <c r="K423" s="32">
        <v>0</v>
      </c>
      <c r="L423" s="32">
        <v>4.601</v>
      </c>
      <c r="M423" s="32">
        <v>0</v>
      </c>
      <c r="N423" s="32">
        <v>1.69</v>
      </c>
      <c r="O423" s="31">
        <v>8.9000000000000412E-2</v>
      </c>
      <c r="P423" s="31">
        <v>0</v>
      </c>
      <c r="Q423" s="31">
        <v>0.91616366340000033</v>
      </c>
      <c r="R423" s="31">
        <v>-2.3764771168640002</v>
      </c>
      <c r="S423" s="31">
        <v>1.5493134534639998</v>
      </c>
      <c r="T423" s="31">
        <v>3.6309999999999998</v>
      </c>
      <c r="U423" s="31">
        <v>0</v>
      </c>
      <c r="V423" s="31">
        <v>2.6005060000000002</v>
      </c>
      <c r="W423" s="31">
        <v>0</v>
      </c>
      <c r="X423" s="31">
        <v>1.0304939999999996</v>
      </c>
      <c r="Y423" s="31"/>
      <c r="Z423" s="31"/>
      <c r="AA423" s="31"/>
      <c r="AB423" s="31"/>
      <c r="AC423" s="30">
        <v>0</v>
      </c>
      <c r="AD423" s="30">
        <v>0</v>
      </c>
      <c r="AE423" s="30">
        <v>0</v>
      </c>
      <c r="AF423" s="33">
        <v>0</v>
      </c>
      <c r="AG423" s="30">
        <v>0</v>
      </c>
      <c r="AH423" s="30">
        <v>0</v>
      </c>
      <c r="AI423" s="30">
        <v>0</v>
      </c>
      <c r="AJ423" s="30">
        <v>0</v>
      </c>
      <c r="AK423" s="33">
        <v>0</v>
      </c>
      <c r="AL423" s="55"/>
      <c r="AM423" s="1"/>
    </row>
    <row r="424" spans="1:39" ht="47.25">
      <c r="A424" s="24"/>
      <c r="B424" s="30" t="s">
        <v>889</v>
      </c>
      <c r="C424" s="30" t="s">
        <v>890</v>
      </c>
      <c r="D424" s="30" t="s">
        <v>59</v>
      </c>
      <c r="E424" s="27">
        <f t="shared" si="12"/>
        <v>0.76818920000000013</v>
      </c>
      <c r="F424" s="32">
        <v>0</v>
      </c>
      <c r="G424" s="32">
        <v>0.44554973599999997</v>
      </c>
      <c r="H424" s="32">
        <v>0.30727568000000005</v>
      </c>
      <c r="I424" s="33">
        <v>1.5363784E-2</v>
      </c>
      <c r="J424" s="32">
        <v>0.65300000000000002</v>
      </c>
      <c r="K424" s="32">
        <v>0</v>
      </c>
      <c r="L424" s="32">
        <v>0.65300000000000002</v>
      </c>
      <c r="M424" s="32">
        <v>0</v>
      </c>
      <c r="N424" s="32">
        <v>0</v>
      </c>
      <c r="O424" s="31">
        <v>-0.1151892000000001</v>
      </c>
      <c r="P424" s="31">
        <v>0</v>
      </c>
      <c r="Q424" s="31">
        <v>0.20745026400000005</v>
      </c>
      <c r="R424" s="31">
        <v>-0.30727568000000005</v>
      </c>
      <c r="S424" s="31">
        <v>-1.5363784E-2</v>
      </c>
      <c r="T424" s="31">
        <v>0.65339899999999995</v>
      </c>
      <c r="U424" s="31">
        <v>0</v>
      </c>
      <c r="V424" s="31">
        <v>0.65339899999999995</v>
      </c>
      <c r="W424" s="31">
        <v>0</v>
      </c>
      <c r="X424" s="31">
        <v>0</v>
      </c>
      <c r="Y424" s="31"/>
      <c r="Z424" s="31"/>
      <c r="AA424" s="31"/>
      <c r="AB424" s="31"/>
      <c r="AC424" s="30">
        <v>2014</v>
      </c>
      <c r="AD424" s="30" t="s">
        <v>161</v>
      </c>
      <c r="AE424" s="30" t="s">
        <v>872</v>
      </c>
      <c r="AF424" s="33">
        <v>0.25</v>
      </c>
      <c r="AG424" s="30">
        <v>2014</v>
      </c>
      <c r="AH424" s="30" t="s">
        <v>161</v>
      </c>
      <c r="AI424" s="30" t="s">
        <v>163</v>
      </c>
      <c r="AJ424" s="30" t="s">
        <v>153</v>
      </c>
      <c r="AK424" s="33">
        <v>0.56530000000000002</v>
      </c>
      <c r="AL424" s="55"/>
      <c r="AM424" s="1"/>
    </row>
    <row r="425" spans="1:39" ht="47.25">
      <c r="A425" s="24"/>
      <c r="B425" s="30" t="s">
        <v>891</v>
      </c>
      <c r="C425" s="30" t="s">
        <v>892</v>
      </c>
      <c r="D425" s="30" t="s">
        <v>59</v>
      </c>
      <c r="E425" s="27">
        <f t="shared" si="12"/>
        <v>0.55996639999999986</v>
      </c>
      <c r="F425" s="32">
        <v>0</v>
      </c>
      <c r="G425" s="32">
        <v>0.32478051199999991</v>
      </c>
      <c r="H425" s="32">
        <v>0.22398655999999995</v>
      </c>
      <c r="I425" s="33">
        <v>1.1199327999999998E-2</v>
      </c>
      <c r="J425" s="32">
        <v>0.51800000000000002</v>
      </c>
      <c r="K425" s="32">
        <v>0</v>
      </c>
      <c r="L425" s="32">
        <v>0.51800000000000002</v>
      </c>
      <c r="M425" s="32">
        <v>0</v>
      </c>
      <c r="N425" s="32">
        <v>0</v>
      </c>
      <c r="O425" s="31">
        <v>-4.1966399999999848E-2</v>
      </c>
      <c r="P425" s="31">
        <v>0</v>
      </c>
      <c r="Q425" s="31">
        <v>0.19321948800000011</v>
      </c>
      <c r="R425" s="31">
        <v>-0.22398655999999995</v>
      </c>
      <c r="S425" s="31">
        <v>-1.1199327999999998E-2</v>
      </c>
      <c r="T425" s="31">
        <v>0.51825500000000002</v>
      </c>
      <c r="U425" s="31">
        <v>0</v>
      </c>
      <c r="V425" s="31">
        <v>0.51825500000000002</v>
      </c>
      <c r="W425" s="31">
        <v>0</v>
      </c>
      <c r="X425" s="31">
        <v>0</v>
      </c>
      <c r="Y425" s="31"/>
      <c r="Z425" s="31"/>
      <c r="AA425" s="31"/>
      <c r="AB425" s="31"/>
      <c r="AC425" s="30">
        <v>0</v>
      </c>
      <c r="AD425" s="30">
        <v>0</v>
      </c>
      <c r="AE425" s="30">
        <v>0</v>
      </c>
      <c r="AF425" s="33">
        <v>0</v>
      </c>
      <c r="AG425" s="30">
        <v>2014</v>
      </c>
      <c r="AH425" s="30" t="s">
        <v>161</v>
      </c>
      <c r="AI425" s="30" t="s">
        <v>163</v>
      </c>
      <c r="AJ425" s="30" t="s">
        <v>153</v>
      </c>
      <c r="AK425" s="33">
        <v>0.75140000000000007</v>
      </c>
      <c r="AL425" s="55"/>
      <c r="AM425" s="1"/>
    </row>
    <row r="426" spans="1:39" ht="47.25">
      <c r="A426" s="24"/>
      <c r="B426" s="30" t="s">
        <v>893</v>
      </c>
      <c r="C426" s="30" t="s">
        <v>894</v>
      </c>
      <c r="D426" s="30" t="s">
        <v>59</v>
      </c>
      <c r="E426" s="27">
        <f t="shared" si="12"/>
        <v>0.45644319999999999</v>
      </c>
      <c r="F426" s="32">
        <v>0</v>
      </c>
      <c r="G426" s="32">
        <v>0.26473705599999997</v>
      </c>
      <c r="H426" s="32">
        <v>0.18257728000000001</v>
      </c>
      <c r="I426" s="33">
        <v>9.1288640000000004E-3</v>
      </c>
      <c r="J426" s="32">
        <v>0</v>
      </c>
      <c r="K426" s="32">
        <v>0</v>
      </c>
      <c r="L426" s="32">
        <v>0</v>
      </c>
      <c r="M426" s="32">
        <v>0</v>
      </c>
      <c r="N426" s="32">
        <v>0</v>
      </c>
      <c r="O426" s="31">
        <v>-0.45644319999999999</v>
      </c>
      <c r="P426" s="31">
        <v>0</v>
      </c>
      <c r="Q426" s="31">
        <v>-0.26473705599999997</v>
      </c>
      <c r="R426" s="31">
        <v>-0.18257728000000001</v>
      </c>
      <c r="S426" s="31">
        <v>-9.1288640000000004E-3</v>
      </c>
      <c r="T426" s="31">
        <v>0.38800000000000001</v>
      </c>
      <c r="U426" s="31">
        <v>0</v>
      </c>
      <c r="V426" s="31">
        <v>0.35268300000000002</v>
      </c>
      <c r="W426" s="31">
        <v>0</v>
      </c>
      <c r="X426" s="31">
        <v>3.5316999999999987E-2</v>
      </c>
      <c r="Y426" s="31"/>
      <c r="Z426" s="31"/>
      <c r="AA426" s="31"/>
      <c r="AB426" s="31"/>
      <c r="AC426" s="30">
        <v>0</v>
      </c>
      <c r="AD426" s="30">
        <v>0</v>
      </c>
      <c r="AE426" s="30">
        <v>0</v>
      </c>
      <c r="AF426" s="33">
        <v>0</v>
      </c>
      <c r="AG426" s="30">
        <v>2014</v>
      </c>
      <c r="AH426" s="30" t="s">
        <v>161</v>
      </c>
      <c r="AI426" s="30" t="s">
        <v>163</v>
      </c>
      <c r="AJ426" s="30" t="s">
        <v>153</v>
      </c>
      <c r="AK426" s="33">
        <v>0.46460000000000001</v>
      </c>
      <c r="AL426" s="55"/>
      <c r="AM426" s="1"/>
    </row>
    <row r="427" spans="1:39" ht="47.25">
      <c r="A427" s="24"/>
      <c r="B427" s="30" t="s">
        <v>895</v>
      </c>
      <c r="C427" s="30" t="s">
        <v>896</v>
      </c>
      <c r="D427" s="30" t="s">
        <v>59</v>
      </c>
      <c r="E427" s="27">
        <f t="shared" si="12"/>
        <v>0</v>
      </c>
      <c r="F427" s="32">
        <v>0</v>
      </c>
      <c r="G427" s="32">
        <v>0</v>
      </c>
      <c r="H427" s="32">
        <v>0</v>
      </c>
      <c r="I427" s="33">
        <v>0</v>
      </c>
      <c r="J427" s="32">
        <v>0.02</v>
      </c>
      <c r="K427" s="32">
        <v>0</v>
      </c>
      <c r="L427" s="32">
        <v>0</v>
      </c>
      <c r="M427" s="32">
        <v>0</v>
      </c>
      <c r="N427" s="32">
        <v>0.02</v>
      </c>
      <c r="O427" s="31">
        <v>0.02</v>
      </c>
      <c r="P427" s="31">
        <v>0</v>
      </c>
      <c r="Q427" s="31">
        <v>0</v>
      </c>
      <c r="R427" s="31">
        <v>0</v>
      </c>
      <c r="S427" s="31">
        <v>0.02</v>
      </c>
      <c r="T427" s="31">
        <v>0.19894400000000001</v>
      </c>
      <c r="U427" s="31">
        <v>0.178983</v>
      </c>
      <c r="V427" s="31">
        <v>0</v>
      </c>
      <c r="W427" s="31">
        <v>0</v>
      </c>
      <c r="X427" s="31">
        <v>1.9961E-2</v>
      </c>
      <c r="Y427" s="31"/>
      <c r="Z427" s="31"/>
      <c r="AA427" s="31"/>
      <c r="AB427" s="31"/>
      <c r="AC427" s="30">
        <v>0</v>
      </c>
      <c r="AD427" s="30">
        <v>0</v>
      </c>
      <c r="AE427" s="30">
        <v>0</v>
      </c>
      <c r="AF427" s="33">
        <v>0</v>
      </c>
      <c r="AG427" s="30">
        <v>0</v>
      </c>
      <c r="AH427" s="30">
        <v>0</v>
      </c>
      <c r="AI427" s="30">
        <v>0</v>
      </c>
      <c r="AJ427" s="30">
        <v>0</v>
      </c>
      <c r="AK427" s="33">
        <v>0</v>
      </c>
      <c r="AL427" s="55"/>
      <c r="AM427" s="1"/>
    </row>
    <row r="428" spans="1:39" ht="15.75">
      <c r="A428" s="24"/>
      <c r="B428" s="30" t="s">
        <v>897</v>
      </c>
      <c r="C428" s="30" t="s">
        <v>898</v>
      </c>
      <c r="D428" s="30" t="s">
        <v>32</v>
      </c>
      <c r="E428" s="27">
        <f t="shared" si="12"/>
        <v>0</v>
      </c>
      <c r="F428" s="32">
        <v>0</v>
      </c>
      <c r="G428" s="32">
        <v>0</v>
      </c>
      <c r="H428" s="32">
        <v>0</v>
      </c>
      <c r="I428" s="33">
        <v>0</v>
      </c>
      <c r="J428" s="32">
        <v>0</v>
      </c>
      <c r="K428" s="32">
        <v>0</v>
      </c>
      <c r="L428" s="32">
        <v>0</v>
      </c>
      <c r="M428" s="32">
        <v>0</v>
      </c>
      <c r="N428" s="32">
        <v>0</v>
      </c>
      <c r="O428" s="31">
        <v>0</v>
      </c>
      <c r="P428" s="31">
        <v>0</v>
      </c>
      <c r="Q428" s="31">
        <v>0</v>
      </c>
      <c r="R428" s="31">
        <v>0</v>
      </c>
      <c r="S428" s="31">
        <v>0</v>
      </c>
      <c r="T428" s="31">
        <v>0</v>
      </c>
      <c r="U428" s="31">
        <v>0</v>
      </c>
      <c r="V428" s="31">
        <v>0</v>
      </c>
      <c r="W428" s="31">
        <v>0</v>
      </c>
      <c r="X428" s="31">
        <v>0</v>
      </c>
      <c r="Y428" s="31"/>
      <c r="Z428" s="31"/>
      <c r="AA428" s="31"/>
      <c r="AB428" s="31"/>
      <c r="AC428" s="30">
        <v>0</v>
      </c>
      <c r="AD428" s="30">
        <v>0</v>
      </c>
      <c r="AE428" s="30">
        <v>0</v>
      </c>
      <c r="AF428" s="33">
        <v>0</v>
      </c>
      <c r="AG428" s="30">
        <v>0</v>
      </c>
      <c r="AH428" s="30">
        <v>0</v>
      </c>
      <c r="AI428" s="30">
        <v>0</v>
      </c>
      <c r="AJ428" s="30">
        <v>0</v>
      </c>
      <c r="AK428" s="33">
        <v>0</v>
      </c>
      <c r="AL428" s="55"/>
      <c r="AM428" s="1"/>
    </row>
    <row r="429" spans="1:39" ht="15.75">
      <c r="A429" s="24"/>
      <c r="B429" s="30" t="s">
        <v>899</v>
      </c>
      <c r="C429" s="30" t="s">
        <v>900</v>
      </c>
      <c r="D429" s="30" t="s">
        <v>76</v>
      </c>
      <c r="E429" s="27">
        <f t="shared" si="12"/>
        <v>0.629</v>
      </c>
      <c r="F429" s="32">
        <v>0.629</v>
      </c>
      <c r="G429" s="32">
        <v>0</v>
      </c>
      <c r="H429" s="32">
        <v>0</v>
      </c>
      <c r="I429" s="33">
        <v>0</v>
      </c>
      <c r="J429" s="32">
        <v>0.629</v>
      </c>
      <c r="K429" s="32">
        <v>0.629</v>
      </c>
      <c r="L429" s="32">
        <v>0</v>
      </c>
      <c r="M429" s="32">
        <v>0</v>
      </c>
      <c r="N429" s="32">
        <v>0</v>
      </c>
      <c r="O429" s="31">
        <v>0</v>
      </c>
      <c r="P429" s="31">
        <v>0</v>
      </c>
      <c r="Q429" s="31">
        <v>0</v>
      </c>
      <c r="R429" s="31">
        <v>0</v>
      </c>
      <c r="S429" s="31">
        <v>0</v>
      </c>
      <c r="T429" s="31">
        <v>0</v>
      </c>
      <c r="U429" s="31">
        <v>0</v>
      </c>
      <c r="V429" s="31">
        <v>0</v>
      </c>
      <c r="W429" s="31">
        <v>0</v>
      </c>
      <c r="X429" s="31">
        <v>0</v>
      </c>
      <c r="Y429" s="31"/>
      <c r="Z429" s="31"/>
      <c r="AA429" s="31"/>
      <c r="AB429" s="31"/>
      <c r="AC429" s="30">
        <v>0</v>
      </c>
      <c r="AD429" s="30">
        <v>0</v>
      </c>
      <c r="AE429" s="30">
        <v>0</v>
      </c>
      <c r="AF429" s="33">
        <v>0</v>
      </c>
      <c r="AG429" s="30">
        <v>0</v>
      </c>
      <c r="AH429" s="30">
        <v>0</v>
      </c>
      <c r="AI429" s="30">
        <v>0</v>
      </c>
      <c r="AJ429" s="30">
        <v>0</v>
      </c>
      <c r="AK429" s="33">
        <v>0</v>
      </c>
      <c r="AL429" s="55"/>
      <c r="AM429" s="1"/>
    </row>
    <row r="430" spans="1:39" ht="47.25">
      <c r="A430" s="24"/>
      <c r="B430" s="30" t="s">
        <v>901</v>
      </c>
      <c r="C430" s="30" t="s">
        <v>902</v>
      </c>
      <c r="D430" s="30" t="s">
        <v>29</v>
      </c>
      <c r="E430" s="27">
        <f t="shared" si="12"/>
        <v>0.72835499999999975</v>
      </c>
      <c r="F430" s="32">
        <v>0</v>
      </c>
      <c r="G430" s="32">
        <v>0.34961039999999993</v>
      </c>
      <c r="H430" s="32">
        <v>0.36417749999999993</v>
      </c>
      <c r="I430" s="33">
        <v>1.4567099999999998E-2</v>
      </c>
      <c r="J430" s="32">
        <v>0</v>
      </c>
      <c r="K430" s="32">
        <v>0</v>
      </c>
      <c r="L430" s="32">
        <v>0</v>
      </c>
      <c r="M430" s="32">
        <v>0</v>
      </c>
      <c r="N430" s="32">
        <v>0</v>
      </c>
      <c r="O430" s="31">
        <v>-0.72835499999999975</v>
      </c>
      <c r="P430" s="31">
        <v>0</v>
      </c>
      <c r="Q430" s="31">
        <v>-0.34961039999999993</v>
      </c>
      <c r="R430" s="31">
        <v>-0.36417749999999993</v>
      </c>
      <c r="S430" s="31">
        <v>-1.4567099999999998E-2</v>
      </c>
      <c r="T430" s="31">
        <v>0</v>
      </c>
      <c r="U430" s="31">
        <v>0</v>
      </c>
      <c r="V430" s="31">
        <v>0</v>
      </c>
      <c r="W430" s="31">
        <v>0</v>
      </c>
      <c r="X430" s="31">
        <v>0</v>
      </c>
      <c r="Y430" s="31"/>
      <c r="Z430" s="31"/>
      <c r="AA430" s="31"/>
      <c r="AB430" s="31"/>
      <c r="AC430" s="30">
        <v>0</v>
      </c>
      <c r="AD430" s="30">
        <v>0</v>
      </c>
      <c r="AE430" s="30">
        <v>0</v>
      </c>
      <c r="AF430" s="33">
        <v>0</v>
      </c>
      <c r="AG430" s="30">
        <v>0</v>
      </c>
      <c r="AH430" s="30">
        <v>0</v>
      </c>
      <c r="AI430" s="30">
        <v>0</v>
      </c>
      <c r="AJ430" s="30">
        <v>0</v>
      </c>
      <c r="AK430" s="33">
        <v>0</v>
      </c>
      <c r="AL430" s="55"/>
      <c r="AM430" s="1"/>
    </row>
    <row r="431" spans="1:39" ht="78.75">
      <c r="A431" s="24"/>
      <c r="B431" s="30" t="s">
        <v>903</v>
      </c>
      <c r="C431" s="30" t="s">
        <v>904</v>
      </c>
      <c r="D431" s="30" t="s">
        <v>29</v>
      </c>
      <c r="E431" s="27">
        <f t="shared" si="12"/>
        <v>1.2113290000000001</v>
      </c>
      <c r="F431" s="32">
        <v>0</v>
      </c>
      <c r="G431" s="32">
        <v>0.58143791999999994</v>
      </c>
      <c r="H431" s="32">
        <v>0.60566449999999994</v>
      </c>
      <c r="I431" s="33">
        <v>2.4226579999999998E-2</v>
      </c>
      <c r="J431" s="32">
        <v>0</v>
      </c>
      <c r="K431" s="32">
        <v>0</v>
      </c>
      <c r="L431" s="32">
        <v>0</v>
      </c>
      <c r="M431" s="32">
        <v>0</v>
      </c>
      <c r="N431" s="32">
        <v>0</v>
      </c>
      <c r="O431" s="31">
        <v>-1.2113290000000001</v>
      </c>
      <c r="P431" s="31">
        <v>0</v>
      </c>
      <c r="Q431" s="31">
        <v>-0.58143791999999994</v>
      </c>
      <c r="R431" s="31">
        <v>-0.60566449999999994</v>
      </c>
      <c r="S431" s="31">
        <v>-2.4226579999999998E-2</v>
      </c>
      <c r="T431" s="31">
        <v>0</v>
      </c>
      <c r="U431" s="31">
        <v>0</v>
      </c>
      <c r="V431" s="31">
        <v>0</v>
      </c>
      <c r="W431" s="31">
        <v>0</v>
      </c>
      <c r="X431" s="31">
        <v>0</v>
      </c>
      <c r="Y431" s="31"/>
      <c r="Z431" s="31"/>
      <c r="AA431" s="31"/>
      <c r="AB431" s="31"/>
      <c r="AC431" s="30">
        <v>0</v>
      </c>
      <c r="AD431" s="30">
        <v>0</v>
      </c>
      <c r="AE431" s="30">
        <v>0</v>
      </c>
      <c r="AF431" s="33">
        <v>0</v>
      </c>
      <c r="AG431" s="30">
        <v>0</v>
      </c>
      <c r="AH431" s="30">
        <v>0</v>
      </c>
      <c r="AI431" s="30">
        <v>0</v>
      </c>
      <c r="AJ431" s="30">
        <v>0</v>
      </c>
      <c r="AK431" s="33">
        <v>0</v>
      </c>
      <c r="AL431" s="55"/>
      <c r="AM431" s="1"/>
    </row>
    <row r="432" spans="1:39" ht="63">
      <c r="A432" s="24"/>
      <c r="B432" s="30" t="s">
        <v>905</v>
      </c>
      <c r="C432" s="30" t="s">
        <v>906</v>
      </c>
      <c r="D432" s="30" t="s">
        <v>29</v>
      </c>
      <c r="E432" s="27">
        <f t="shared" si="12"/>
        <v>1.206491</v>
      </c>
      <c r="F432" s="32">
        <v>0</v>
      </c>
      <c r="G432" s="32">
        <v>0.57911568000000002</v>
      </c>
      <c r="H432" s="32">
        <v>0.60324549999999999</v>
      </c>
      <c r="I432" s="33">
        <v>2.412982E-2</v>
      </c>
      <c r="J432" s="32">
        <v>0</v>
      </c>
      <c r="K432" s="32">
        <v>0</v>
      </c>
      <c r="L432" s="32">
        <v>0</v>
      </c>
      <c r="M432" s="32">
        <v>0</v>
      </c>
      <c r="N432" s="32">
        <v>0</v>
      </c>
      <c r="O432" s="31">
        <v>-1.206491</v>
      </c>
      <c r="P432" s="31">
        <v>0</v>
      </c>
      <c r="Q432" s="31">
        <v>-0.57911568000000002</v>
      </c>
      <c r="R432" s="31">
        <v>-0.60324549999999999</v>
      </c>
      <c r="S432" s="31">
        <v>-2.412982E-2</v>
      </c>
      <c r="T432" s="31">
        <v>0</v>
      </c>
      <c r="U432" s="31">
        <v>0</v>
      </c>
      <c r="V432" s="31">
        <v>0</v>
      </c>
      <c r="W432" s="31">
        <v>0</v>
      </c>
      <c r="X432" s="31">
        <v>0</v>
      </c>
      <c r="Y432" s="31"/>
      <c r="Z432" s="31"/>
      <c r="AA432" s="31"/>
      <c r="AB432" s="31"/>
      <c r="AC432" s="30">
        <v>0</v>
      </c>
      <c r="AD432" s="30">
        <v>0</v>
      </c>
      <c r="AE432" s="30">
        <v>0</v>
      </c>
      <c r="AF432" s="33">
        <v>0</v>
      </c>
      <c r="AG432" s="30">
        <v>0</v>
      </c>
      <c r="AH432" s="30">
        <v>0</v>
      </c>
      <c r="AI432" s="30">
        <v>0</v>
      </c>
      <c r="AJ432" s="30">
        <v>0</v>
      </c>
      <c r="AK432" s="33">
        <v>0</v>
      </c>
      <c r="AL432" s="55"/>
      <c r="AM432" s="1"/>
    </row>
    <row r="433" spans="1:39" ht="110.25">
      <c r="A433" s="24"/>
      <c r="B433" s="30" t="s">
        <v>907</v>
      </c>
      <c r="C433" s="30" t="s">
        <v>908</v>
      </c>
      <c r="D433" s="30" t="s">
        <v>29</v>
      </c>
      <c r="E433" s="27">
        <f t="shared" si="12"/>
        <v>0</v>
      </c>
      <c r="F433" s="32">
        <v>0</v>
      </c>
      <c r="G433" s="32">
        <v>0</v>
      </c>
      <c r="H433" s="32">
        <v>0</v>
      </c>
      <c r="I433" s="33">
        <v>0</v>
      </c>
      <c r="J433" s="32">
        <v>2.8725499553999994</v>
      </c>
      <c r="K433" s="32">
        <v>0</v>
      </c>
      <c r="L433" s="32">
        <v>2.8150989562919992</v>
      </c>
      <c r="M433" s="32">
        <v>0</v>
      </c>
      <c r="N433" s="32">
        <v>5.7450999107999987E-2</v>
      </c>
      <c r="O433" s="31">
        <v>2.8725499553999994</v>
      </c>
      <c r="P433" s="31">
        <v>0</v>
      </c>
      <c r="Q433" s="31">
        <v>2.8150989562919992</v>
      </c>
      <c r="R433" s="31">
        <v>0</v>
      </c>
      <c r="S433" s="31">
        <v>5.7450999107999987E-2</v>
      </c>
      <c r="T433" s="31">
        <v>3.9689999999999999</v>
      </c>
      <c r="U433" s="31">
        <v>0</v>
      </c>
      <c r="V433" s="31">
        <v>3.8896199999999999</v>
      </c>
      <c r="W433" s="31">
        <v>0</v>
      </c>
      <c r="X433" s="31">
        <v>7.9379999999999992E-2</v>
      </c>
      <c r="Y433" s="31"/>
      <c r="Z433" s="31"/>
      <c r="AA433" s="31"/>
      <c r="AB433" s="31"/>
      <c r="AC433" s="30">
        <v>0</v>
      </c>
      <c r="AD433" s="30">
        <v>0</v>
      </c>
      <c r="AE433" s="30">
        <v>0</v>
      </c>
      <c r="AF433" s="33">
        <v>0</v>
      </c>
      <c r="AG433" s="30">
        <v>2014</v>
      </c>
      <c r="AH433" s="30">
        <v>15</v>
      </c>
      <c r="AI433" s="30" t="s">
        <v>909</v>
      </c>
      <c r="AJ433" s="30" t="s">
        <v>910</v>
      </c>
      <c r="AK433" s="33">
        <v>5.04</v>
      </c>
      <c r="AL433" s="55"/>
      <c r="AM433" s="1"/>
    </row>
    <row r="434" spans="1:39" ht="63">
      <c r="A434" s="24"/>
      <c r="B434" s="30" t="s">
        <v>911</v>
      </c>
      <c r="C434" s="30" t="s">
        <v>912</v>
      </c>
      <c r="D434" s="30" t="s">
        <v>50</v>
      </c>
      <c r="E434" s="27">
        <f t="shared" si="12"/>
        <v>0</v>
      </c>
      <c r="F434" s="32">
        <v>0</v>
      </c>
      <c r="G434" s="32">
        <v>0</v>
      </c>
      <c r="H434" s="32">
        <v>0</v>
      </c>
      <c r="I434" s="33">
        <v>0</v>
      </c>
      <c r="J434" s="32">
        <v>0</v>
      </c>
      <c r="K434" s="32">
        <v>0</v>
      </c>
      <c r="L434" s="32">
        <v>0</v>
      </c>
      <c r="M434" s="32">
        <v>0</v>
      </c>
      <c r="N434" s="32">
        <v>0</v>
      </c>
      <c r="O434" s="31">
        <v>0</v>
      </c>
      <c r="P434" s="31">
        <v>0</v>
      </c>
      <c r="Q434" s="31">
        <v>0</v>
      </c>
      <c r="R434" s="31">
        <v>0</v>
      </c>
      <c r="S434" s="31">
        <v>0</v>
      </c>
      <c r="T434" s="31">
        <v>0</v>
      </c>
      <c r="U434" s="31">
        <v>0</v>
      </c>
      <c r="V434" s="31">
        <v>0</v>
      </c>
      <c r="W434" s="31">
        <v>0</v>
      </c>
      <c r="X434" s="31">
        <v>0</v>
      </c>
      <c r="Y434" s="31"/>
      <c r="Z434" s="31"/>
      <c r="AA434" s="31"/>
      <c r="AB434" s="31"/>
      <c r="AC434" s="30">
        <v>0</v>
      </c>
      <c r="AD434" s="30">
        <v>0</v>
      </c>
      <c r="AE434" s="30">
        <v>0</v>
      </c>
      <c r="AF434" s="33">
        <v>0</v>
      </c>
      <c r="AG434" s="30">
        <v>0</v>
      </c>
      <c r="AH434" s="30">
        <v>0</v>
      </c>
      <c r="AI434" s="30">
        <v>0</v>
      </c>
      <c r="AJ434" s="30">
        <v>0</v>
      </c>
      <c r="AK434" s="33">
        <v>0</v>
      </c>
      <c r="AL434" s="55"/>
      <c r="AM434" s="1"/>
    </row>
    <row r="435" spans="1:39" ht="15.75">
      <c r="A435" s="24"/>
      <c r="B435" s="30" t="s">
        <v>913</v>
      </c>
      <c r="C435" s="30" t="s">
        <v>914</v>
      </c>
      <c r="D435" s="30" t="s">
        <v>81</v>
      </c>
      <c r="E435" s="27">
        <f t="shared" si="12"/>
        <v>0</v>
      </c>
      <c r="F435" s="32">
        <v>0</v>
      </c>
      <c r="G435" s="32">
        <v>0</v>
      </c>
      <c r="H435" s="32">
        <v>0</v>
      </c>
      <c r="I435" s="33">
        <v>0</v>
      </c>
      <c r="J435" s="32">
        <v>0</v>
      </c>
      <c r="K435" s="32">
        <v>0</v>
      </c>
      <c r="L435" s="32">
        <v>0</v>
      </c>
      <c r="M435" s="32">
        <v>0</v>
      </c>
      <c r="N435" s="32">
        <v>0</v>
      </c>
      <c r="O435" s="31">
        <v>0</v>
      </c>
      <c r="P435" s="31">
        <v>0</v>
      </c>
      <c r="Q435" s="31">
        <v>0</v>
      </c>
      <c r="R435" s="31">
        <v>0</v>
      </c>
      <c r="S435" s="31">
        <v>0</v>
      </c>
      <c r="T435" s="31">
        <v>0</v>
      </c>
      <c r="U435" s="31">
        <v>0</v>
      </c>
      <c r="V435" s="31">
        <v>0</v>
      </c>
      <c r="W435" s="31">
        <v>0</v>
      </c>
      <c r="X435" s="31">
        <v>0</v>
      </c>
      <c r="Y435" s="31"/>
      <c r="Z435" s="31"/>
      <c r="AA435" s="31"/>
      <c r="AB435" s="31"/>
      <c r="AC435" s="30">
        <v>0</v>
      </c>
      <c r="AD435" s="30">
        <v>0</v>
      </c>
      <c r="AE435" s="30">
        <v>0</v>
      </c>
      <c r="AF435" s="33">
        <v>0</v>
      </c>
      <c r="AG435" s="30">
        <v>0</v>
      </c>
      <c r="AH435" s="30">
        <v>0</v>
      </c>
      <c r="AI435" s="30">
        <v>0</v>
      </c>
      <c r="AJ435" s="30">
        <v>0</v>
      </c>
      <c r="AK435" s="33">
        <v>0</v>
      </c>
      <c r="AL435" s="55"/>
    </row>
    <row r="436" spans="1:39" ht="31.5">
      <c r="A436" s="24"/>
      <c r="B436" s="30" t="s">
        <v>915</v>
      </c>
      <c r="C436" s="30" t="s">
        <v>916</v>
      </c>
      <c r="D436" s="30" t="s">
        <v>59</v>
      </c>
      <c r="E436" s="27">
        <f t="shared" si="12"/>
        <v>0</v>
      </c>
      <c r="F436" s="32">
        <v>0</v>
      </c>
      <c r="G436" s="32">
        <v>0</v>
      </c>
      <c r="H436" s="32">
        <v>0</v>
      </c>
      <c r="I436" s="33">
        <v>0</v>
      </c>
      <c r="J436" s="32">
        <v>0</v>
      </c>
      <c r="K436" s="32">
        <v>0</v>
      </c>
      <c r="L436" s="32">
        <v>0</v>
      </c>
      <c r="M436" s="32">
        <v>0</v>
      </c>
      <c r="N436" s="32">
        <v>0</v>
      </c>
      <c r="O436" s="31">
        <v>0</v>
      </c>
      <c r="P436" s="31">
        <v>0</v>
      </c>
      <c r="Q436" s="31">
        <v>0</v>
      </c>
      <c r="R436" s="31">
        <v>0</v>
      </c>
      <c r="S436" s="31">
        <v>0</v>
      </c>
      <c r="T436" s="31">
        <v>0</v>
      </c>
      <c r="U436" s="31">
        <v>0</v>
      </c>
      <c r="V436" s="31">
        <v>0</v>
      </c>
      <c r="W436" s="31">
        <v>0</v>
      </c>
      <c r="X436" s="31">
        <v>0</v>
      </c>
      <c r="Y436" s="31"/>
      <c r="Z436" s="31"/>
      <c r="AA436" s="31"/>
      <c r="AB436" s="31"/>
      <c r="AC436" s="30">
        <v>0</v>
      </c>
      <c r="AD436" s="30">
        <v>0</v>
      </c>
      <c r="AE436" s="30">
        <v>0</v>
      </c>
      <c r="AF436" s="33">
        <v>0</v>
      </c>
      <c r="AG436" s="30">
        <v>0</v>
      </c>
      <c r="AH436" s="30">
        <v>0</v>
      </c>
      <c r="AI436" s="30">
        <v>0</v>
      </c>
      <c r="AJ436" s="30">
        <v>0</v>
      </c>
      <c r="AK436" s="33">
        <v>0</v>
      </c>
      <c r="AL436" s="55"/>
    </row>
    <row r="437" spans="1:39" ht="63">
      <c r="A437" s="24"/>
      <c r="B437" s="30" t="s">
        <v>917</v>
      </c>
      <c r="C437" s="30" t="s">
        <v>918</v>
      </c>
      <c r="D437" s="30" t="s">
        <v>50</v>
      </c>
      <c r="E437" s="27">
        <f t="shared" ref="E437:E454" si="13">F437+G437+H437+I437</f>
        <v>0</v>
      </c>
      <c r="F437" s="32">
        <v>0</v>
      </c>
      <c r="G437" s="32">
        <v>0</v>
      </c>
      <c r="H437" s="32">
        <v>0</v>
      </c>
      <c r="I437" s="33">
        <v>0</v>
      </c>
      <c r="J437" s="32">
        <v>2.3E-2</v>
      </c>
      <c r="K437" s="32">
        <v>0</v>
      </c>
      <c r="L437" s="32">
        <v>2.3E-2</v>
      </c>
      <c r="M437" s="32">
        <v>0</v>
      </c>
      <c r="N437" s="32">
        <v>0</v>
      </c>
      <c r="O437" s="31">
        <v>2.3E-2</v>
      </c>
      <c r="P437" s="31">
        <v>0</v>
      </c>
      <c r="Q437" s="31">
        <v>2.3E-2</v>
      </c>
      <c r="R437" s="31">
        <v>0</v>
      </c>
      <c r="S437" s="31">
        <v>0</v>
      </c>
      <c r="T437" s="31">
        <v>0</v>
      </c>
      <c r="U437" s="31">
        <v>0</v>
      </c>
      <c r="V437" s="31">
        <v>0</v>
      </c>
      <c r="W437" s="31">
        <v>0</v>
      </c>
      <c r="X437" s="31">
        <v>0</v>
      </c>
      <c r="Y437" s="31"/>
      <c r="Z437" s="31"/>
      <c r="AA437" s="31"/>
      <c r="AB437" s="31"/>
      <c r="AC437" s="30">
        <v>0</v>
      </c>
      <c r="AD437" s="30">
        <v>0</v>
      </c>
      <c r="AE437" s="30">
        <v>0</v>
      </c>
      <c r="AF437" s="33">
        <v>0</v>
      </c>
      <c r="AG437" s="30">
        <v>0</v>
      </c>
      <c r="AH437" s="30">
        <v>0</v>
      </c>
      <c r="AI437" s="30">
        <v>0</v>
      </c>
      <c r="AJ437" s="30">
        <v>0</v>
      </c>
      <c r="AK437" s="33">
        <v>0</v>
      </c>
      <c r="AL437" s="55"/>
    </row>
    <row r="438" spans="1:39" ht="47.25">
      <c r="A438" s="24"/>
      <c r="B438" s="30" t="s">
        <v>919</v>
      </c>
      <c r="C438" s="30" t="s">
        <v>920</v>
      </c>
      <c r="D438" s="30" t="s">
        <v>50</v>
      </c>
      <c r="E438" s="27">
        <f t="shared" si="13"/>
        <v>0</v>
      </c>
      <c r="F438" s="32">
        <v>0</v>
      </c>
      <c r="G438" s="32">
        <v>0</v>
      </c>
      <c r="H438" s="32">
        <v>0</v>
      </c>
      <c r="I438" s="33">
        <v>0</v>
      </c>
      <c r="J438" s="32">
        <v>0</v>
      </c>
      <c r="K438" s="32">
        <v>0</v>
      </c>
      <c r="L438" s="32">
        <v>0</v>
      </c>
      <c r="M438" s="32">
        <v>0</v>
      </c>
      <c r="N438" s="32">
        <v>0</v>
      </c>
      <c r="O438" s="31">
        <v>0</v>
      </c>
      <c r="P438" s="31">
        <v>0</v>
      </c>
      <c r="Q438" s="31">
        <v>0</v>
      </c>
      <c r="R438" s="31">
        <v>0</v>
      </c>
      <c r="S438" s="31">
        <v>0</v>
      </c>
      <c r="T438" s="31">
        <v>0.26200000000000001</v>
      </c>
      <c r="U438" s="31">
        <v>0</v>
      </c>
      <c r="V438" s="31">
        <v>0</v>
      </c>
      <c r="W438" s="31">
        <v>0</v>
      </c>
      <c r="X438" s="31">
        <v>0.26200000000000001</v>
      </c>
      <c r="Y438" s="31"/>
      <c r="Z438" s="31"/>
      <c r="AA438" s="31"/>
      <c r="AB438" s="31"/>
      <c r="AC438" s="30">
        <v>0</v>
      </c>
      <c r="AD438" s="30">
        <v>0</v>
      </c>
      <c r="AE438" s="30">
        <v>0</v>
      </c>
      <c r="AF438" s="33">
        <v>0</v>
      </c>
      <c r="AG438" s="30">
        <v>2014</v>
      </c>
      <c r="AH438" s="30">
        <v>15</v>
      </c>
      <c r="AI438" s="30" t="s">
        <v>921</v>
      </c>
      <c r="AJ438" s="30" t="s">
        <v>922</v>
      </c>
      <c r="AK438" s="33">
        <v>0.1</v>
      </c>
      <c r="AL438" s="55"/>
    </row>
    <row r="439" spans="1:39" ht="31.5">
      <c r="A439" s="24"/>
      <c r="B439" s="30" t="s">
        <v>923</v>
      </c>
      <c r="C439" s="30" t="s">
        <v>924</v>
      </c>
      <c r="D439" s="30" t="s">
        <v>76</v>
      </c>
      <c r="E439" s="27">
        <f t="shared" si="13"/>
        <v>0</v>
      </c>
      <c r="F439" s="32">
        <v>0</v>
      </c>
      <c r="G439" s="32">
        <v>0</v>
      </c>
      <c r="H439" s="32">
        <v>0</v>
      </c>
      <c r="I439" s="33">
        <v>0</v>
      </c>
      <c r="J439" s="32">
        <v>0</v>
      </c>
      <c r="K439" s="32">
        <v>0</v>
      </c>
      <c r="L439" s="32">
        <v>0</v>
      </c>
      <c r="M439" s="32">
        <v>0</v>
      </c>
      <c r="N439" s="32">
        <v>0</v>
      </c>
      <c r="O439" s="31">
        <v>0</v>
      </c>
      <c r="P439" s="31">
        <v>0</v>
      </c>
      <c r="Q439" s="31">
        <v>0</v>
      </c>
      <c r="R439" s="31">
        <v>0</v>
      </c>
      <c r="S439" s="31">
        <v>0</v>
      </c>
      <c r="T439" s="31">
        <v>0</v>
      </c>
      <c r="U439" s="31">
        <v>0</v>
      </c>
      <c r="V439" s="31">
        <v>0</v>
      </c>
      <c r="W439" s="31">
        <v>0</v>
      </c>
      <c r="X439" s="31">
        <v>0</v>
      </c>
      <c r="Y439" s="31"/>
      <c r="Z439" s="31"/>
      <c r="AA439" s="31"/>
      <c r="AB439" s="31"/>
      <c r="AC439" s="30">
        <v>0</v>
      </c>
      <c r="AD439" s="30">
        <v>0</v>
      </c>
      <c r="AE439" s="30">
        <v>0</v>
      </c>
      <c r="AF439" s="33">
        <v>0</v>
      </c>
      <c r="AG439" s="30">
        <v>0</v>
      </c>
      <c r="AH439" s="30">
        <v>0</v>
      </c>
      <c r="AI439" s="30">
        <v>0</v>
      </c>
      <c r="AJ439" s="30">
        <v>0</v>
      </c>
      <c r="AK439" s="33">
        <v>0</v>
      </c>
      <c r="AL439" s="55"/>
      <c r="AM439" s="1"/>
    </row>
    <row r="440" spans="1:39" ht="78.75">
      <c r="A440" s="24"/>
      <c r="B440" s="30" t="s">
        <v>925</v>
      </c>
      <c r="C440" s="30" t="s">
        <v>926</v>
      </c>
      <c r="D440" s="30" t="s">
        <v>50</v>
      </c>
      <c r="E440" s="27">
        <f t="shared" si="13"/>
        <v>0</v>
      </c>
      <c r="F440" s="32">
        <v>0</v>
      </c>
      <c r="G440" s="32">
        <v>0</v>
      </c>
      <c r="H440" s="32">
        <v>0</v>
      </c>
      <c r="I440" s="33">
        <v>0</v>
      </c>
      <c r="J440" s="32">
        <v>0.14699999999999999</v>
      </c>
      <c r="K440" s="32">
        <v>0</v>
      </c>
      <c r="L440" s="32">
        <v>0</v>
      </c>
      <c r="M440" s="32">
        <v>0.127</v>
      </c>
      <c r="N440" s="32">
        <v>1.999999999999999E-2</v>
      </c>
      <c r="O440" s="31">
        <v>0.14699999999999999</v>
      </c>
      <c r="P440" s="31">
        <v>0</v>
      </c>
      <c r="Q440" s="31">
        <v>0</v>
      </c>
      <c r="R440" s="31">
        <v>0.127</v>
      </c>
      <c r="S440" s="31">
        <v>1.999999999999999E-2</v>
      </c>
      <c r="T440" s="31">
        <v>0.14199999999999999</v>
      </c>
      <c r="U440" s="31">
        <v>0</v>
      </c>
      <c r="V440" s="31">
        <v>0</v>
      </c>
      <c r="W440" s="31">
        <v>0.124</v>
      </c>
      <c r="X440" s="31">
        <v>1.7999999999999988E-2</v>
      </c>
      <c r="Y440" s="31"/>
      <c r="Z440" s="31"/>
      <c r="AA440" s="31"/>
      <c r="AB440" s="31"/>
      <c r="AC440" s="30">
        <v>0</v>
      </c>
      <c r="AD440" s="30">
        <v>0</v>
      </c>
      <c r="AE440" s="30">
        <v>0</v>
      </c>
      <c r="AF440" s="33">
        <v>0</v>
      </c>
      <c r="AG440" s="30">
        <v>0</v>
      </c>
      <c r="AH440" s="30">
        <v>0</v>
      </c>
      <c r="AI440" s="30">
        <v>0</v>
      </c>
      <c r="AJ440" s="30">
        <v>0</v>
      </c>
      <c r="AK440" s="33">
        <v>0</v>
      </c>
      <c r="AL440" s="55"/>
      <c r="AM440" s="1"/>
    </row>
    <row r="441" spans="1:39" ht="31.5">
      <c r="A441" s="24"/>
      <c r="B441" s="30" t="s">
        <v>927</v>
      </c>
      <c r="C441" s="30" t="s">
        <v>928</v>
      </c>
      <c r="D441" s="30" t="s">
        <v>50</v>
      </c>
      <c r="E441" s="27">
        <f t="shared" si="13"/>
        <v>0</v>
      </c>
      <c r="F441" s="32">
        <v>0</v>
      </c>
      <c r="G441" s="32">
        <v>0</v>
      </c>
      <c r="H441" s="32">
        <v>0</v>
      </c>
      <c r="I441" s="33">
        <v>0</v>
      </c>
      <c r="J441" s="32">
        <v>0.05</v>
      </c>
      <c r="K441" s="32">
        <v>0</v>
      </c>
      <c r="L441" s="32">
        <v>0</v>
      </c>
      <c r="M441" s="32">
        <v>1.2999999999999999E-2</v>
      </c>
      <c r="N441" s="32">
        <v>3.7000000000000005E-2</v>
      </c>
      <c r="O441" s="31">
        <v>0.05</v>
      </c>
      <c r="P441" s="31">
        <v>0</v>
      </c>
      <c r="Q441" s="31">
        <v>0</v>
      </c>
      <c r="R441" s="31">
        <v>1.2999999999999999E-2</v>
      </c>
      <c r="S441" s="31">
        <v>3.7000000000000005E-2</v>
      </c>
      <c r="T441" s="31">
        <v>4.8000000000000001E-2</v>
      </c>
      <c r="U441" s="31">
        <v>0</v>
      </c>
      <c r="V441" s="31">
        <v>0</v>
      </c>
      <c r="W441" s="31">
        <v>1.0999999999999999E-2</v>
      </c>
      <c r="X441" s="31">
        <v>3.7000000000000005E-2</v>
      </c>
      <c r="Y441" s="31"/>
      <c r="Z441" s="31"/>
      <c r="AA441" s="31"/>
      <c r="AB441" s="31"/>
      <c r="AC441" s="30">
        <v>0</v>
      </c>
      <c r="AD441" s="30">
        <v>0</v>
      </c>
      <c r="AE441" s="30">
        <v>0</v>
      </c>
      <c r="AF441" s="33">
        <v>0</v>
      </c>
      <c r="AG441" s="30">
        <v>0</v>
      </c>
      <c r="AH441" s="30">
        <v>0</v>
      </c>
      <c r="AI441" s="30">
        <v>0</v>
      </c>
      <c r="AJ441" s="30">
        <v>0</v>
      </c>
      <c r="AK441" s="33">
        <v>0</v>
      </c>
      <c r="AL441" s="55"/>
      <c r="AM441" s="1"/>
    </row>
    <row r="442" spans="1:39" ht="47.25">
      <c r="A442" s="24"/>
      <c r="B442" s="30" t="s">
        <v>929</v>
      </c>
      <c r="C442" s="30" t="s">
        <v>930</v>
      </c>
      <c r="D442" s="30" t="s">
        <v>81</v>
      </c>
      <c r="E442" s="27">
        <f t="shared" si="13"/>
        <v>0</v>
      </c>
      <c r="F442" s="32">
        <v>0</v>
      </c>
      <c r="G442" s="32">
        <v>0</v>
      </c>
      <c r="H442" s="32">
        <v>0</v>
      </c>
      <c r="I442" s="33">
        <v>0</v>
      </c>
      <c r="J442" s="32">
        <v>0</v>
      </c>
      <c r="K442" s="32">
        <v>0</v>
      </c>
      <c r="L442" s="32">
        <v>0</v>
      </c>
      <c r="M442" s="32">
        <v>0</v>
      </c>
      <c r="N442" s="32">
        <v>0</v>
      </c>
      <c r="O442" s="31">
        <v>0</v>
      </c>
      <c r="P442" s="31">
        <v>0</v>
      </c>
      <c r="Q442" s="31">
        <v>0</v>
      </c>
      <c r="R442" s="31">
        <v>0</v>
      </c>
      <c r="S442" s="31">
        <v>0</v>
      </c>
      <c r="T442" s="31">
        <v>0</v>
      </c>
      <c r="U442" s="31">
        <v>0</v>
      </c>
      <c r="V442" s="31">
        <v>0</v>
      </c>
      <c r="W442" s="31">
        <v>0</v>
      </c>
      <c r="X442" s="31">
        <v>0</v>
      </c>
      <c r="Y442" s="31"/>
      <c r="Z442" s="31"/>
      <c r="AA442" s="31"/>
      <c r="AB442" s="31"/>
      <c r="AC442" s="30">
        <v>0</v>
      </c>
      <c r="AD442" s="30">
        <v>0</v>
      </c>
      <c r="AE442" s="30">
        <v>0</v>
      </c>
      <c r="AF442" s="33">
        <v>0</v>
      </c>
      <c r="AG442" s="30">
        <v>0</v>
      </c>
      <c r="AH442" s="30">
        <v>0</v>
      </c>
      <c r="AI442" s="30">
        <v>0</v>
      </c>
      <c r="AJ442" s="30">
        <v>0</v>
      </c>
      <c r="AK442" s="33">
        <v>0</v>
      </c>
      <c r="AL442" s="55"/>
      <c r="AM442" s="1"/>
    </row>
    <row r="443" spans="1:39" ht="31.5">
      <c r="A443" s="24"/>
      <c r="B443" s="30" t="s">
        <v>931</v>
      </c>
      <c r="C443" s="30" t="s">
        <v>932</v>
      </c>
      <c r="D443" s="30" t="s">
        <v>81</v>
      </c>
      <c r="E443" s="27">
        <f t="shared" si="13"/>
        <v>0</v>
      </c>
      <c r="F443" s="32">
        <v>0</v>
      </c>
      <c r="G443" s="32">
        <v>0</v>
      </c>
      <c r="H443" s="32">
        <v>0</v>
      </c>
      <c r="I443" s="33">
        <v>0</v>
      </c>
      <c r="J443" s="32">
        <v>0.09</v>
      </c>
      <c r="K443" s="32">
        <v>0</v>
      </c>
      <c r="L443" s="32">
        <v>0</v>
      </c>
      <c r="M443" s="32">
        <v>0</v>
      </c>
      <c r="N443" s="32">
        <v>0.09</v>
      </c>
      <c r="O443" s="31">
        <v>0.09</v>
      </c>
      <c r="P443" s="31">
        <v>0</v>
      </c>
      <c r="Q443" s="31">
        <v>0</v>
      </c>
      <c r="R443" s="31">
        <v>0</v>
      </c>
      <c r="S443" s="31">
        <v>0.09</v>
      </c>
      <c r="T443" s="31">
        <v>0.09</v>
      </c>
      <c r="U443" s="31">
        <v>8.6608069999999995E-2</v>
      </c>
      <c r="V443" s="31">
        <v>0</v>
      </c>
      <c r="W443" s="31">
        <v>0</v>
      </c>
      <c r="X443" s="31">
        <v>3.3919300000000013E-3</v>
      </c>
      <c r="Y443" s="31"/>
      <c r="Z443" s="31"/>
      <c r="AA443" s="31"/>
      <c r="AB443" s="31"/>
      <c r="AC443" s="30">
        <v>0</v>
      </c>
      <c r="AD443" s="30">
        <v>0</v>
      </c>
      <c r="AE443" s="30">
        <v>0</v>
      </c>
      <c r="AF443" s="33">
        <v>0</v>
      </c>
      <c r="AG443" s="30">
        <v>0</v>
      </c>
      <c r="AH443" s="30">
        <v>0</v>
      </c>
      <c r="AI443" s="30">
        <v>0</v>
      </c>
      <c r="AJ443" s="30">
        <v>0</v>
      </c>
      <c r="AK443" s="33">
        <v>0</v>
      </c>
      <c r="AL443" s="55"/>
      <c r="AM443" s="1"/>
    </row>
    <row r="444" spans="1:39" ht="47.25">
      <c r="A444" s="24"/>
      <c r="B444" s="30" t="s">
        <v>933</v>
      </c>
      <c r="C444" s="30" t="s">
        <v>934</v>
      </c>
      <c r="D444" s="30" t="s">
        <v>81</v>
      </c>
      <c r="E444" s="27">
        <f t="shared" si="13"/>
        <v>0</v>
      </c>
      <c r="F444" s="32">
        <v>0</v>
      </c>
      <c r="G444" s="32">
        <v>0</v>
      </c>
      <c r="H444" s="32">
        <v>0</v>
      </c>
      <c r="I444" s="33">
        <v>0</v>
      </c>
      <c r="J444" s="32">
        <v>0</v>
      </c>
      <c r="K444" s="32">
        <v>0</v>
      </c>
      <c r="L444" s="32">
        <v>0</v>
      </c>
      <c r="M444" s="32">
        <v>0</v>
      </c>
      <c r="N444" s="32">
        <v>0</v>
      </c>
      <c r="O444" s="31">
        <v>0</v>
      </c>
      <c r="P444" s="31">
        <v>0</v>
      </c>
      <c r="Q444" s="31">
        <v>0</v>
      </c>
      <c r="R444" s="31">
        <v>0</v>
      </c>
      <c r="S444" s="31">
        <v>0</v>
      </c>
      <c r="T444" s="31">
        <v>0</v>
      </c>
      <c r="U444" s="31">
        <v>0</v>
      </c>
      <c r="V444" s="31">
        <v>0</v>
      </c>
      <c r="W444" s="31">
        <v>0</v>
      </c>
      <c r="X444" s="31">
        <v>0</v>
      </c>
      <c r="Y444" s="31"/>
      <c r="Z444" s="31"/>
      <c r="AA444" s="31"/>
      <c r="AB444" s="31"/>
      <c r="AC444" s="30" t="s">
        <v>111</v>
      </c>
      <c r="AD444" s="30" t="s">
        <v>111</v>
      </c>
      <c r="AE444" s="30" t="s">
        <v>111</v>
      </c>
      <c r="AF444" s="33" t="s">
        <v>111</v>
      </c>
      <c r="AG444" s="30" t="s">
        <v>111</v>
      </c>
      <c r="AH444" s="30" t="s">
        <v>111</v>
      </c>
      <c r="AI444" s="30" t="s">
        <v>111</v>
      </c>
      <c r="AJ444" s="30" t="s">
        <v>111</v>
      </c>
      <c r="AK444" s="33" t="s">
        <v>111</v>
      </c>
      <c r="AL444" s="55"/>
      <c r="AM444" s="1"/>
    </row>
    <row r="445" spans="1:39" ht="31.5">
      <c r="A445" s="24"/>
      <c r="B445" s="30" t="s">
        <v>935</v>
      </c>
      <c r="C445" s="30" t="s">
        <v>936</v>
      </c>
      <c r="D445" s="30" t="s">
        <v>81</v>
      </c>
      <c r="E445" s="27">
        <f t="shared" si="13"/>
        <v>0</v>
      </c>
      <c r="F445" s="32">
        <v>0</v>
      </c>
      <c r="G445" s="32">
        <v>0</v>
      </c>
      <c r="H445" s="32">
        <v>0</v>
      </c>
      <c r="I445" s="33">
        <v>0</v>
      </c>
      <c r="J445" s="32">
        <v>0</v>
      </c>
      <c r="K445" s="32">
        <v>0</v>
      </c>
      <c r="L445" s="32">
        <v>0</v>
      </c>
      <c r="M445" s="32">
        <v>0</v>
      </c>
      <c r="N445" s="32">
        <v>0</v>
      </c>
      <c r="O445" s="31">
        <v>0</v>
      </c>
      <c r="P445" s="31">
        <v>0</v>
      </c>
      <c r="Q445" s="31">
        <v>0</v>
      </c>
      <c r="R445" s="31">
        <v>0</v>
      </c>
      <c r="S445" s="31">
        <v>0</v>
      </c>
      <c r="T445" s="31">
        <v>0</v>
      </c>
      <c r="U445" s="31">
        <v>0</v>
      </c>
      <c r="V445" s="31">
        <v>0</v>
      </c>
      <c r="W445" s="31">
        <v>0</v>
      </c>
      <c r="X445" s="31">
        <v>0</v>
      </c>
      <c r="Y445" s="31"/>
      <c r="Z445" s="31"/>
      <c r="AA445" s="31"/>
      <c r="AB445" s="31"/>
      <c r="AC445" s="30" t="s">
        <v>111</v>
      </c>
      <c r="AD445" s="30" t="s">
        <v>111</v>
      </c>
      <c r="AE445" s="30" t="s">
        <v>111</v>
      </c>
      <c r="AF445" s="33" t="s">
        <v>111</v>
      </c>
      <c r="AG445" s="30" t="s">
        <v>111</v>
      </c>
      <c r="AH445" s="30" t="s">
        <v>111</v>
      </c>
      <c r="AI445" s="30" t="s">
        <v>111</v>
      </c>
      <c r="AJ445" s="30" t="s">
        <v>111</v>
      </c>
      <c r="AK445" s="33" t="s">
        <v>111</v>
      </c>
      <c r="AL445" s="55"/>
      <c r="AM445" s="1"/>
    </row>
    <row r="446" spans="1:39" ht="31.5">
      <c r="A446" s="24"/>
      <c r="B446" s="30" t="s">
        <v>937</v>
      </c>
      <c r="C446" s="30" t="s">
        <v>938</v>
      </c>
      <c r="D446" s="30" t="s">
        <v>29</v>
      </c>
      <c r="E446" s="27">
        <f t="shared" si="13"/>
        <v>0</v>
      </c>
      <c r="F446" s="32">
        <v>0</v>
      </c>
      <c r="G446" s="32">
        <v>0</v>
      </c>
      <c r="H446" s="32">
        <v>0</v>
      </c>
      <c r="I446" s="33">
        <v>0</v>
      </c>
      <c r="J446" s="32">
        <v>9.9602840999999984E-2</v>
      </c>
      <c r="K446" s="32">
        <v>0</v>
      </c>
      <c r="L446" s="32">
        <v>9.7610784179999979E-2</v>
      </c>
      <c r="M446" s="32">
        <v>0</v>
      </c>
      <c r="N446" s="32">
        <v>1.9920568199999996E-3</v>
      </c>
      <c r="O446" s="31">
        <v>9.9602840999999984E-2</v>
      </c>
      <c r="P446" s="31">
        <v>0</v>
      </c>
      <c r="Q446" s="31">
        <v>9.7610784179999979E-2</v>
      </c>
      <c r="R446" s="31">
        <v>0</v>
      </c>
      <c r="S446" s="31">
        <v>1.9920568199999996E-3</v>
      </c>
      <c r="T446" s="31">
        <v>9.4034110000000004E-2</v>
      </c>
      <c r="U446" s="31">
        <v>0</v>
      </c>
      <c r="V446" s="31">
        <v>0</v>
      </c>
      <c r="W446" s="31">
        <v>0</v>
      </c>
      <c r="X446" s="31">
        <v>9.4034110000000004E-2</v>
      </c>
      <c r="Y446" s="31"/>
      <c r="Z446" s="31"/>
      <c r="AA446" s="31"/>
      <c r="AB446" s="31"/>
      <c r="AC446" s="30">
        <v>0</v>
      </c>
      <c r="AD446" s="30">
        <v>0</v>
      </c>
      <c r="AE446" s="30">
        <v>0</v>
      </c>
      <c r="AF446" s="33">
        <v>0</v>
      </c>
      <c r="AG446" s="30">
        <v>0</v>
      </c>
      <c r="AH446" s="30">
        <v>0</v>
      </c>
      <c r="AI446" s="30">
        <v>0</v>
      </c>
      <c r="AJ446" s="30">
        <v>0</v>
      </c>
      <c r="AK446" s="33">
        <v>0</v>
      </c>
      <c r="AL446" s="55"/>
      <c r="AM446" s="1"/>
    </row>
    <row r="447" spans="1:39" ht="173.25">
      <c r="A447" s="24"/>
      <c r="B447" s="30" t="s">
        <v>939</v>
      </c>
      <c r="C447" s="30" t="s">
        <v>940</v>
      </c>
      <c r="D447" s="30" t="s">
        <v>29</v>
      </c>
      <c r="E447" s="27">
        <f t="shared" si="13"/>
        <v>0</v>
      </c>
      <c r="F447" s="32">
        <v>0</v>
      </c>
      <c r="G447" s="32">
        <v>0</v>
      </c>
      <c r="H447" s="32">
        <v>0</v>
      </c>
      <c r="I447" s="33">
        <v>0</v>
      </c>
      <c r="J447" s="32">
        <v>0.5544987938</v>
      </c>
      <c r="K447" s="32">
        <v>0</v>
      </c>
      <c r="L447" s="32">
        <v>0.54340881792399998</v>
      </c>
      <c r="M447" s="32">
        <v>0</v>
      </c>
      <c r="N447" s="32">
        <v>1.1089975876E-2</v>
      </c>
      <c r="O447" s="31">
        <v>0.5544987938</v>
      </c>
      <c r="P447" s="31">
        <v>0</v>
      </c>
      <c r="Q447" s="31">
        <v>0.54340881792399998</v>
      </c>
      <c r="R447" s="31">
        <v>0</v>
      </c>
      <c r="S447" s="31">
        <v>1.1089975876E-2</v>
      </c>
      <c r="T447" s="31">
        <v>0.26251027000000005</v>
      </c>
      <c r="U447" s="31">
        <v>0.25726006460000006</v>
      </c>
      <c r="V447" s="31">
        <v>0</v>
      </c>
      <c r="W447" s="31">
        <v>0</v>
      </c>
      <c r="X447" s="31">
        <v>5.250205400000001E-3</v>
      </c>
      <c r="Y447" s="31"/>
      <c r="Z447" s="31"/>
      <c r="AA447" s="31"/>
      <c r="AB447" s="31"/>
      <c r="AC447" s="30">
        <v>0</v>
      </c>
      <c r="AD447" s="30">
        <v>0</v>
      </c>
      <c r="AE447" s="30">
        <v>0</v>
      </c>
      <c r="AF447" s="33">
        <v>0</v>
      </c>
      <c r="AG447" s="30">
        <v>0</v>
      </c>
      <c r="AH447" s="30">
        <v>0</v>
      </c>
      <c r="AI447" s="30">
        <v>0</v>
      </c>
      <c r="AJ447" s="30">
        <v>0</v>
      </c>
      <c r="AK447" s="33">
        <v>0</v>
      </c>
      <c r="AL447" s="55"/>
      <c r="AM447" s="1"/>
    </row>
    <row r="448" spans="1:39" ht="78.75">
      <c r="A448" s="24"/>
      <c r="B448" s="30" t="s">
        <v>941</v>
      </c>
      <c r="C448" s="30" t="s">
        <v>942</v>
      </c>
      <c r="D448" s="30" t="s">
        <v>29</v>
      </c>
      <c r="E448" s="27">
        <f t="shared" si="13"/>
        <v>0</v>
      </c>
      <c r="F448" s="32">
        <v>0</v>
      </c>
      <c r="G448" s="32">
        <v>0</v>
      </c>
      <c r="H448" s="32">
        <v>0</v>
      </c>
      <c r="I448" s="33">
        <v>0</v>
      </c>
      <c r="J448" s="32">
        <v>0</v>
      </c>
      <c r="K448" s="32">
        <v>0</v>
      </c>
      <c r="L448" s="32">
        <v>0</v>
      </c>
      <c r="M448" s="32">
        <v>0</v>
      </c>
      <c r="N448" s="32">
        <v>0</v>
      </c>
      <c r="O448" s="31">
        <v>0</v>
      </c>
      <c r="P448" s="31">
        <v>0</v>
      </c>
      <c r="Q448" s="31">
        <v>0</v>
      </c>
      <c r="R448" s="31">
        <v>0</v>
      </c>
      <c r="S448" s="31">
        <v>0</v>
      </c>
      <c r="T448" s="31">
        <v>0.61499999999999999</v>
      </c>
      <c r="U448" s="31">
        <v>0</v>
      </c>
      <c r="V448" s="31">
        <v>0.60270000000000001</v>
      </c>
      <c r="W448" s="31">
        <v>0</v>
      </c>
      <c r="X448" s="31">
        <v>1.23E-2</v>
      </c>
      <c r="Y448" s="31"/>
      <c r="Z448" s="31"/>
      <c r="AA448" s="31"/>
      <c r="AB448" s="31"/>
      <c r="AC448" s="30">
        <v>0</v>
      </c>
      <c r="AD448" s="30">
        <v>0</v>
      </c>
      <c r="AE448" s="30">
        <v>0</v>
      </c>
      <c r="AF448" s="33">
        <v>0</v>
      </c>
      <c r="AG448" s="30">
        <v>0</v>
      </c>
      <c r="AH448" s="30">
        <v>0</v>
      </c>
      <c r="AI448" s="30">
        <v>0</v>
      </c>
      <c r="AJ448" s="30">
        <v>0</v>
      </c>
      <c r="AK448" s="33">
        <v>0</v>
      </c>
      <c r="AL448" s="55"/>
      <c r="AM448" s="1"/>
    </row>
    <row r="449" spans="1:39" ht="78.75">
      <c r="A449" s="24"/>
      <c r="B449" s="30" t="s">
        <v>943</v>
      </c>
      <c r="C449" s="30" t="s">
        <v>944</v>
      </c>
      <c r="D449" s="30" t="s">
        <v>29</v>
      </c>
      <c r="E449" s="27">
        <f t="shared" si="13"/>
        <v>0</v>
      </c>
      <c r="F449" s="32">
        <v>0</v>
      </c>
      <c r="G449" s="32">
        <v>0</v>
      </c>
      <c r="H449" s="32">
        <v>0</v>
      </c>
      <c r="I449" s="33">
        <v>0</v>
      </c>
      <c r="J449" s="32">
        <v>0.9244589726000001</v>
      </c>
      <c r="K449" s="32">
        <v>0</v>
      </c>
      <c r="L449" s="32">
        <v>0.90596979314800008</v>
      </c>
      <c r="M449" s="32">
        <v>0</v>
      </c>
      <c r="N449" s="32">
        <v>1.8489179452000001E-2</v>
      </c>
      <c r="O449" s="31">
        <v>0.9244589726000001</v>
      </c>
      <c r="P449" s="31">
        <v>0</v>
      </c>
      <c r="Q449" s="31">
        <v>0.90596979314800008</v>
      </c>
      <c r="R449" s="31">
        <v>0</v>
      </c>
      <c r="S449" s="31">
        <v>1.8489179452000001E-2</v>
      </c>
      <c r="T449" s="31">
        <v>0.88564690999999995</v>
      </c>
      <c r="U449" s="31">
        <v>0</v>
      </c>
      <c r="V449" s="31">
        <v>0.86793397179999998</v>
      </c>
      <c r="W449" s="31">
        <v>0</v>
      </c>
      <c r="X449" s="31">
        <v>1.77129382E-2</v>
      </c>
      <c r="Y449" s="31"/>
      <c r="Z449" s="31"/>
      <c r="AA449" s="31"/>
      <c r="AB449" s="31"/>
      <c r="AC449" s="30">
        <v>0</v>
      </c>
      <c r="AD449" s="30">
        <v>0</v>
      </c>
      <c r="AE449" s="30">
        <v>0</v>
      </c>
      <c r="AF449" s="33">
        <v>0</v>
      </c>
      <c r="AG449" s="30">
        <v>0</v>
      </c>
      <c r="AH449" s="30">
        <v>0</v>
      </c>
      <c r="AI449" s="30">
        <v>0</v>
      </c>
      <c r="AJ449" s="30">
        <v>0</v>
      </c>
      <c r="AK449" s="33">
        <v>0</v>
      </c>
      <c r="AL449" s="55"/>
      <c r="AM449" s="1"/>
    </row>
    <row r="450" spans="1:39" ht="220.5">
      <c r="A450" s="24"/>
      <c r="B450" s="30" t="s">
        <v>945</v>
      </c>
      <c r="C450" s="30" t="s">
        <v>946</v>
      </c>
      <c r="D450" s="30" t="s">
        <v>29</v>
      </c>
      <c r="E450" s="27">
        <f t="shared" si="13"/>
        <v>0</v>
      </c>
      <c r="F450" s="32">
        <v>0</v>
      </c>
      <c r="G450" s="32">
        <v>0</v>
      </c>
      <c r="H450" s="32">
        <v>0</v>
      </c>
      <c r="I450" s="33">
        <v>0</v>
      </c>
      <c r="J450" s="32">
        <v>0.41462151000000003</v>
      </c>
      <c r="K450" s="32">
        <v>0.40632907980000005</v>
      </c>
      <c r="L450" s="32">
        <v>0</v>
      </c>
      <c r="M450" s="32">
        <v>0</v>
      </c>
      <c r="N450" s="32">
        <v>8.2924302000000009E-3</v>
      </c>
      <c r="O450" s="31">
        <v>0.41462151000000003</v>
      </c>
      <c r="P450" s="31">
        <v>0.40632907980000005</v>
      </c>
      <c r="Q450" s="31">
        <v>0</v>
      </c>
      <c r="R450" s="31">
        <v>0</v>
      </c>
      <c r="S450" s="31">
        <v>8.2924302000000009E-3</v>
      </c>
      <c r="T450" s="31">
        <v>0.41362150999999986</v>
      </c>
      <c r="U450" s="31">
        <v>0.16</v>
      </c>
      <c r="V450" s="31">
        <v>0.24852907979999989</v>
      </c>
      <c r="W450" s="31">
        <v>0</v>
      </c>
      <c r="X450" s="31">
        <v>5.0924301999999986E-3</v>
      </c>
      <c r="Y450" s="31"/>
      <c r="Z450" s="31"/>
      <c r="AA450" s="31"/>
      <c r="AB450" s="31"/>
      <c r="AC450" s="30">
        <v>0</v>
      </c>
      <c r="AD450" s="30">
        <v>0</v>
      </c>
      <c r="AE450" s="30">
        <v>0</v>
      </c>
      <c r="AF450" s="33">
        <v>0</v>
      </c>
      <c r="AG450" s="30">
        <v>0</v>
      </c>
      <c r="AH450" s="30">
        <v>0</v>
      </c>
      <c r="AI450" s="30">
        <v>0</v>
      </c>
      <c r="AJ450" s="30">
        <v>0</v>
      </c>
      <c r="AK450" s="33">
        <v>0</v>
      </c>
      <c r="AL450" s="55"/>
      <c r="AM450" s="1"/>
    </row>
    <row r="451" spans="1:39" ht="63">
      <c r="A451" s="24"/>
      <c r="B451" s="30" t="s">
        <v>947</v>
      </c>
      <c r="C451" s="30" t="s">
        <v>948</v>
      </c>
      <c r="D451" s="30" t="s">
        <v>29</v>
      </c>
      <c r="E451" s="27">
        <f t="shared" si="13"/>
        <v>0</v>
      </c>
      <c r="F451" s="32">
        <v>0</v>
      </c>
      <c r="G451" s="32">
        <v>0</v>
      </c>
      <c r="H451" s="32">
        <v>0</v>
      </c>
      <c r="I451" s="33">
        <v>0</v>
      </c>
      <c r="J451" s="32">
        <v>0.59721678</v>
      </c>
      <c r="K451" s="32">
        <v>0.59721678</v>
      </c>
      <c r="L451" s="32">
        <v>0</v>
      </c>
      <c r="M451" s="32">
        <v>0</v>
      </c>
      <c r="N451" s="32">
        <v>0</v>
      </c>
      <c r="O451" s="31">
        <v>0.59721678</v>
      </c>
      <c r="P451" s="31">
        <v>0.59721678</v>
      </c>
      <c r="Q451" s="31">
        <v>0</v>
      </c>
      <c r="R451" s="31">
        <v>0</v>
      </c>
      <c r="S451" s="31">
        <v>0</v>
      </c>
      <c r="T451" s="31">
        <v>0.59721677999999989</v>
      </c>
      <c r="U451" s="31">
        <v>0.25800000000000001</v>
      </c>
      <c r="V451" s="31">
        <v>0.32727244439999997</v>
      </c>
      <c r="W451" s="31">
        <v>0</v>
      </c>
      <c r="X451" s="31">
        <v>1.19443356E-2</v>
      </c>
      <c r="Y451" s="31"/>
      <c r="Z451" s="31"/>
      <c r="AA451" s="31"/>
      <c r="AB451" s="31"/>
      <c r="AC451" s="30">
        <v>0</v>
      </c>
      <c r="AD451" s="30">
        <v>0</v>
      </c>
      <c r="AE451" s="30">
        <v>0</v>
      </c>
      <c r="AF451" s="33">
        <v>0</v>
      </c>
      <c r="AG451" s="30">
        <v>0</v>
      </c>
      <c r="AH451" s="30">
        <v>0</v>
      </c>
      <c r="AI451" s="30">
        <v>0</v>
      </c>
      <c r="AJ451" s="30">
        <v>0</v>
      </c>
      <c r="AK451" s="33">
        <v>0</v>
      </c>
      <c r="AL451" s="55"/>
      <c r="AM451" s="1"/>
    </row>
    <row r="452" spans="1:39" ht="78.75">
      <c r="A452" s="24"/>
      <c r="B452" s="30" t="s">
        <v>949</v>
      </c>
      <c r="C452" s="30" t="s">
        <v>950</v>
      </c>
      <c r="D452" s="30" t="s">
        <v>50</v>
      </c>
      <c r="E452" s="27">
        <f t="shared" si="13"/>
        <v>0</v>
      </c>
      <c r="F452" s="32">
        <v>0</v>
      </c>
      <c r="G452" s="32">
        <v>0</v>
      </c>
      <c r="H452" s="32">
        <v>0</v>
      </c>
      <c r="I452" s="33">
        <v>0</v>
      </c>
      <c r="J452" s="32">
        <v>0</v>
      </c>
      <c r="K452" s="32">
        <v>0</v>
      </c>
      <c r="L452" s="32">
        <v>0</v>
      </c>
      <c r="M452" s="32">
        <v>0</v>
      </c>
      <c r="N452" s="32">
        <v>0</v>
      </c>
      <c r="O452" s="31">
        <v>0</v>
      </c>
      <c r="P452" s="31">
        <v>0</v>
      </c>
      <c r="Q452" s="31">
        <v>0</v>
      </c>
      <c r="R452" s="31">
        <v>0</v>
      </c>
      <c r="S452" s="31">
        <v>0</v>
      </c>
      <c r="T452" s="31">
        <v>0</v>
      </c>
      <c r="U452" s="31">
        <v>0</v>
      </c>
      <c r="V452" s="31">
        <v>0</v>
      </c>
      <c r="W452" s="31">
        <v>0</v>
      </c>
      <c r="X452" s="31">
        <v>0</v>
      </c>
      <c r="Y452" s="31"/>
      <c r="Z452" s="31"/>
      <c r="AA452" s="31"/>
      <c r="AB452" s="31"/>
      <c r="AC452" s="30">
        <v>0</v>
      </c>
      <c r="AD452" s="30">
        <v>0</v>
      </c>
      <c r="AE452" s="30">
        <v>0</v>
      </c>
      <c r="AF452" s="33">
        <v>0</v>
      </c>
      <c r="AG452" s="30">
        <v>0</v>
      </c>
      <c r="AH452" s="30">
        <v>0</v>
      </c>
      <c r="AI452" s="30">
        <v>0</v>
      </c>
      <c r="AJ452" s="30">
        <v>0</v>
      </c>
      <c r="AK452" s="33">
        <v>0</v>
      </c>
      <c r="AL452" s="55"/>
      <c r="AM452" s="1"/>
    </row>
    <row r="453" spans="1:39" ht="47.25">
      <c r="A453" s="24"/>
      <c r="B453" s="30" t="s">
        <v>951</v>
      </c>
      <c r="C453" s="30" t="s">
        <v>952</v>
      </c>
      <c r="D453" s="30" t="s">
        <v>76</v>
      </c>
      <c r="E453" s="27">
        <f t="shared" si="13"/>
        <v>0</v>
      </c>
      <c r="F453" s="32">
        <v>0</v>
      </c>
      <c r="G453" s="32">
        <v>0</v>
      </c>
      <c r="H453" s="32">
        <v>0</v>
      </c>
      <c r="I453" s="33">
        <v>0</v>
      </c>
      <c r="J453" s="32">
        <v>0</v>
      </c>
      <c r="K453" s="32">
        <v>0</v>
      </c>
      <c r="L453" s="32">
        <v>0</v>
      </c>
      <c r="M453" s="32">
        <v>0</v>
      </c>
      <c r="N453" s="32">
        <v>0</v>
      </c>
      <c r="O453" s="31">
        <v>0</v>
      </c>
      <c r="P453" s="31">
        <v>0</v>
      </c>
      <c r="Q453" s="31">
        <v>0</v>
      </c>
      <c r="R453" s="31">
        <v>0</v>
      </c>
      <c r="S453" s="31">
        <v>0</v>
      </c>
      <c r="T453" s="31">
        <v>0</v>
      </c>
      <c r="U453" s="31">
        <v>0</v>
      </c>
      <c r="V453" s="31">
        <v>0</v>
      </c>
      <c r="W453" s="31">
        <v>0</v>
      </c>
      <c r="X453" s="31">
        <v>0</v>
      </c>
      <c r="Y453" s="31"/>
      <c r="Z453" s="31"/>
      <c r="AA453" s="31"/>
      <c r="AB453" s="31"/>
      <c r="AC453" s="30">
        <v>0</v>
      </c>
      <c r="AD453" s="30">
        <v>0</v>
      </c>
      <c r="AE453" s="30">
        <v>0</v>
      </c>
      <c r="AF453" s="33">
        <v>0</v>
      </c>
      <c r="AG453" s="30">
        <v>0</v>
      </c>
      <c r="AH453" s="30">
        <v>0</v>
      </c>
      <c r="AI453" s="30">
        <v>0</v>
      </c>
      <c r="AJ453" s="30">
        <v>0</v>
      </c>
      <c r="AK453" s="33">
        <v>0</v>
      </c>
      <c r="AL453" s="55"/>
      <c r="AM453" s="1"/>
    </row>
    <row r="454" spans="1:39" ht="47.25">
      <c r="A454" s="24"/>
      <c r="B454" s="30" t="s">
        <v>953</v>
      </c>
      <c r="C454" s="30" t="s">
        <v>954</v>
      </c>
      <c r="D454" s="30" t="s">
        <v>81</v>
      </c>
      <c r="E454" s="27">
        <f t="shared" si="13"/>
        <v>0</v>
      </c>
      <c r="F454" s="32">
        <v>0</v>
      </c>
      <c r="G454" s="32">
        <v>0</v>
      </c>
      <c r="H454" s="32">
        <v>0</v>
      </c>
      <c r="I454" s="33">
        <v>0</v>
      </c>
      <c r="J454" s="32">
        <v>0</v>
      </c>
      <c r="K454" s="32">
        <v>0</v>
      </c>
      <c r="L454" s="32">
        <v>0</v>
      </c>
      <c r="M454" s="32">
        <v>0</v>
      </c>
      <c r="N454" s="32">
        <v>0</v>
      </c>
      <c r="O454" s="31">
        <v>0</v>
      </c>
      <c r="P454" s="31">
        <v>0</v>
      </c>
      <c r="Q454" s="31">
        <v>0</v>
      </c>
      <c r="R454" s="31">
        <v>0</v>
      </c>
      <c r="S454" s="31">
        <v>0</v>
      </c>
      <c r="T454" s="31">
        <v>0</v>
      </c>
      <c r="U454" s="31">
        <v>0</v>
      </c>
      <c r="V454" s="31">
        <v>0</v>
      </c>
      <c r="W454" s="31">
        <v>0</v>
      </c>
      <c r="X454" s="31">
        <v>0</v>
      </c>
      <c r="Y454" s="31"/>
      <c r="Z454" s="31"/>
      <c r="AA454" s="31"/>
      <c r="AB454" s="31"/>
      <c r="AC454" s="30" t="s">
        <v>111</v>
      </c>
      <c r="AD454" s="30" t="s">
        <v>111</v>
      </c>
      <c r="AE454" s="30" t="s">
        <v>111</v>
      </c>
      <c r="AF454" s="33" t="s">
        <v>111</v>
      </c>
      <c r="AG454" s="30" t="s">
        <v>111</v>
      </c>
      <c r="AH454" s="30" t="s">
        <v>111</v>
      </c>
      <c r="AI454" s="30" t="s">
        <v>111</v>
      </c>
      <c r="AJ454" s="30" t="s">
        <v>111</v>
      </c>
      <c r="AK454" s="33" t="s">
        <v>111</v>
      </c>
      <c r="AL454" s="55"/>
      <c r="AM454" s="1"/>
    </row>
    <row r="455" spans="1:39" ht="47.25">
      <c r="A455" s="24"/>
      <c r="B455" s="30" t="s">
        <v>955</v>
      </c>
      <c r="C455" s="30" t="s">
        <v>956</v>
      </c>
      <c r="D455" s="30" t="s">
        <v>81</v>
      </c>
      <c r="E455" s="27">
        <f t="shared" ref="E455:E471" si="14">F455+G455+H455+I455</f>
        <v>0</v>
      </c>
      <c r="F455" s="32">
        <v>0</v>
      </c>
      <c r="G455" s="32">
        <v>0</v>
      </c>
      <c r="H455" s="32">
        <v>0</v>
      </c>
      <c r="I455" s="33">
        <v>0</v>
      </c>
      <c r="J455" s="32">
        <v>0</v>
      </c>
      <c r="K455" s="32">
        <v>0</v>
      </c>
      <c r="L455" s="32">
        <v>0</v>
      </c>
      <c r="M455" s="32">
        <v>0</v>
      </c>
      <c r="N455" s="32">
        <v>0</v>
      </c>
      <c r="O455" s="31">
        <v>0</v>
      </c>
      <c r="P455" s="31">
        <v>0</v>
      </c>
      <c r="Q455" s="31">
        <v>0</v>
      </c>
      <c r="R455" s="31">
        <v>0</v>
      </c>
      <c r="S455" s="31">
        <v>0</v>
      </c>
      <c r="T455" s="31">
        <v>0</v>
      </c>
      <c r="U455" s="31">
        <v>0</v>
      </c>
      <c r="V455" s="31">
        <v>0</v>
      </c>
      <c r="W455" s="31">
        <v>0</v>
      </c>
      <c r="X455" s="31">
        <v>0</v>
      </c>
      <c r="Y455" s="31"/>
      <c r="Z455" s="31"/>
      <c r="AA455" s="31"/>
      <c r="AB455" s="31"/>
      <c r="AC455" s="30" t="s">
        <v>111</v>
      </c>
      <c r="AD455" s="30" t="s">
        <v>111</v>
      </c>
      <c r="AE455" s="30" t="s">
        <v>111</v>
      </c>
      <c r="AF455" s="33" t="s">
        <v>111</v>
      </c>
      <c r="AG455" s="30" t="s">
        <v>111</v>
      </c>
      <c r="AH455" s="30" t="s">
        <v>111</v>
      </c>
      <c r="AI455" s="30" t="s">
        <v>111</v>
      </c>
      <c r="AJ455" s="30" t="s">
        <v>111</v>
      </c>
      <c r="AK455" s="33" t="s">
        <v>111</v>
      </c>
      <c r="AL455" s="55"/>
      <c r="AM455" s="1"/>
    </row>
    <row r="456" spans="1:39" ht="63">
      <c r="A456" s="24"/>
      <c r="B456" s="30" t="s">
        <v>957</v>
      </c>
      <c r="C456" s="30" t="s">
        <v>958</v>
      </c>
      <c r="D456" s="30" t="s">
        <v>81</v>
      </c>
      <c r="E456" s="27">
        <f t="shared" si="14"/>
        <v>0</v>
      </c>
      <c r="F456" s="32">
        <v>0</v>
      </c>
      <c r="G456" s="32">
        <v>0</v>
      </c>
      <c r="H456" s="32">
        <v>0</v>
      </c>
      <c r="I456" s="33">
        <v>0</v>
      </c>
      <c r="J456" s="32">
        <v>0</v>
      </c>
      <c r="K456" s="32">
        <v>0</v>
      </c>
      <c r="L456" s="32">
        <v>0</v>
      </c>
      <c r="M456" s="32">
        <v>0</v>
      </c>
      <c r="N456" s="32">
        <v>0</v>
      </c>
      <c r="O456" s="31">
        <v>0</v>
      </c>
      <c r="P456" s="31">
        <v>0</v>
      </c>
      <c r="Q456" s="31">
        <v>0</v>
      </c>
      <c r="R456" s="31">
        <v>0</v>
      </c>
      <c r="S456" s="31">
        <v>0</v>
      </c>
      <c r="T456" s="31">
        <v>0</v>
      </c>
      <c r="U456" s="31">
        <v>0</v>
      </c>
      <c r="V456" s="31">
        <v>0</v>
      </c>
      <c r="W456" s="31">
        <v>0</v>
      </c>
      <c r="X456" s="31">
        <v>0</v>
      </c>
      <c r="Y456" s="31"/>
      <c r="Z456" s="31"/>
      <c r="AA456" s="31"/>
      <c r="AB456" s="31"/>
      <c r="AC456" s="30" t="s">
        <v>111</v>
      </c>
      <c r="AD456" s="30" t="s">
        <v>111</v>
      </c>
      <c r="AE456" s="30" t="s">
        <v>111</v>
      </c>
      <c r="AF456" s="33" t="s">
        <v>111</v>
      </c>
      <c r="AG456" s="30" t="s">
        <v>111</v>
      </c>
      <c r="AH456" s="30" t="s">
        <v>111</v>
      </c>
      <c r="AI456" s="30" t="s">
        <v>111</v>
      </c>
      <c r="AJ456" s="30" t="s">
        <v>111</v>
      </c>
      <c r="AK456" s="33" t="s">
        <v>111</v>
      </c>
      <c r="AL456" s="55"/>
      <c r="AM456" s="1"/>
    </row>
    <row r="457" spans="1:39" ht="63">
      <c r="A457" s="24"/>
      <c r="B457" s="30" t="s">
        <v>959</v>
      </c>
      <c r="C457" s="30" t="s">
        <v>960</v>
      </c>
      <c r="D457" s="30" t="s">
        <v>35</v>
      </c>
      <c r="E457" s="27">
        <f t="shared" si="14"/>
        <v>2.86</v>
      </c>
      <c r="F457" s="32">
        <v>0</v>
      </c>
      <c r="G457" s="32">
        <v>1.6990000000000001</v>
      </c>
      <c r="H457" s="32">
        <v>1.1040000000000001</v>
      </c>
      <c r="I457" s="33">
        <v>5.7000000000000002E-2</v>
      </c>
      <c r="J457" s="32">
        <v>2.86</v>
      </c>
      <c r="K457" s="32">
        <v>0</v>
      </c>
      <c r="L457" s="32">
        <v>1.734</v>
      </c>
      <c r="M457" s="32">
        <v>1.1040000000000001</v>
      </c>
      <c r="N457" s="32">
        <v>2.1999999999999999E-2</v>
      </c>
      <c r="O457" s="31">
        <v>0</v>
      </c>
      <c r="P457" s="31">
        <v>0</v>
      </c>
      <c r="Q457" s="31">
        <v>3.499999999999992E-2</v>
      </c>
      <c r="R457" s="31">
        <v>0</v>
      </c>
      <c r="S457" s="31">
        <v>-3.5000000000000003E-2</v>
      </c>
      <c r="T457" s="31">
        <v>1.0710000000000002</v>
      </c>
      <c r="U457" s="31">
        <v>0</v>
      </c>
      <c r="V457" s="31">
        <v>0.113</v>
      </c>
      <c r="W457" s="31">
        <v>0.93600000000000005</v>
      </c>
      <c r="X457" s="31">
        <v>2.1999999999999999E-2</v>
      </c>
      <c r="Y457" s="31"/>
      <c r="Z457" s="31"/>
      <c r="AA457" s="31"/>
      <c r="AB457" s="31"/>
      <c r="AC457" s="30">
        <v>0</v>
      </c>
      <c r="AD457" s="30">
        <v>0</v>
      </c>
      <c r="AE457" s="30">
        <v>0</v>
      </c>
      <c r="AF457" s="33">
        <v>0</v>
      </c>
      <c r="AG457" s="30">
        <v>0</v>
      </c>
      <c r="AH457" s="30">
        <v>0</v>
      </c>
      <c r="AI457" s="30">
        <v>0</v>
      </c>
      <c r="AJ457" s="30">
        <v>0</v>
      </c>
      <c r="AK457" s="33">
        <v>0</v>
      </c>
      <c r="AL457" s="55"/>
      <c r="AM457" s="1"/>
    </row>
    <row r="458" spans="1:39" ht="31.5">
      <c r="A458" s="24"/>
      <c r="B458" s="30" t="s">
        <v>961</v>
      </c>
      <c r="C458" s="30" t="s">
        <v>962</v>
      </c>
      <c r="D458" s="30" t="s">
        <v>76</v>
      </c>
      <c r="E458" s="27">
        <f t="shared" si="14"/>
        <v>0.11999279999999998</v>
      </c>
      <c r="F458" s="32">
        <v>0</v>
      </c>
      <c r="G458" s="32">
        <v>0</v>
      </c>
      <c r="H458" s="32">
        <v>0</v>
      </c>
      <c r="I458" s="33">
        <v>0.11999279999999998</v>
      </c>
      <c r="J458" s="32">
        <v>0.126</v>
      </c>
      <c r="K458" s="32">
        <v>0</v>
      </c>
      <c r="L458" s="32">
        <v>0</v>
      </c>
      <c r="M458" s="32">
        <v>0</v>
      </c>
      <c r="N458" s="32">
        <v>0.126</v>
      </c>
      <c r="O458" s="31">
        <v>6.0072000000000181E-3</v>
      </c>
      <c r="P458" s="31">
        <v>0</v>
      </c>
      <c r="Q458" s="31">
        <v>0</v>
      </c>
      <c r="R458" s="31">
        <v>0</v>
      </c>
      <c r="S458" s="31">
        <v>6.0072000000000181E-3</v>
      </c>
      <c r="T458" s="31">
        <v>0.11399999999999999</v>
      </c>
      <c r="U458" s="31">
        <v>0</v>
      </c>
      <c r="V458" s="31">
        <v>0</v>
      </c>
      <c r="W458" s="31">
        <v>0</v>
      </c>
      <c r="X458" s="31">
        <v>0.11399999999999999</v>
      </c>
      <c r="Y458" s="31"/>
      <c r="Z458" s="31"/>
      <c r="AA458" s="31"/>
      <c r="AB458" s="31"/>
      <c r="AC458" s="30">
        <v>0</v>
      </c>
      <c r="AD458" s="30">
        <v>0</v>
      </c>
      <c r="AE458" s="30">
        <v>0</v>
      </c>
      <c r="AF458" s="33">
        <v>0</v>
      </c>
      <c r="AG458" s="30">
        <v>0</v>
      </c>
      <c r="AH458" s="30">
        <v>0</v>
      </c>
      <c r="AI458" s="30">
        <v>0</v>
      </c>
      <c r="AJ458" s="30">
        <v>0</v>
      </c>
      <c r="AK458" s="33">
        <v>0</v>
      </c>
      <c r="AL458" s="55"/>
      <c r="AM458" s="1"/>
    </row>
    <row r="459" spans="1:39" ht="63">
      <c r="A459" s="24"/>
      <c r="B459" s="30" t="s">
        <v>963</v>
      </c>
      <c r="C459" s="30" t="s">
        <v>964</v>
      </c>
      <c r="D459" s="30" t="s">
        <v>29</v>
      </c>
      <c r="E459" s="27">
        <f t="shared" si="14"/>
        <v>7.1278219099999998</v>
      </c>
      <c r="F459" s="32">
        <v>0</v>
      </c>
      <c r="G459" s="32">
        <v>3.4213545167999997</v>
      </c>
      <c r="H459" s="32">
        <v>3.5639109549999999</v>
      </c>
      <c r="I459" s="33">
        <v>0.1425564382</v>
      </c>
      <c r="J459" s="32">
        <v>0</v>
      </c>
      <c r="K459" s="32">
        <v>0</v>
      </c>
      <c r="L459" s="32">
        <v>0</v>
      </c>
      <c r="M459" s="32">
        <v>0</v>
      </c>
      <c r="N459" s="32">
        <v>0</v>
      </c>
      <c r="O459" s="31">
        <v>-7.1278219099999998</v>
      </c>
      <c r="P459" s="31">
        <v>0</v>
      </c>
      <c r="Q459" s="31">
        <v>-3.4213545167999997</v>
      </c>
      <c r="R459" s="31">
        <v>-3.5639109549999999</v>
      </c>
      <c r="S459" s="31">
        <v>-0.1425564382</v>
      </c>
      <c r="T459" s="31">
        <v>0</v>
      </c>
      <c r="U459" s="31">
        <v>0</v>
      </c>
      <c r="V459" s="31">
        <v>0</v>
      </c>
      <c r="W459" s="31">
        <v>0</v>
      </c>
      <c r="X459" s="31">
        <v>0</v>
      </c>
      <c r="Y459" s="31"/>
      <c r="Z459" s="31"/>
      <c r="AA459" s="31"/>
      <c r="AB459" s="31"/>
      <c r="AC459" s="30">
        <v>0</v>
      </c>
      <c r="AD459" s="30">
        <v>0</v>
      </c>
      <c r="AE459" s="30">
        <v>0</v>
      </c>
      <c r="AF459" s="33">
        <v>0</v>
      </c>
      <c r="AG459" s="30">
        <v>0</v>
      </c>
      <c r="AH459" s="30">
        <v>0</v>
      </c>
      <c r="AI459" s="30">
        <v>0</v>
      </c>
      <c r="AJ459" s="30">
        <v>0</v>
      </c>
      <c r="AK459" s="33">
        <v>0</v>
      </c>
      <c r="AL459" s="55"/>
      <c r="AM459" s="1"/>
    </row>
    <row r="460" spans="1:39" ht="63">
      <c r="A460" s="24"/>
      <c r="B460" s="30" t="s">
        <v>965</v>
      </c>
      <c r="C460" s="30" t="s">
        <v>966</v>
      </c>
      <c r="D460" s="30" t="s">
        <v>29</v>
      </c>
      <c r="E460" s="27">
        <f t="shared" si="14"/>
        <v>0.94482599999999994</v>
      </c>
      <c r="F460" s="32">
        <v>0</v>
      </c>
      <c r="G460" s="32">
        <v>0.45351648</v>
      </c>
      <c r="H460" s="32">
        <v>0.47241300000000003</v>
      </c>
      <c r="I460" s="33">
        <v>1.889652E-2</v>
      </c>
      <c r="J460" s="32">
        <v>0</v>
      </c>
      <c r="K460" s="32">
        <v>0</v>
      </c>
      <c r="L460" s="32">
        <v>0</v>
      </c>
      <c r="M460" s="32">
        <v>0</v>
      </c>
      <c r="N460" s="32">
        <v>0</v>
      </c>
      <c r="O460" s="31">
        <v>-0.94482599999999994</v>
      </c>
      <c r="P460" s="31">
        <v>0</v>
      </c>
      <c r="Q460" s="31">
        <v>-0.45351648</v>
      </c>
      <c r="R460" s="31">
        <v>-0.47241300000000003</v>
      </c>
      <c r="S460" s="31">
        <v>-1.889652E-2</v>
      </c>
      <c r="T460" s="31">
        <v>0</v>
      </c>
      <c r="U460" s="31">
        <v>0</v>
      </c>
      <c r="V460" s="31">
        <v>0</v>
      </c>
      <c r="W460" s="31">
        <v>0</v>
      </c>
      <c r="X460" s="31">
        <v>0</v>
      </c>
      <c r="Y460" s="31"/>
      <c r="Z460" s="31"/>
      <c r="AA460" s="31"/>
      <c r="AB460" s="31"/>
      <c r="AC460" s="30">
        <v>0</v>
      </c>
      <c r="AD460" s="30">
        <v>0</v>
      </c>
      <c r="AE460" s="30">
        <v>0</v>
      </c>
      <c r="AF460" s="33">
        <v>0</v>
      </c>
      <c r="AG460" s="30">
        <v>0</v>
      </c>
      <c r="AH460" s="30">
        <v>0</v>
      </c>
      <c r="AI460" s="30">
        <v>0</v>
      </c>
      <c r="AJ460" s="30">
        <v>0</v>
      </c>
      <c r="AK460" s="33">
        <v>0</v>
      </c>
      <c r="AL460" s="55"/>
      <c r="AM460" s="1"/>
    </row>
    <row r="461" spans="1:39" ht="47.25">
      <c r="A461" s="24"/>
      <c r="B461" s="30" t="s">
        <v>967</v>
      </c>
      <c r="C461" s="30" t="s">
        <v>968</v>
      </c>
      <c r="D461" s="30" t="s">
        <v>29</v>
      </c>
      <c r="E461" s="27">
        <f t="shared" si="14"/>
        <v>1.1032999999999999</v>
      </c>
      <c r="F461" s="32">
        <v>1.1032999999999999</v>
      </c>
      <c r="G461" s="32">
        <v>0</v>
      </c>
      <c r="H461" s="32">
        <v>0</v>
      </c>
      <c r="I461" s="33">
        <v>0</v>
      </c>
      <c r="J461" s="32">
        <v>0.11700000000000001</v>
      </c>
      <c r="K461" s="32">
        <v>0</v>
      </c>
      <c r="L461" s="32">
        <v>0.11466000000000001</v>
      </c>
      <c r="M461" s="32">
        <v>0</v>
      </c>
      <c r="N461" s="32">
        <v>2.3400000000000001E-3</v>
      </c>
      <c r="O461" s="31">
        <v>-0.98629999999999995</v>
      </c>
      <c r="P461" s="31">
        <v>-1.1032999999999999</v>
      </c>
      <c r="Q461" s="31">
        <v>0.11466000000000001</v>
      </c>
      <c r="R461" s="31">
        <v>0</v>
      </c>
      <c r="S461" s="31">
        <v>2.3400000000000001E-3</v>
      </c>
      <c r="T461" s="31">
        <v>0</v>
      </c>
      <c r="U461" s="31">
        <v>0</v>
      </c>
      <c r="V461" s="31">
        <v>0</v>
      </c>
      <c r="W461" s="31">
        <v>0</v>
      </c>
      <c r="X461" s="31">
        <v>0</v>
      </c>
      <c r="Y461" s="31"/>
      <c r="Z461" s="31"/>
      <c r="AA461" s="31"/>
      <c r="AB461" s="31"/>
      <c r="AC461" s="30">
        <v>0</v>
      </c>
      <c r="AD461" s="30">
        <v>0</v>
      </c>
      <c r="AE461" s="30">
        <v>0</v>
      </c>
      <c r="AF461" s="33">
        <v>0</v>
      </c>
      <c r="AG461" s="30">
        <v>0</v>
      </c>
      <c r="AH461" s="30">
        <v>0</v>
      </c>
      <c r="AI461" s="30">
        <v>0</v>
      </c>
      <c r="AJ461" s="30">
        <v>0</v>
      </c>
      <c r="AK461" s="33">
        <v>0</v>
      </c>
      <c r="AL461" s="55"/>
      <c r="AM461" s="1"/>
    </row>
    <row r="462" spans="1:39" ht="31.5">
      <c r="A462" s="24"/>
      <c r="B462" s="30" t="s">
        <v>969</v>
      </c>
      <c r="C462" s="30" t="s">
        <v>970</v>
      </c>
      <c r="D462" s="30" t="s">
        <v>29</v>
      </c>
      <c r="E462" s="27">
        <f t="shared" si="14"/>
        <v>1.86558</v>
      </c>
      <c r="F462" s="32">
        <v>0</v>
      </c>
      <c r="G462" s="32">
        <v>0.89547840000000001</v>
      </c>
      <c r="H462" s="32">
        <v>0.93279000000000001</v>
      </c>
      <c r="I462" s="33">
        <v>3.73116E-2</v>
      </c>
      <c r="J462" s="32">
        <v>0</v>
      </c>
      <c r="K462" s="32">
        <v>0</v>
      </c>
      <c r="L462" s="32">
        <v>0</v>
      </c>
      <c r="M462" s="32">
        <v>0</v>
      </c>
      <c r="N462" s="32">
        <v>0</v>
      </c>
      <c r="O462" s="31">
        <v>-1.86558</v>
      </c>
      <c r="P462" s="31">
        <v>0</v>
      </c>
      <c r="Q462" s="31">
        <v>-0.89547840000000001</v>
      </c>
      <c r="R462" s="31">
        <v>-0.93279000000000001</v>
      </c>
      <c r="S462" s="31">
        <v>-3.73116E-2</v>
      </c>
      <c r="T462" s="31">
        <v>0</v>
      </c>
      <c r="U462" s="31">
        <v>0</v>
      </c>
      <c r="V462" s="31">
        <v>0</v>
      </c>
      <c r="W462" s="31">
        <v>0</v>
      </c>
      <c r="X462" s="31">
        <v>0</v>
      </c>
      <c r="Y462" s="31"/>
      <c r="Z462" s="31"/>
      <c r="AA462" s="31"/>
      <c r="AB462" s="31"/>
      <c r="AC462" s="30">
        <v>0</v>
      </c>
      <c r="AD462" s="30">
        <v>0</v>
      </c>
      <c r="AE462" s="30">
        <v>0</v>
      </c>
      <c r="AF462" s="33">
        <v>0</v>
      </c>
      <c r="AG462" s="30">
        <v>0</v>
      </c>
      <c r="AH462" s="30">
        <v>0</v>
      </c>
      <c r="AI462" s="30">
        <v>0</v>
      </c>
      <c r="AJ462" s="30">
        <v>0</v>
      </c>
      <c r="AK462" s="33">
        <v>0</v>
      </c>
      <c r="AL462" s="55"/>
      <c r="AM462" s="1"/>
    </row>
    <row r="463" spans="1:39" ht="204.75">
      <c r="A463" s="24"/>
      <c r="B463" s="30" t="s">
        <v>971</v>
      </c>
      <c r="C463" s="30" t="s">
        <v>972</v>
      </c>
      <c r="D463" s="30" t="s">
        <v>50</v>
      </c>
      <c r="E463" s="27">
        <f t="shared" si="14"/>
        <v>0.221</v>
      </c>
      <c r="F463" s="32">
        <v>0</v>
      </c>
      <c r="G463" s="32">
        <v>0.21657999999999999</v>
      </c>
      <c r="H463" s="32">
        <v>0</v>
      </c>
      <c r="I463" s="33">
        <v>4.4200000000000003E-3</v>
      </c>
      <c r="J463" s="32">
        <v>0.27700000000000002</v>
      </c>
      <c r="K463" s="32">
        <v>0</v>
      </c>
      <c r="L463" s="32">
        <v>0.27700000000000002</v>
      </c>
      <c r="M463" s="32">
        <v>0</v>
      </c>
      <c r="N463" s="32">
        <v>0</v>
      </c>
      <c r="O463" s="31">
        <v>5.6000000000000022E-2</v>
      </c>
      <c r="P463" s="31">
        <v>0</v>
      </c>
      <c r="Q463" s="31">
        <v>6.0420000000000029E-2</v>
      </c>
      <c r="R463" s="31">
        <v>0</v>
      </c>
      <c r="S463" s="31">
        <v>-4.4200000000000003E-3</v>
      </c>
      <c r="T463" s="31">
        <v>0</v>
      </c>
      <c r="U463" s="31">
        <v>0</v>
      </c>
      <c r="V463" s="31">
        <v>0</v>
      </c>
      <c r="W463" s="31">
        <v>0</v>
      </c>
      <c r="X463" s="31">
        <v>0</v>
      </c>
      <c r="Y463" s="31"/>
      <c r="Z463" s="31"/>
      <c r="AA463" s="31"/>
      <c r="AB463" s="31"/>
      <c r="AC463" s="30">
        <v>0</v>
      </c>
      <c r="AD463" s="30">
        <v>0</v>
      </c>
      <c r="AE463" s="30">
        <v>0</v>
      </c>
      <c r="AF463" s="33">
        <v>0</v>
      </c>
      <c r="AG463" s="30">
        <v>0</v>
      </c>
      <c r="AH463" s="30">
        <v>0</v>
      </c>
      <c r="AI463" s="30">
        <v>0</v>
      </c>
      <c r="AJ463" s="30">
        <v>0</v>
      </c>
      <c r="AK463" s="33">
        <v>0</v>
      </c>
      <c r="AL463" s="55"/>
      <c r="AM463" s="1"/>
    </row>
    <row r="464" spans="1:39" ht="63">
      <c r="A464" s="24"/>
      <c r="B464" s="30" t="s">
        <v>973</v>
      </c>
      <c r="C464" s="30" t="s">
        <v>974</v>
      </c>
      <c r="D464" s="30" t="s">
        <v>76</v>
      </c>
      <c r="E464" s="27">
        <f t="shared" si="14"/>
        <v>5.634360169999999</v>
      </c>
      <c r="F464" s="32">
        <v>0</v>
      </c>
      <c r="G464" s="32">
        <v>5.4851801699999987</v>
      </c>
      <c r="H464" s="32">
        <v>0</v>
      </c>
      <c r="I464" s="33">
        <v>0.14918000000000031</v>
      </c>
      <c r="J464" s="32">
        <v>5.1840000000000002</v>
      </c>
      <c r="K464" s="32">
        <v>0</v>
      </c>
      <c r="L464" s="32">
        <v>4.7750000000000004</v>
      </c>
      <c r="M464" s="32">
        <v>0</v>
      </c>
      <c r="N464" s="32">
        <v>0.40899999999999997</v>
      </c>
      <c r="O464" s="31">
        <v>-0.45036016999999884</v>
      </c>
      <c r="P464" s="31">
        <v>0</v>
      </c>
      <c r="Q464" s="31">
        <v>-0.71018016999999833</v>
      </c>
      <c r="R464" s="31">
        <v>0</v>
      </c>
      <c r="S464" s="31">
        <v>0.25981999999999966</v>
      </c>
      <c r="T464" s="31">
        <v>7.581999999999999</v>
      </c>
      <c r="U464" s="31">
        <v>0</v>
      </c>
      <c r="V464" s="31">
        <v>7.1630000000000003</v>
      </c>
      <c r="W464" s="31">
        <v>0</v>
      </c>
      <c r="X464" s="31">
        <v>0.41899999999999871</v>
      </c>
      <c r="Y464" s="31"/>
      <c r="Z464" s="31"/>
      <c r="AA464" s="31"/>
      <c r="AB464" s="31"/>
      <c r="AC464" s="30">
        <v>0</v>
      </c>
      <c r="AD464" s="30">
        <v>0</v>
      </c>
      <c r="AE464" s="30">
        <v>0</v>
      </c>
      <c r="AF464" s="33">
        <v>0</v>
      </c>
      <c r="AG464" s="30">
        <v>0</v>
      </c>
      <c r="AH464" s="30">
        <v>0</v>
      </c>
      <c r="AI464" s="30">
        <v>0</v>
      </c>
      <c r="AJ464" s="30">
        <v>0</v>
      </c>
      <c r="AK464" s="33">
        <v>0</v>
      </c>
      <c r="AL464" s="55"/>
    </row>
    <row r="465" spans="1:39" ht="31.5">
      <c r="A465" s="24"/>
      <c r="B465" s="30" t="s">
        <v>975</v>
      </c>
      <c r="C465" s="30" t="s">
        <v>976</v>
      </c>
      <c r="D465" s="30" t="s">
        <v>59</v>
      </c>
      <c r="E465" s="27">
        <f t="shared" si="14"/>
        <v>0</v>
      </c>
      <c r="F465" s="32">
        <v>0</v>
      </c>
      <c r="G465" s="32">
        <v>0</v>
      </c>
      <c r="H465" s="32">
        <v>0</v>
      </c>
      <c r="I465" s="33">
        <v>0</v>
      </c>
      <c r="J465" s="32">
        <v>0</v>
      </c>
      <c r="K465" s="32">
        <v>0</v>
      </c>
      <c r="L465" s="32">
        <v>0</v>
      </c>
      <c r="M465" s="32">
        <v>0</v>
      </c>
      <c r="N465" s="32">
        <v>0</v>
      </c>
      <c r="O465" s="31">
        <v>0</v>
      </c>
      <c r="P465" s="31">
        <v>0</v>
      </c>
      <c r="Q465" s="31">
        <v>0</v>
      </c>
      <c r="R465" s="31">
        <v>0</v>
      </c>
      <c r="S465" s="31">
        <v>0</v>
      </c>
      <c r="T465" s="31">
        <v>0</v>
      </c>
      <c r="U465" s="31">
        <v>0</v>
      </c>
      <c r="V465" s="31">
        <v>0</v>
      </c>
      <c r="W465" s="31">
        <v>0</v>
      </c>
      <c r="X465" s="31">
        <v>0</v>
      </c>
      <c r="Y465" s="31"/>
      <c r="Z465" s="31"/>
      <c r="AA465" s="31"/>
      <c r="AB465" s="31"/>
      <c r="AC465" s="30">
        <v>0</v>
      </c>
      <c r="AD465" s="30">
        <v>0</v>
      </c>
      <c r="AE465" s="30">
        <v>0</v>
      </c>
      <c r="AF465" s="33">
        <v>0</v>
      </c>
      <c r="AG465" s="30">
        <v>0</v>
      </c>
      <c r="AH465" s="30">
        <v>0</v>
      </c>
      <c r="AI465" s="30">
        <v>0</v>
      </c>
      <c r="AJ465" s="30">
        <v>0</v>
      </c>
      <c r="AK465" s="33">
        <v>0</v>
      </c>
      <c r="AL465" s="55"/>
      <c r="AM465" s="1"/>
    </row>
    <row r="466" spans="1:39" ht="31.5">
      <c r="A466" s="24"/>
      <c r="B466" s="30" t="s">
        <v>977</v>
      </c>
      <c r="C466" s="30" t="s">
        <v>978</v>
      </c>
      <c r="D466" s="30" t="s">
        <v>81</v>
      </c>
      <c r="E466" s="27">
        <f t="shared" si="14"/>
        <v>0</v>
      </c>
      <c r="F466" s="32">
        <v>0</v>
      </c>
      <c r="G466" s="32">
        <v>0</v>
      </c>
      <c r="H466" s="32">
        <v>0</v>
      </c>
      <c r="I466" s="33">
        <v>0</v>
      </c>
      <c r="J466" s="32">
        <v>0</v>
      </c>
      <c r="K466" s="32">
        <v>0</v>
      </c>
      <c r="L466" s="32">
        <v>0</v>
      </c>
      <c r="M466" s="32">
        <v>0</v>
      </c>
      <c r="N466" s="32">
        <v>0</v>
      </c>
      <c r="O466" s="31">
        <v>0</v>
      </c>
      <c r="P466" s="31">
        <v>0</v>
      </c>
      <c r="Q466" s="31">
        <v>0</v>
      </c>
      <c r="R466" s="31">
        <v>0</v>
      </c>
      <c r="S466" s="31">
        <v>0</v>
      </c>
      <c r="T466" s="31">
        <v>0</v>
      </c>
      <c r="U466" s="31">
        <v>0</v>
      </c>
      <c r="V466" s="31">
        <v>0</v>
      </c>
      <c r="W466" s="31">
        <v>0</v>
      </c>
      <c r="X466" s="31">
        <v>0</v>
      </c>
      <c r="Y466" s="31"/>
      <c r="Z466" s="31"/>
      <c r="AA466" s="31"/>
      <c r="AB466" s="31"/>
      <c r="AC466" s="30" t="s">
        <v>111</v>
      </c>
      <c r="AD466" s="30" t="s">
        <v>111</v>
      </c>
      <c r="AE466" s="30" t="s">
        <v>111</v>
      </c>
      <c r="AF466" s="33" t="s">
        <v>111</v>
      </c>
      <c r="AG466" s="30" t="s">
        <v>111</v>
      </c>
      <c r="AH466" s="30" t="s">
        <v>111</v>
      </c>
      <c r="AI466" s="30" t="s">
        <v>111</v>
      </c>
      <c r="AJ466" s="30" t="s">
        <v>111</v>
      </c>
      <c r="AK466" s="33" t="s">
        <v>111</v>
      </c>
      <c r="AL466" s="55"/>
      <c r="AM466" s="1"/>
    </row>
    <row r="467" spans="1:39" ht="15.75">
      <c r="A467" s="24"/>
      <c r="B467" s="30" t="s">
        <v>979</v>
      </c>
      <c r="C467" s="30" t="s">
        <v>980</v>
      </c>
      <c r="D467" s="30" t="s">
        <v>981</v>
      </c>
      <c r="E467" s="27">
        <f t="shared" si="14"/>
        <v>0</v>
      </c>
      <c r="F467" s="32"/>
      <c r="G467" s="32"/>
      <c r="H467" s="32"/>
      <c r="I467" s="33"/>
      <c r="J467" s="32"/>
      <c r="K467" s="32"/>
      <c r="L467" s="32"/>
      <c r="M467" s="32"/>
      <c r="N467" s="32"/>
      <c r="O467" s="31"/>
      <c r="P467" s="31"/>
      <c r="Q467" s="31"/>
      <c r="R467" s="31"/>
      <c r="S467" s="31"/>
      <c r="T467" s="31"/>
      <c r="U467" s="31"/>
      <c r="V467" s="31"/>
      <c r="W467" s="31"/>
      <c r="X467" s="31"/>
      <c r="Y467" s="31"/>
      <c r="Z467" s="31"/>
      <c r="AA467" s="31"/>
      <c r="AB467" s="31"/>
      <c r="AC467" s="30"/>
      <c r="AD467" s="30"/>
      <c r="AE467" s="30"/>
      <c r="AF467" s="33"/>
      <c r="AG467" s="30"/>
      <c r="AH467" s="30"/>
      <c r="AI467" s="30"/>
      <c r="AJ467" s="30"/>
      <c r="AK467" s="33"/>
      <c r="AL467" s="55"/>
      <c r="AM467" s="1"/>
    </row>
    <row r="468" spans="1:39" ht="78.75">
      <c r="A468" s="24"/>
      <c r="B468" s="30" t="s">
        <v>982</v>
      </c>
      <c r="C468" s="30" t="s">
        <v>983</v>
      </c>
      <c r="D468" s="30" t="s">
        <v>50</v>
      </c>
      <c r="E468" s="27">
        <f t="shared" si="14"/>
        <v>0</v>
      </c>
      <c r="F468" s="32">
        <v>0</v>
      </c>
      <c r="G468" s="32">
        <v>0</v>
      </c>
      <c r="H468" s="32">
        <v>0</v>
      </c>
      <c r="I468" s="33">
        <v>0</v>
      </c>
      <c r="J468" s="32">
        <v>0</v>
      </c>
      <c r="K468" s="32">
        <v>0</v>
      </c>
      <c r="L468" s="32">
        <v>0</v>
      </c>
      <c r="M468" s="32">
        <v>0</v>
      </c>
      <c r="N468" s="32">
        <v>0</v>
      </c>
      <c r="O468" s="31">
        <v>0</v>
      </c>
      <c r="P468" s="31">
        <v>0</v>
      </c>
      <c r="Q468" s="31">
        <v>0</v>
      </c>
      <c r="R468" s="31">
        <v>0</v>
      </c>
      <c r="S468" s="31">
        <v>0</v>
      </c>
      <c r="T468" s="31">
        <v>0</v>
      </c>
      <c r="U468" s="31">
        <v>0</v>
      </c>
      <c r="V468" s="31">
        <v>0</v>
      </c>
      <c r="W468" s="31">
        <v>0</v>
      </c>
      <c r="X468" s="31">
        <v>0</v>
      </c>
      <c r="Y468" s="31"/>
      <c r="Z468" s="31"/>
      <c r="AA468" s="31"/>
      <c r="AB468" s="31"/>
      <c r="AC468" s="30">
        <v>0</v>
      </c>
      <c r="AD468" s="30">
        <v>0</v>
      </c>
      <c r="AE468" s="30">
        <v>0</v>
      </c>
      <c r="AF468" s="33">
        <v>0</v>
      </c>
      <c r="AG468" s="30">
        <v>0</v>
      </c>
      <c r="AH468" s="30">
        <v>0</v>
      </c>
      <c r="AI468" s="30">
        <v>0</v>
      </c>
      <c r="AJ468" s="30">
        <v>0</v>
      </c>
      <c r="AK468" s="33">
        <v>0</v>
      </c>
      <c r="AL468" s="55"/>
      <c r="AM468" s="1"/>
    </row>
    <row r="469" spans="1:39" ht="94.5">
      <c r="A469" s="24"/>
      <c r="B469" s="30" t="s">
        <v>984</v>
      </c>
      <c r="C469" s="30" t="s">
        <v>985</v>
      </c>
      <c r="D469" s="30" t="s">
        <v>32</v>
      </c>
      <c r="E469" s="27">
        <f t="shared" si="14"/>
        <v>0</v>
      </c>
      <c r="F469" s="32">
        <v>0</v>
      </c>
      <c r="G469" s="32">
        <v>0</v>
      </c>
      <c r="H469" s="32">
        <v>0</v>
      </c>
      <c r="I469" s="33">
        <v>0</v>
      </c>
      <c r="J469" s="32">
        <v>1.9809999999999999</v>
      </c>
      <c r="K469" s="32">
        <v>1.7667379700000001</v>
      </c>
      <c r="L469" s="32">
        <v>0</v>
      </c>
      <c r="M469" s="32">
        <v>0</v>
      </c>
      <c r="N469" s="32">
        <v>0.21426202999999977</v>
      </c>
      <c r="O469" s="31">
        <v>1.9809999999999999</v>
      </c>
      <c r="P469" s="31">
        <v>1.7667379700000001</v>
      </c>
      <c r="Q469" s="31">
        <v>0</v>
      </c>
      <c r="R469" s="31">
        <v>0</v>
      </c>
      <c r="S469" s="31">
        <v>0.21426202999999977</v>
      </c>
      <c r="T469" s="31">
        <v>1.6925307299999999</v>
      </c>
      <c r="U469" s="31">
        <v>1.4782687000000001</v>
      </c>
      <c r="V469" s="31">
        <v>0</v>
      </c>
      <c r="W469" s="31">
        <v>0</v>
      </c>
      <c r="X469" s="31">
        <v>0.21426202999999977</v>
      </c>
      <c r="Y469" s="31"/>
      <c r="Z469" s="31"/>
      <c r="AA469" s="31"/>
      <c r="AB469" s="31"/>
      <c r="AC469" s="30">
        <v>0</v>
      </c>
      <c r="AD469" s="30">
        <v>0</v>
      </c>
      <c r="AE469" s="30">
        <v>0</v>
      </c>
      <c r="AF469" s="33">
        <v>0</v>
      </c>
      <c r="AG469" s="30">
        <v>0</v>
      </c>
      <c r="AH469" s="30">
        <v>0</v>
      </c>
      <c r="AI469" s="30">
        <v>0</v>
      </c>
      <c r="AJ469" s="30">
        <v>0</v>
      </c>
      <c r="AK469" s="33">
        <v>0</v>
      </c>
      <c r="AL469" s="55"/>
      <c r="AM469" s="1"/>
    </row>
    <row r="470" spans="1:39" ht="47.25">
      <c r="A470" s="24"/>
      <c r="B470" s="30" t="s">
        <v>986</v>
      </c>
      <c r="C470" s="30" t="s">
        <v>987</v>
      </c>
      <c r="D470" s="30" t="s">
        <v>29</v>
      </c>
      <c r="E470" s="27">
        <f t="shared" si="14"/>
        <v>0</v>
      </c>
      <c r="F470" s="32">
        <v>0</v>
      </c>
      <c r="G470" s="32">
        <v>0</v>
      </c>
      <c r="H470" s="32">
        <v>0</v>
      </c>
      <c r="I470" s="33">
        <v>0</v>
      </c>
      <c r="J470" s="32">
        <v>18.001755189999997</v>
      </c>
      <c r="K470" s="32">
        <v>0.99946000000000002</v>
      </c>
      <c r="L470" s="32">
        <v>16.642260086199997</v>
      </c>
      <c r="M470" s="32">
        <v>0</v>
      </c>
      <c r="N470" s="32">
        <v>0.36003510379999998</v>
      </c>
      <c r="O470" s="31">
        <v>18.001755189999997</v>
      </c>
      <c r="P470" s="31">
        <v>0.99946000000000002</v>
      </c>
      <c r="Q470" s="31">
        <v>16.642260086199997</v>
      </c>
      <c r="R470" s="31">
        <v>0</v>
      </c>
      <c r="S470" s="31">
        <v>0.36003510379999998</v>
      </c>
      <c r="T470" s="31">
        <v>0.86399999999999999</v>
      </c>
      <c r="U470" s="31">
        <v>0.84699999999999998</v>
      </c>
      <c r="V470" s="31">
        <v>0</v>
      </c>
      <c r="W470" s="31">
        <v>0</v>
      </c>
      <c r="X470" s="31">
        <v>1.7000000000000001E-2</v>
      </c>
      <c r="Y470" s="31"/>
      <c r="Z470" s="31"/>
      <c r="AA470" s="31"/>
      <c r="AB470" s="31"/>
      <c r="AC470" s="30">
        <v>0</v>
      </c>
      <c r="AD470" s="30">
        <v>0</v>
      </c>
      <c r="AE470" s="30">
        <v>0</v>
      </c>
      <c r="AF470" s="33">
        <v>0</v>
      </c>
      <c r="AG470" s="30">
        <v>0</v>
      </c>
      <c r="AH470" s="30">
        <v>0</v>
      </c>
      <c r="AI470" s="30">
        <v>0</v>
      </c>
      <c r="AJ470" s="30">
        <v>0</v>
      </c>
      <c r="AK470" s="33">
        <v>0</v>
      </c>
      <c r="AL470" s="55"/>
      <c r="AM470" s="1"/>
    </row>
    <row r="471" spans="1:39" ht="47.25">
      <c r="A471" s="24"/>
      <c r="B471" s="30" t="s">
        <v>988</v>
      </c>
      <c r="C471" s="30" t="s">
        <v>989</v>
      </c>
      <c r="D471" s="30" t="s">
        <v>29</v>
      </c>
      <c r="E471" s="27">
        <f t="shared" si="14"/>
        <v>0</v>
      </c>
      <c r="F471" s="32">
        <v>0</v>
      </c>
      <c r="G471" s="32">
        <v>0</v>
      </c>
      <c r="H471" s="32">
        <v>0</v>
      </c>
      <c r="I471" s="33">
        <v>0</v>
      </c>
      <c r="J471" s="32">
        <v>0.16536934</v>
      </c>
      <c r="K471" s="32">
        <v>0</v>
      </c>
      <c r="L471" s="32">
        <v>0.1620619532</v>
      </c>
      <c r="M471" s="32">
        <v>0</v>
      </c>
      <c r="N471" s="32">
        <v>3.3073868000000001E-3</v>
      </c>
      <c r="O471" s="31">
        <v>0.16536934</v>
      </c>
      <c r="P471" s="31">
        <v>0</v>
      </c>
      <c r="Q471" s="31">
        <v>0.1620619532</v>
      </c>
      <c r="R471" s="31">
        <v>0</v>
      </c>
      <c r="S471" s="31">
        <v>3.3073868000000001E-3</v>
      </c>
      <c r="T471" s="31">
        <v>0</v>
      </c>
      <c r="U471" s="31">
        <v>0</v>
      </c>
      <c r="V471" s="31">
        <v>0</v>
      </c>
      <c r="W471" s="31">
        <v>0</v>
      </c>
      <c r="X471" s="31">
        <v>0</v>
      </c>
      <c r="Y471" s="31"/>
      <c r="Z471" s="31"/>
      <c r="AA471" s="31"/>
      <c r="AB471" s="31"/>
      <c r="AC471" s="30">
        <v>0</v>
      </c>
      <c r="AD471" s="30">
        <v>0</v>
      </c>
      <c r="AE471" s="30">
        <v>0</v>
      </c>
      <c r="AF471" s="33">
        <v>0</v>
      </c>
      <c r="AG471" s="30">
        <v>0</v>
      </c>
      <c r="AH471" s="30">
        <v>0</v>
      </c>
      <c r="AI471" s="30">
        <v>0</v>
      </c>
      <c r="AJ471" s="30">
        <v>0</v>
      </c>
      <c r="AK471" s="33">
        <v>0</v>
      </c>
      <c r="AL471" s="55"/>
      <c r="AM471" s="1"/>
    </row>
    <row r="472" spans="1:39" ht="47.25">
      <c r="A472" s="24"/>
      <c r="B472" s="30" t="s">
        <v>990</v>
      </c>
      <c r="C472" s="30" t="s">
        <v>376</v>
      </c>
      <c r="D472" s="30" t="s">
        <v>981</v>
      </c>
      <c r="E472" s="27">
        <f t="shared" ref="E472:E520" si="15">F472+G472+H472+I472</f>
        <v>0</v>
      </c>
      <c r="F472" s="32"/>
      <c r="G472" s="32"/>
      <c r="H472" s="32"/>
      <c r="I472" s="33"/>
      <c r="J472" s="32"/>
      <c r="K472" s="32"/>
      <c r="L472" s="32"/>
      <c r="M472" s="32"/>
      <c r="N472" s="32"/>
      <c r="O472" s="31"/>
      <c r="P472" s="31"/>
      <c r="Q472" s="31"/>
      <c r="R472" s="31"/>
      <c r="S472" s="31"/>
      <c r="T472" s="31"/>
      <c r="U472" s="31"/>
      <c r="V472" s="31"/>
      <c r="W472" s="31"/>
      <c r="X472" s="31"/>
      <c r="Y472" s="31"/>
      <c r="Z472" s="31"/>
      <c r="AA472" s="31"/>
      <c r="AB472" s="31"/>
      <c r="AC472" s="30"/>
      <c r="AD472" s="30"/>
      <c r="AE472" s="30"/>
      <c r="AF472" s="33"/>
      <c r="AG472" s="30"/>
      <c r="AH472" s="30"/>
      <c r="AI472" s="30"/>
      <c r="AJ472" s="30"/>
      <c r="AK472" s="33"/>
      <c r="AL472" s="55"/>
      <c r="AM472" s="1"/>
    </row>
    <row r="473" spans="1:39" ht="31.5">
      <c r="A473" s="24"/>
      <c r="B473" s="30" t="s">
        <v>991</v>
      </c>
      <c r="C473" s="30" t="s">
        <v>992</v>
      </c>
      <c r="D473" s="30" t="s">
        <v>76</v>
      </c>
      <c r="E473" s="27">
        <f t="shared" si="15"/>
        <v>0</v>
      </c>
      <c r="F473" s="32">
        <v>0</v>
      </c>
      <c r="G473" s="32">
        <v>0</v>
      </c>
      <c r="H473" s="32">
        <v>0</v>
      </c>
      <c r="I473" s="33">
        <v>0</v>
      </c>
      <c r="J473" s="32">
        <v>0</v>
      </c>
      <c r="K473" s="32">
        <v>0</v>
      </c>
      <c r="L473" s="32">
        <v>0</v>
      </c>
      <c r="M473" s="32">
        <v>0</v>
      </c>
      <c r="N473" s="32">
        <v>0</v>
      </c>
      <c r="O473" s="31">
        <v>0</v>
      </c>
      <c r="P473" s="31">
        <v>0</v>
      </c>
      <c r="Q473" s="31">
        <v>0</v>
      </c>
      <c r="R473" s="31">
        <v>0</v>
      </c>
      <c r="S473" s="31">
        <v>0</v>
      </c>
      <c r="T473" s="31">
        <v>0</v>
      </c>
      <c r="U473" s="31">
        <v>0</v>
      </c>
      <c r="V473" s="31">
        <v>0</v>
      </c>
      <c r="W473" s="31">
        <v>0</v>
      </c>
      <c r="X473" s="31">
        <v>0</v>
      </c>
      <c r="Y473" s="31"/>
      <c r="Z473" s="31"/>
      <c r="AA473" s="31"/>
      <c r="AB473" s="31"/>
      <c r="AC473" s="30">
        <v>0</v>
      </c>
      <c r="AD473" s="30">
        <v>0</v>
      </c>
      <c r="AE473" s="30">
        <v>0</v>
      </c>
      <c r="AF473" s="33">
        <v>0</v>
      </c>
      <c r="AG473" s="30">
        <v>0</v>
      </c>
      <c r="AH473" s="30">
        <v>0</v>
      </c>
      <c r="AI473" s="30">
        <v>0</v>
      </c>
      <c r="AJ473" s="30">
        <v>0</v>
      </c>
      <c r="AK473" s="33">
        <v>0</v>
      </c>
      <c r="AL473" s="55"/>
      <c r="AM473" s="1"/>
    </row>
    <row r="474" spans="1:39" ht="31.5">
      <c r="A474" s="24"/>
      <c r="B474" s="30" t="s">
        <v>993</v>
      </c>
      <c r="C474" s="30" t="s">
        <v>994</v>
      </c>
      <c r="D474" s="30" t="s">
        <v>76</v>
      </c>
      <c r="E474" s="27">
        <f t="shared" si="15"/>
        <v>0</v>
      </c>
      <c r="F474" s="32">
        <v>0</v>
      </c>
      <c r="G474" s="32">
        <v>0</v>
      </c>
      <c r="H474" s="32">
        <v>0</v>
      </c>
      <c r="I474" s="33">
        <v>0</v>
      </c>
      <c r="J474" s="32">
        <v>0</v>
      </c>
      <c r="K474" s="32">
        <v>0</v>
      </c>
      <c r="L474" s="32">
        <v>0</v>
      </c>
      <c r="M474" s="32">
        <v>0</v>
      </c>
      <c r="N474" s="32">
        <v>0</v>
      </c>
      <c r="O474" s="31">
        <v>0</v>
      </c>
      <c r="P474" s="31">
        <v>0</v>
      </c>
      <c r="Q474" s="31">
        <v>0</v>
      </c>
      <c r="R474" s="31">
        <v>0</v>
      </c>
      <c r="S474" s="31">
        <v>0</v>
      </c>
      <c r="T474" s="31">
        <v>0</v>
      </c>
      <c r="U474" s="31">
        <v>0</v>
      </c>
      <c r="V474" s="31">
        <v>0</v>
      </c>
      <c r="W474" s="31">
        <v>0</v>
      </c>
      <c r="X474" s="31">
        <v>0</v>
      </c>
      <c r="Y474" s="31"/>
      <c r="Z474" s="31"/>
      <c r="AA474" s="31"/>
      <c r="AB474" s="31"/>
      <c r="AC474" s="30">
        <v>0</v>
      </c>
      <c r="AD474" s="30">
        <v>0</v>
      </c>
      <c r="AE474" s="30">
        <v>0</v>
      </c>
      <c r="AF474" s="33">
        <v>0</v>
      </c>
      <c r="AG474" s="30">
        <v>0</v>
      </c>
      <c r="AH474" s="30">
        <v>0</v>
      </c>
      <c r="AI474" s="30">
        <v>0</v>
      </c>
      <c r="AJ474" s="30">
        <v>0</v>
      </c>
      <c r="AK474" s="33">
        <v>0</v>
      </c>
      <c r="AL474" s="55"/>
      <c r="AM474" s="1"/>
    </row>
    <row r="475" spans="1:39" ht="31.5">
      <c r="A475" s="24"/>
      <c r="B475" s="30" t="s">
        <v>995</v>
      </c>
      <c r="C475" s="30" t="s">
        <v>996</v>
      </c>
      <c r="D475" s="30" t="s">
        <v>35</v>
      </c>
      <c r="E475" s="27">
        <f t="shared" si="15"/>
        <v>0.16600000000000001</v>
      </c>
      <c r="F475" s="32">
        <v>0</v>
      </c>
      <c r="G475" s="32">
        <v>0.16600000000000001</v>
      </c>
      <c r="H475" s="32">
        <v>0</v>
      </c>
      <c r="I475" s="33">
        <v>0</v>
      </c>
      <c r="J475" s="32">
        <v>0.16577372877573987</v>
      </c>
      <c r="K475" s="32">
        <v>0</v>
      </c>
      <c r="L475" s="32">
        <v>0.16577372877573987</v>
      </c>
      <c r="M475" s="32">
        <v>0</v>
      </c>
      <c r="N475" s="32">
        <v>0</v>
      </c>
      <c r="O475" s="31">
        <v>-2.2627122426013835E-4</v>
      </c>
      <c r="P475" s="31">
        <v>0</v>
      </c>
      <c r="Q475" s="31">
        <v>-2.2627122426013835E-4</v>
      </c>
      <c r="R475" s="31">
        <v>0</v>
      </c>
      <c r="S475" s="31">
        <v>0</v>
      </c>
      <c r="T475" s="31">
        <v>0.13009452698957638</v>
      </c>
      <c r="U475" s="31">
        <v>0</v>
      </c>
      <c r="V475" s="31">
        <v>0.13009452698957638</v>
      </c>
      <c r="W475" s="31">
        <v>0</v>
      </c>
      <c r="X475" s="31">
        <v>0</v>
      </c>
      <c r="Y475" s="31"/>
      <c r="Z475" s="31"/>
      <c r="AA475" s="31"/>
      <c r="AB475" s="31"/>
      <c r="AC475" s="30">
        <v>0</v>
      </c>
      <c r="AD475" s="30">
        <v>0</v>
      </c>
      <c r="AE475" s="30">
        <v>0</v>
      </c>
      <c r="AF475" s="33">
        <v>0</v>
      </c>
      <c r="AG475" s="30">
        <v>0</v>
      </c>
      <c r="AH475" s="30">
        <v>0</v>
      </c>
      <c r="AI475" s="30">
        <v>0</v>
      </c>
      <c r="AJ475" s="30">
        <v>0</v>
      </c>
      <c r="AK475" s="33">
        <v>0</v>
      </c>
      <c r="AL475" s="55"/>
      <c r="AM475" s="1"/>
    </row>
    <row r="476" spans="1:39" ht="31.5">
      <c r="A476" s="24"/>
      <c r="B476" s="30" t="s">
        <v>997</v>
      </c>
      <c r="C476" s="30" t="s">
        <v>998</v>
      </c>
      <c r="D476" s="30" t="s">
        <v>35</v>
      </c>
      <c r="E476" s="27">
        <f t="shared" si="15"/>
        <v>1.1906409693347784</v>
      </c>
      <c r="F476" s="32">
        <v>0</v>
      </c>
      <c r="G476" s="32">
        <v>1.1906409693347784</v>
      </c>
      <c r="H476" s="32">
        <v>0</v>
      </c>
      <c r="I476" s="33">
        <v>0</v>
      </c>
      <c r="J476" s="32">
        <v>1.3941852422092167</v>
      </c>
      <c r="K476" s="32">
        <v>0</v>
      </c>
      <c r="L476" s="32">
        <v>0</v>
      </c>
      <c r="M476" s="32">
        <v>0.48521548419608157</v>
      </c>
      <c r="N476" s="32">
        <v>0.90896975801313507</v>
      </c>
      <c r="O476" s="31">
        <v>0.20354427287443833</v>
      </c>
      <c r="P476" s="31">
        <v>0</v>
      </c>
      <c r="Q476" s="31">
        <v>-1.1906409693347784</v>
      </c>
      <c r="R476" s="31">
        <v>0.48521548419608157</v>
      </c>
      <c r="S476" s="31">
        <v>0.90896975801313507</v>
      </c>
      <c r="T476" s="31">
        <v>0.80160979727317927</v>
      </c>
      <c r="U476" s="31">
        <v>0</v>
      </c>
      <c r="V476" s="31">
        <v>0</v>
      </c>
      <c r="W476" s="31">
        <v>0</v>
      </c>
      <c r="X476" s="31">
        <v>0.80160979727317927</v>
      </c>
      <c r="Y476" s="31"/>
      <c r="Z476" s="31"/>
      <c r="AA476" s="31"/>
      <c r="AB476" s="31"/>
      <c r="AC476" s="30">
        <v>0</v>
      </c>
      <c r="AD476" s="30">
        <v>0</v>
      </c>
      <c r="AE476" s="30">
        <v>0</v>
      </c>
      <c r="AF476" s="33">
        <v>0</v>
      </c>
      <c r="AG476" s="30">
        <v>0</v>
      </c>
      <c r="AH476" s="30">
        <v>0</v>
      </c>
      <c r="AI476" s="30">
        <v>0</v>
      </c>
      <c r="AJ476" s="30">
        <v>0</v>
      </c>
      <c r="AK476" s="33">
        <v>0</v>
      </c>
      <c r="AL476" s="55"/>
      <c r="AM476" s="1"/>
    </row>
    <row r="477" spans="1:39" ht="31.5">
      <c r="A477" s="24"/>
      <c r="B477" s="30" t="s">
        <v>999</v>
      </c>
      <c r="C477" s="30" t="s">
        <v>1000</v>
      </c>
      <c r="D477" s="30" t="s">
        <v>35</v>
      </c>
      <c r="E477" s="27">
        <f t="shared" si="15"/>
        <v>1.1313059255866662E-2</v>
      </c>
      <c r="F477" s="32">
        <v>0</v>
      </c>
      <c r="G477" s="32">
        <v>1.1313059255866662E-2</v>
      </c>
      <c r="H477" s="32">
        <v>0</v>
      </c>
      <c r="I477" s="33">
        <v>0</v>
      </c>
      <c r="J477" s="32">
        <v>1.3691641110954497E-2</v>
      </c>
      <c r="K477" s="32">
        <v>0</v>
      </c>
      <c r="L477" s="32">
        <v>1.3691641110954497E-2</v>
      </c>
      <c r="M477" s="32">
        <v>0</v>
      </c>
      <c r="N477" s="32">
        <v>0</v>
      </c>
      <c r="O477" s="31">
        <v>2.378581855087835E-3</v>
      </c>
      <c r="P477" s="31">
        <v>0</v>
      </c>
      <c r="Q477" s="31">
        <v>2.378581855087835E-3</v>
      </c>
      <c r="R477" s="31">
        <v>0</v>
      </c>
      <c r="S477" s="31">
        <v>0</v>
      </c>
      <c r="T477" s="31">
        <v>1.3459465950438693E-2</v>
      </c>
      <c r="U477" s="31">
        <v>0</v>
      </c>
      <c r="V477" s="31">
        <v>1.3459465950438693E-2</v>
      </c>
      <c r="W477" s="31">
        <v>0</v>
      </c>
      <c r="X477" s="31">
        <v>0</v>
      </c>
      <c r="Y477" s="31"/>
      <c r="Z477" s="31"/>
      <c r="AA477" s="31"/>
      <c r="AB477" s="31"/>
      <c r="AC477" s="30">
        <v>0</v>
      </c>
      <c r="AD477" s="30">
        <v>0</v>
      </c>
      <c r="AE477" s="30">
        <v>0</v>
      </c>
      <c r="AF477" s="33">
        <v>0</v>
      </c>
      <c r="AG477" s="30">
        <v>0</v>
      </c>
      <c r="AH477" s="30">
        <v>0</v>
      </c>
      <c r="AI477" s="30">
        <v>0</v>
      </c>
      <c r="AJ477" s="30">
        <v>0</v>
      </c>
      <c r="AK477" s="33">
        <v>0</v>
      </c>
      <c r="AL477" s="55"/>
      <c r="AM477" s="1"/>
    </row>
    <row r="478" spans="1:39" ht="31.5">
      <c r="A478" s="24"/>
      <c r="B478" s="30" t="s">
        <v>1001</v>
      </c>
      <c r="C478" s="30" t="s">
        <v>1002</v>
      </c>
      <c r="D478" s="30" t="s">
        <v>35</v>
      </c>
      <c r="E478" s="27">
        <f t="shared" si="15"/>
        <v>0.52820400000000001</v>
      </c>
      <c r="F478" s="32">
        <v>0</v>
      </c>
      <c r="G478" s="32">
        <v>5.2820400000000003E-2</v>
      </c>
      <c r="H478" s="32">
        <v>0.47538360000000002</v>
      </c>
      <c r="I478" s="33">
        <v>0</v>
      </c>
      <c r="J478" s="32">
        <v>0.52200000000000002</v>
      </c>
      <c r="K478" s="32">
        <v>0</v>
      </c>
      <c r="L478" s="32">
        <v>0.47699999999999998</v>
      </c>
      <c r="M478" s="32">
        <v>0</v>
      </c>
      <c r="N478" s="32">
        <v>4.4999999999999998E-2</v>
      </c>
      <c r="O478" s="31">
        <v>-6.2039999999999873E-3</v>
      </c>
      <c r="P478" s="31">
        <v>0</v>
      </c>
      <c r="Q478" s="31">
        <v>0.42417959999999999</v>
      </c>
      <c r="R478" s="31">
        <v>-0.47538360000000002</v>
      </c>
      <c r="S478" s="31">
        <v>4.4999999999999998E-2</v>
      </c>
      <c r="T478" s="31">
        <v>0.44900000000000001</v>
      </c>
      <c r="U478" s="31">
        <v>0</v>
      </c>
      <c r="V478" s="31">
        <v>0.40400000000000003</v>
      </c>
      <c r="W478" s="31">
        <v>0</v>
      </c>
      <c r="X478" s="31">
        <v>4.4999999999999998E-2</v>
      </c>
      <c r="Y478" s="31"/>
      <c r="Z478" s="31"/>
      <c r="AA478" s="31"/>
      <c r="AB478" s="31"/>
      <c r="AC478" s="30">
        <v>0</v>
      </c>
      <c r="AD478" s="30">
        <v>0</v>
      </c>
      <c r="AE478" s="30">
        <v>0</v>
      </c>
      <c r="AF478" s="33">
        <v>0</v>
      </c>
      <c r="AG478" s="30">
        <v>0</v>
      </c>
      <c r="AH478" s="30">
        <v>0</v>
      </c>
      <c r="AI478" s="30">
        <v>0</v>
      </c>
      <c r="AJ478" s="30">
        <v>0</v>
      </c>
      <c r="AK478" s="33">
        <v>0</v>
      </c>
      <c r="AL478" s="55"/>
      <c r="AM478" s="1"/>
    </row>
    <row r="479" spans="1:39" ht="78.75">
      <c r="A479" s="24"/>
      <c r="B479" s="30" t="s">
        <v>1003</v>
      </c>
      <c r="C479" s="30" t="s">
        <v>1004</v>
      </c>
      <c r="D479" s="30" t="s">
        <v>35</v>
      </c>
      <c r="E479" s="27">
        <f t="shared" si="15"/>
        <v>0.45800000000000002</v>
      </c>
      <c r="F479" s="32">
        <v>0</v>
      </c>
      <c r="G479" s="32">
        <v>7.0999999999999994E-2</v>
      </c>
      <c r="H479" s="32">
        <v>0.378</v>
      </c>
      <c r="I479" s="33">
        <v>8.9999999999999993E-3</v>
      </c>
      <c r="J479" s="32">
        <v>0.45800000000000002</v>
      </c>
      <c r="K479" s="32">
        <v>0</v>
      </c>
      <c r="L479" s="32">
        <v>0.45</v>
      </c>
      <c r="M479" s="32">
        <v>0</v>
      </c>
      <c r="N479" s="32">
        <v>8.0000000000000002E-3</v>
      </c>
      <c r="O479" s="31">
        <v>0</v>
      </c>
      <c r="P479" s="31">
        <v>0</v>
      </c>
      <c r="Q479" s="31">
        <v>0.379</v>
      </c>
      <c r="R479" s="31">
        <v>-0.378</v>
      </c>
      <c r="S479" s="31">
        <v>-9.9999999999999915E-4</v>
      </c>
      <c r="T479" s="31">
        <v>0.38900000000000001</v>
      </c>
      <c r="U479" s="31">
        <v>0</v>
      </c>
      <c r="V479" s="31">
        <v>0.38100000000000001</v>
      </c>
      <c r="W479" s="31">
        <v>0</v>
      </c>
      <c r="X479" s="31">
        <v>8.0000000000000002E-3</v>
      </c>
      <c r="Y479" s="31"/>
      <c r="Z479" s="31"/>
      <c r="AA479" s="31"/>
      <c r="AB479" s="31"/>
      <c r="AC479" s="30">
        <v>0</v>
      </c>
      <c r="AD479" s="30">
        <v>0</v>
      </c>
      <c r="AE479" s="30">
        <v>0</v>
      </c>
      <c r="AF479" s="33">
        <v>0</v>
      </c>
      <c r="AG479" s="30">
        <v>0</v>
      </c>
      <c r="AH479" s="30">
        <v>0</v>
      </c>
      <c r="AI479" s="30">
        <v>0</v>
      </c>
      <c r="AJ479" s="30">
        <v>0</v>
      </c>
      <c r="AK479" s="33">
        <v>0</v>
      </c>
      <c r="AL479" s="55"/>
      <c r="AM479" s="1"/>
    </row>
    <row r="480" spans="1:39" ht="31.5">
      <c r="A480" s="24"/>
      <c r="B480" s="30" t="s">
        <v>1005</v>
      </c>
      <c r="C480" s="30" t="s">
        <v>1006</v>
      </c>
      <c r="D480" s="30" t="s">
        <v>35</v>
      </c>
      <c r="E480" s="27">
        <f t="shared" si="15"/>
        <v>1.6E-2</v>
      </c>
      <c r="F480" s="32">
        <v>0</v>
      </c>
      <c r="G480" s="32">
        <v>1.6E-2</v>
      </c>
      <c r="H480" s="32">
        <v>0</v>
      </c>
      <c r="I480" s="33">
        <v>0</v>
      </c>
      <c r="J480" s="32">
        <v>1.6305896953419063E-2</v>
      </c>
      <c r="K480" s="32">
        <v>0</v>
      </c>
      <c r="L480" s="32">
        <v>1.6E-2</v>
      </c>
      <c r="M480" s="32">
        <v>3.058969534190612E-4</v>
      </c>
      <c r="N480" s="32">
        <v>0</v>
      </c>
      <c r="O480" s="31">
        <v>3.058969534190624E-4</v>
      </c>
      <c r="P480" s="31">
        <v>0</v>
      </c>
      <c r="Q480" s="31">
        <v>0</v>
      </c>
      <c r="R480" s="31">
        <v>3.058969534190612E-4</v>
      </c>
      <c r="S480" s="31">
        <v>0</v>
      </c>
      <c r="T480" s="31">
        <v>0</v>
      </c>
      <c r="U480" s="31">
        <v>0</v>
      </c>
      <c r="V480" s="31">
        <v>0</v>
      </c>
      <c r="W480" s="31">
        <v>0</v>
      </c>
      <c r="X480" s="31">
        <v>0</v>
      </c>
      <c r="Y480" s="31"/>
      <c r="Z480" s="31"/>
      <c r="AA480" s="31"/>
      <c r="AB480" s="31"/>
      <c r="AC480" s="30">
        <v>0</v>
      </c>
      <c r="AD480" s="30">
        <v>0</v>
      </c>
      <c r="AE480" s="30">
        <v>0</v>
      </c>
      <c r="AF480" s="33">
        <v>0</v>
      </c>
      <c r="AG480" s="30">
        <v>0</v>
      </c>
      <c r="AH480" s="30">
        <v>0</v>
      </c>
      <c r="AI480" s="30">
        <v>0</v>
      </c>
      <c r="AJ480" s="30">
        <v>0</v>
      </c>
      <c r="AK480" s="33">
        <v>0</v>
      </c>
      <c r="AL480" s="55"/>
      <c r="AM480" s="1"/>
    </row>
    <row r="481" spans="1:39" ht="31.5">
      <c r="A481" s="24"/>
      <c r="B481" s="30" t="s">
        <v>1007</v>
      </c>
      <c r="C481" s="30" t="s">
        <v>1006</v>
      </c>
      <c r="D481" s="30" t="s">
        <v>50</v>
      </c>
      <c r="E481" s="27">
        <f t="shared" si="15"/>
        <v>0.28075196104261602</v>
      </c>
      <c r="F481" s="32">
        <v>0</v>
      </c>
      <c r="G481" s="32">
        <v>0.28075196104261602</v>
      </c>
      <c r="H481" s="32">
        <v>0</v>
      </c>
      <c r="I481" s="33">
        <v>0</v>
      </c>
      <c r="J481" s="32">
        <v>0.28100000000000003</v>
      </c>
      <c r="K481" s="32">
        <v>0</v>
      </c>
      <c r="L481" s="32">
        <v>0.27800000000000002</v>
      </c>
      <c r="M481" s="32">
        <v>3.0000000000000001E-3</v>
      </c>
      <c r="N481" s="32">
        <v>0</v>
      </c>
      <c r="O481" s="31">
        <v>2.4803895738401138E-4</v>
      </c>
      <c r="P481" s="31">
        <v>0</v>
      </c>
      <c r="Q481" s="31">
        <v>-2.7519610426159913E-3</v>
      </c>
      <c r="R481" s="31">
        <v>3.0000000000000001E-3</v>
      </c>
      <c r="S481" s="31">
        <v>0</v>
      </c>
      <c r="T481" s="31">
        <v>0</v>
      </c>
      <c r="U481" s="31">
        <v>0</v>
      </c>
      <c r="V481" s="31">
        <v>0</v>
      </c>
      <c r="W481" s="31">
        <v>0</v>
      </c>
      <c r="X481" s="31">
        <v>0</v>
      </c>
      <c r="Y481" s="31"/>
      <c r="Z481" s="31"/>
      <c r="AA481" s="31"/>
      <c r="AB481" s="31"/>
      <c r="AC481" s="30">
        <v>0</v>
      </c>
      <c r="AD481" s="30">
        <v>0</v>
      </c>
      <c r="AE481" s="30">
        <v>0</v>
      </c>
      <c r="AF481" s="33">
        <v>0</v>
      </c>
      <c r="AG481" s="30">
        <v>0</v>
      </c>
      <c r="AH481" s="30">
        <v>0</v>
      </c>
      <c r="AI481" s="30">
        <v>0</v>
      </c>
      <c r="AJ481" s="30">
        <v>0</v>
      </c>
      <c r="AK481" s="33">
        <v>0</v>
      </c>
      <c r="AL481" s="55"/>
      <c r="AM481" s="1"/>
    </row>
    <row r="482" spans="1:39" ht="31.5">
      <c r="A482" s="24"/>
      <c r="B482" s="30" t="s">
        <v>1008</v>
      </c>
      <c r="C482" s="30" t="s">
        <v>996</v>
      </c>
      <c r="D482" s="30" t="s">
        <v>50</v>
      </c>
      <c r="E482" s="27">
        <f t="shared" si="15"/>
        <v>1.7752383867632018</v>
      </c>
      <c r="F482" s="32">
        <v>0</v>
      </c>
      <c r="G482" s="32">
        <v>1.7752383867632018</v>
      </c>
      <c r="H482" s="32">
        <v>0</v>
      </c>
      <c r="I482" s="33">
        <v>0</v>
      </c>
      <c r="J482" s="32">
        <v>1.3322653972106</v>
      </c>
      <c r="K482" s="32">
        <v>0</v>
      </c>
      <c r="L482" s="32">
        <v>1.3322653972106</v>
      </c>
      <c r="M482" s="32">
        <v>0</v>
      </c>
      <c r="N482" s="32">
        <v>0</v>
      </c>
      <c r="O482" s="31">
        <v>-0.44297298955260178</v>
      </c>
      <c r="P482" s="31">
        <v>0</v>
      </c>
      <c r="Q482" s="31">
        <v>-0.44297298955260178</v>
      </c>
      <c r="R482" s="31">
        <v>0</v>
      </c>
      <c r="S482" s="31">
        <v>0</v>
      </c>
      <c r="T482" s="31">
        <v>1.0660694538715534</v>
      </c>
      <c r="U482" s="31">
        <v>0</v>
      </c>
      <c r="V482" s="31">
        <v>1.0660694538715534</v>
      </c>
      <c r="W482" s="31">
        <v>0</v>
      </c>
      <c r="X482" s="31">
        <v>0</v>
      </c>
      <c r="Y482" s="31"/>
      <c r="Z482" s="31"/>
      <c r="AA482" s="31"/>
      <c r="AB482" s="31"/>
      <c r="AC482" s="30">
        <v>0</v>
      </c>
      <c r="AD482" s="30">
        <v>0</v>
      </c>
      <c r="AE482" s="30">
        <v>0</v>
      </c>
      <c r="AF482" s="33">
        <v>0</v>
      </c>
      <c r="AG482" s="30">
        <v>0</v>
      </c>
      <c r="AH482" s="30">
        <v>0</v>
      </c>
      <c r="AI482" s="30">
        <v>0</v>
      </c>
      <c r="AJ482" s="30">
        <v>0</v>
      </c>
      <c r="AK482" s="33">
        <v>0</v>
      </c>
      <c r="AL482" s="55"/>
      <c r="AM482" s="1"/>
    </row>
    <row r="483" spans="1:39" ht="31.5">
      <c r="A483" s="24"/>
      <c r="B483" s="30" t="s">
        <v>1009</v>
      </c>
      <c r="C483" s="30" t="s">
        <v>998</v>
      </c>
      <c r="D483" s="30" t="s">
        <v>50</v>
      </c>
      <c r="E483" s="27">
        <f t="shared" si="15"/>
        <v>12.733096129063021</v>
      </c>
      <c r="F483" s="32">
        <v>0</v>
      </c>
      <c r="G483" s="32">
        <v>12.733096129063021</v>
      </c>
      <c r="H483" s="32">
        <v>0</v>
      </c>
      <c r="I483" s="33">
        <v>0</v>
      </c>
      <c r="J483" s="32">
        <v>11.551193297973061</v>
      </c>
      <c r="K483" s="32">
        <v>0</v>
      </c>
      <c r="L483" s="32">
        <v>0</v>
      </c>
      <c r="M483" s="32">
        <v>3.9762</v>
      </c>
      <c r="N483" s="32">
        <v>7.5749932979730605</v>
      </c>
      <c r="O483" s="31">
        <v>-1.1819028310899604</v>
      </c>
      <c r="P483" s="31">
        <v>0</v>
      </c>
      <c r="Q483" s="31">
        <v>-12.733096129063021</v>
      </c>
      <c r="R483" s="31">
        <v>3.9762</v>
      </c>
      <c r="S483" s="31">
        <v>7.5749932979730605</v>
      </c>
      <c r="T483" s="31">
        <v>6.6804278579257552</v>
      </c>
      <c r="U483" s="31">
        <v>0</v>
      </c>
      <c r="V483" s="31">
        <v>0</v>
      </c>
      <c r="W483" s="31">
        <v>0</v>
      </c>
      <c r="X483" s="31">
        <v>6.6804278579257552</v>
      </c>
      <c r="Y483" s="31"/>
      <c r="Z483" s="31"/>
      <c r="AA483" s="31"/>
      <c r="AB483" s="31"/>
      <c r="AC483" s="30">
        <v>0</v>
      </c>
      <c r="AD483" s="30">
        <v>0</v>
      </c>
      <c r="AE483" s="30">
        <v>0</v>
      </c>
      <c r="AF483" s="33">
        <v>0</v>
      </c>
      <c r="AG483" s="30">
        <v>0</v>
      </c>
      <c r="AH483" s="30">
        <v>0</v>
      </c>
      <c r="AI483" s="30">
        <v>0</v>
      </c>
      <c r="AJ483" s="30">
        <v>0</v>
      </c>
      <c r="AK483" s="33">
        <v>0</v>
      </c>
      <c r="AL483" s="55"/>
      <c r="AM483" s="1"/>
    </row>
    <row r="484" spans="1:39" ht="31.5">
      <c r="A484" s="24"/>
      <c r="B484" s="30" t="s">
        <v>1010</v>
      </c>
      <c r="C484" s="30" t="s">
        <v>1000</v>
      </c>
      <c r="D484" s="30" t="s">
        <v>50</v>
      </c>
      <c r="E484" s="27">
        <f t="shared" si="15"/>
        <v>0.12098548154211301</v>
      </c>
      <c r="F484" s="32">
        <v>0</v>
      </c>
      <c r="G484" s="32">
        <v>0.12098548154211301</v>
      </c>
      <c r="H484" s="32">
        <v>0</v>
      </c>
      <c r="I484" s="33">
        <v>0</v>
      </c>
      <c r="J484" s="32">
        <v>0.11219999999999999</v>
      </c>
      <c r="K484" s="32">
        <v>0</v>
      </c>
      <c r="L484" s="32">
        <v>0.11219999999999999</v>
      </c>
      <c r="M484" s="32">
        <v>0</v>
      </c>
      <c r="N484" s="32">
        <v>0</v>
      </c>
      <c r="O484" s="31">
        <v>-8.7854815421130189E-3</v>
      </c>
      <c r="P484" s="31">
        <v>0</v>
      </c>
      <c r="Q484" s="31">
        <v>-8.7854815421130189E-3</v>
      </c>
      <c r="R484" s="31">
        <v>0</v>
      </c>
      <c r="S484" s="31">
        <v>0</v>
      </c>
      <c r="T484" s="31">
        <v>0.1129349109575962</v>
      </c>
      <c r="U484" s="31">
        <v>0</v>
      </c>
      <c r="V484" s="31">
        <v>0.1129349109575962</v>
      </c>
      <c r="W484" s="31">
        <v>0</v>
      </c>
      <c r="X484" s="31">
        <v>0</v>
      </c>
      <c r="Y484" s="31"/>
      <c r="Z484" s="31"/>
      <c r="AA484" s="31"/>
      <c r="AB484" s="31"/>
      <c r="AC484" s="30">
        <v>0</v>
      </c>
      <c r="AD484" s="30">
        <v>0</v>
      </c>
      <c r="AE484" s="30">
        <v>0</v>
      </c>
      <c r="AF484" s="33">
        <v>0</v>
      </c>
      <c r="AG484" s="30">
        <v>0</v>
      </c>
      <c r="AH484" s="30">
        <v>0</v>
      </c>
      <c r="AI484" s="30">
        <v>0</v>
      </c>
      <c r="AJ484" s="30">
        <v>0</v>
      </c>
      <c r="AK484" s="33">
        <v>0</v>
      </c>
      <c r="AL484" s="55"/>
      <c r="AM484" s="1"/>
    </row>
    <row r="485" spans="1:39" ht="31.5">
      <c r="A485" s="24"/>
      <c r="B485" s="30" t="s">
        <v>1011</v>
      </c>
      <c r="C485" s="30" t="s">
        <v>1012</v>
      </c>
      <c r="D485" s="30" t="s">
        <v>59</v>
      </c>
      <c r="E485" s="27">
        <f t="shared" si="15"/>
        <v>0.29099999999999998</v>
      </c>
      <c r="F485" s="32">
        <v>0</v>
      </c>
      <c r="G485" s="32">
        <v>2.9100000000000001E-2</v>
      </c>
      <c r="H485" s="32">
        <v>0.26189999999999997</v>
      </c>
      <c r="I485" s="33">
        <v>0</v>
      </c>
      <c r="J485" s="32">
        <v>0.18579999999999999</v>
      </c>
      <c r="K485" s="32">
        <v>0</v>
      </c>
      <c r="L485" s="32">
        <v>0</v>
      </c>
      <c r="M485" s="32">
        <v>0.18579999999999999</v>
      </c>
      <c r="N485" s="32">
        <v>0</v>
      </c>
      <c r="O485" s="31">
        <v>-0.10519999999999999</v>
      </c>
      <c r="P485" s="31">
        <v>0</v>
      </c>
      <c r="Q485" s="31">
        <v>-2.9100000000000001E-2</v>
      </c>
      <c r="R485" s="31">
        <v>-7.6099999999999973E-2</v>
      </c>
      <c r="S485" s="31">
        <v>0</v>
      </c>
      <c r="T485" s="31">
        <v>0.157</v>
      </c>
      <c r="U485" s="31">
        <v>0</v>
      </c>
      <c r="V485" s="31">
        <v>0</v>
      </c>
      <c r="W485" s="31">
        <v>0.157</v>
      </c>
      <c r="X485" s="31">
        <v>0</v>
      </c>
      <c r="Y485" s="31"/>
      <c r="Z485" s="31"/>
      <c r="AA485" s="31"/>
      <c r="AB485" s="31"/>
      <c r="AC485" s="30">
        <v>0</v>
      </c>
      <c r="AD485" s="30">
        <v>0</v>
      </c>
      <c r="AE485" s="30">
        <v>0</v>
      </c>
      <c r="AF485" s="33">
        <v>0</v>
      </c>
      <c r="AG485" s="30">
        <v>0</v>
      </c>
      <c r="AH485" s="30">
        <v>0</v>
      </c>
      <c r="AI485" s="30">
        <v>0</v>
      </c>
      <c r="AJ485" s="30">
        <v>0</v>
      </c>
      <c r="AK485" s="33">
        <v>0</v>
      </c>
      <c r="AL485" s="55"/>
      <c r="AM485" s="1"/>
    </row>
    <row r="486" spans="1:39" ht="31.5">
      <c r="A486" s="24"/>
      <c r="B486" s="30" t="s">
        <v>1013</v>
      </c>
      <c r="C486" s="30" t="s">
        <v>1002</v>
      </c>
      <c r="D486" s="30" t="s">
        <v>50</v>
      </c>
      <c r="E486" s="27">
        <f t="shared" si="15"/>
        <v>5.5880000000000001</v>
      </c>
      <c r="F486" s="32">
        <v>0</v>
      </c>
      <c r="G486" s="32">
        <v>3.7760000000000002E-2</v>
      </c>
      <c r="H486" s="32">
        <v>5.5502400000000005</v>
      </c>
      <c r="I486" s="33">
        <v>0</v>
      </c>
      <c r="J486" s="32">
        <v>5.319</v>
      </c>
      <c r="K486" s="32">
        <v>0</v>
      </c>
      <c r="L486" s="32">
        <v>5.0359999999999996</v>
      </c>
      <c r="M486" s="32">
        <v>0</v>
      </c>
      <c r="N486" s="32">
        <v>0.28300000000000036</v>
      </c>
      <c r="O486" s="31">
        <v>-0.26900000000000013</v>
      </c>
      <c r="P486" s="31">
        <v>0</v>
      </c>
      <c r="Q486" s="31">
        <v>4.99824</v>
      </c>
      <c r="R486" s="31">
        <v>-5.5502400000000005</v>
      </c>
      <c r="S486" s="31">
        <v>0.28300000000000036</v>
      </c>
      <c r="T486" s="31">
        <v>4.5510000000000002</v>
      </c>
      <c r="U486" s="31">
        <v>0</v>
      </c>
      <c r="V486" s="31">
        <v>4.2679999999999998</v>
      </c>
      <c r="W486" s="31">
        <v>0</v>
      </c>
      <c r="X486" s="31">
        <v>0.28300000000000036</v>
      </c>
      <c r="Y486" s="31"/>
      <c r="Z486" s="31"/>
      <c r="AA486" s="31"/>
      <c r="AB486" s="31"/>
      <c r="AC486" s="30">
        <v>0</v>
      </c>
      <c r="AD486" s="30">
        <v>0</v>
      </c>
      <c r="AE486" s="30">
        <v>0</v>
      </c>
      <c r="AF486" s="33">
        <v>0</v>
      </c>
      <c r="AG486" s="30">
        <v>0</v>
      </c>
      <c r="AH486" s="30">
        <v>0</v>
      </c>
      <c r="AI486" s="30">
        <v>0</v>
      </c>
      <c r="AJ486" s="30">
        <v>0</v>
      </c>
      <c r="AK486" s="33">
        <v>0</v>
      </c>
      <c r="AL486" s="55"/>
      <c r="AM486" s="1"/>
    </row>
    <row r="487" spans="1:39" ht="31.5">
      <c r="A487" s="24"/>
      <c r="B487" s="30" t="s">
        <v>1014</v>
      </c>
      <c r="C487" s="30" t="s">
        <v>1006</v>
      </c>
      <c r="D487" s="30" t="s">
        <v>32</v>
      </c>
      <c r="E487" s="27">
        <f t="shared" si="15"/>
        <v>1.8774834883205692E-3</v>
      </c>
      <c r="F487" s="32">
        <v>0</v>
      </c>
      <c r="G487" s="32">
        <v>1.8774834883205692E-3</v>
      </c>
      <c r="H487" s="32">
        <v>0</v>
      </c>
      <c r="I487" s="33">
        <v>0</v>
      </c>
      <c r="J487" s="32">
        <v>0.10575134028607068</v>
      </c>
      <c r="K487" s="32">
        <v>0</v>
      </c>
      <c r="L487" s="32">
        <v>0.104</v>
      </c>
      <c r="M487" s="32">
        <v>1.7513402860706807E-3</v>
      </c>
      <c r="N487" s="32">
        <v>0</v>
      </c>
      <c r="O487" s="31">
        <v>0.10387385679775012</v>
      </c>
      <c r="P487" s="31">
        <v>0</v>
      </c>
      <c r="Q487" s="31">
        <v>0.10212251651167943</v>
      </c>
      <c r="R487" s="31">
        <v>1.7513402860706807E-3</v>
      </c>
      <c r="S487" s="31">
        <v>0</v>
      </c>
      <c r="T487" s="31">
        <v>0</v>
      </c>
      <c r="U487" s="31">
        <v>0</v>
      </c>
      <c r="V487" s="31">
        <v>0</v>
      </c>
      <c r="W487" s="31">
        <v>0</v>
      </c>
      <c r="X487" s="31">
        <v>0</v>
      </c>
      <c r="Y487" s="31"/>
      <c r="Z487" s="31"/>
      <c r="AA487" s="31"/>
      <c r="AB487" s="31"/>
      <c r="AC487" s="30">
        <v>0</v>
      </c>
      <c r="AD487" s="30">
        <v>0</v>
      </c>
      <c r="AE487" s="30">
        <v>0</v>
      </c>
      <c r="AF487" s="33">
        <v>0</v>
      </c>
      <c r="AG487" s="30">
        <v>0</v>
      </c>
      <c r="AH487" s="30">
        <v>0</v>
      </c>
      <c r="AI487" s="30">
        <v>0</v>
      </c>
      <c r="AJ487" s="30">
        <v>0</v>
      </c>
      <c r="AK487" s="33">
        <v>0</v>
      </c>
      <c r="AL487" s="55"/>
      <c r="AM487" s="1"/>
    </row>
    <row r="488" spans="1:39" ht="47.25">
      <c r="A488" s="24"/>
      <c r="B488" s="30" t="s">
        <v>1015</v>
      </c>
      <c r="C488" s="30" t="s">
        <v>1016</v>
      </c>
      <c r="D488" s="30" t="s">
        <v>32</v>
      </c>
      <c r="E488" s="27">
        <f t="shared" si="15"/>
        <v>1.2111293391756885</v>
      </c>
      <c r="F488" s="32">
        <v>0</v>
      </c>
      <c r="G488" s="32">
        <v>1.2111293391756885</v>
      </c>
      <c r="H488" s="32">
        <v>0</v>
      </c>
      <c r="I488" s="33">
        <v>0</v>
      </c>
      <c r="J488" s="32">
        <v>0.84659311953308003</v>
      </c>
      <c r="K488" s="32">
        <v>0</v>
      </c>
      <c r="L488" s="32">
        <v>0.84659311953308003</v>
      </c>
      <c r="M488" s="32">
        <v>0</v>
      </c>
      <c r="N488" s="32">
        <v>0</v>
      </c>
      <c r="O488" s="31">
        <v>-0.36453621964260852</v>
      </c>
      <c r="P488" s="31">
        <v>0</v>
      </c>
      <c r="Q488" s="31">
        <v>-0.36453621964260852</v>
      </c>
      <c r="R488" s="31">
        <v>0</v>
      </c>
      <c r="S488" s="31">
        <v>0</v>
      </c>
      <c r="T488" s="31">
        <v>0.72806108010312576</v>
      </c>
      <c r="U488" s="31">
        <v>0</v>
      </c>
      <c r="V488" s="31">
        <v>0.72806108010312576</v>
      </c>
      <c r="W488" s="31">
        <v>0</v>
      </c>
      <c r="X488" s="31">
        <v>0</v>
      </c>
      <c r="Y488" s="31"/>
      <c r="Z488" s="31"/>
      <c r="AA488" s="31"/>
      <c r="AB488" s="31"/>
      <c r="AC488" s="30">
        <v>0</v>
      </c>
      <c r="AD488" s="30">
        <v>0</v>
      </c>
      <c r="AE488" s="30">
        <v>0</v>
      </c>
      <c r="AF488" s="33">
        <v>0</v>
      </c>
      <c r="AG488" s="30">
        <v>0</v>
      </c>
      <c r="AH488" s="30">
        <v>0</v>
      </c>
      <c r="AI488" s="30">
        <v>0</v>
      </c>
      <c r="AJ488" s="30">
        <v>0</v>
      </c>
      <c r="AK488" s="33">
        <v>0</v>
      </c>
      <c r="AL488" s="55"/>
      <c r="AM488" s="1"/>
    </row>
    <row r="489" spans="1:39" ht="31.5">
      <c r="A489" s="24"/>
      <c r="B489" s="30" t="s">
        <v>1017</v>
      </c>
      <c r="C489" s="30" t="s">
        <v>998</v>
      </c>
      <c r="D489" s="30" t="s">
        <v>32</v>
      </c>
      <c r="E489" s="27">
        <f t="shared" si="15"/>
        <v>8.68696081351111</v>
      </c>
      <c r="F489" s="32">
        <v>0</v>
      </c>
      <c r="G489" s="32">
        <v>8.68696081351111</v>
      </c>
      <c r="H489" s="32">
        <v>0</v>
      </c>
      <c r="I489" s="33">
        <v>0</v>
      </c>
      <c r="J489" s="32">
        <v>7.8557955545430271</v>
      </c>
      <c r="K489" s="32">
        <v>0</v>
      </c>
      <c r="L489" s="32">
        <v>0</v>
      </c>
      <c r="M489" s="32">
        <v>2.7154601940700025</v>
      </c>
      <c r="N489" s="32">
        <v>5.1403353604730242</v>
      </c>
      <c r="O489" s="31">
        <v>-0.83116525896808291</v>
      </c>
      <c r="P489" s="31">
        <v>0</v>
      </c>
      <c r="Q489" s="31">
        <v>-8.68696081351111</v>
      </c>
      <c r="R489" s="31">
        <v>2.7154601940700025</v>
      </c>
      <c r="S489" s="31">
        <v>5.1403353604730242</v>
      </c>
      <c r="T489" s="31">
        <v>4.5594234871050112</v>
      </c>
      <c r="U489" s="31">
        <v>0</v>
      </c>
      <c r="V489" s="31">
        <v>0</v>
      </c>
      <c r="W489" s="31">
        <v>0</v>
      </c>
      <c r="X489" s="31">
        <v>4.5594234871050112</v>
      </c>
      <c r="Y489" s="31"/>
      <c r="Z489" s="31"/>
      <c r="AA489" s="31"/>
      <c r="AB489" s="31"/>
      <c r="AC489" s="30">
        <v>0</v>
      </c>
      <c r="AD489" s="30">
        <v>0</v>
      </c>
      <c r="AE489" s="30">
        <v>0</v>
      </c>
      <c r="AF489" s="33">
        <v>0</v>
      </c>
      <c r="AG489" s="30">
        <v>0</v>
      </c>
      <c r="AH489" s="30">
        <v>0</v>
      </c>
      <c r="AI489" s="30">
        <v>0</v>
      </c>
      <c r="AJ489" s="30">
        <v>0</v>
      </c>
      <c r="AK489" s="33">
        <v>0</v>
      </c>
      <c r="AL489" s="55"/>
      <c r="AM489" s="1"/>
    </row>
    <row r="490" spans="1:39" ht="31.5">
      <c r="A490" s="24"/>
      <c r="B490" s="30" t="s">
        <v>1018</v>
      </c>
      <c r="C490" s="30" t="s">
        <v>1000</v>
      </c>
      <c r="D490" s="30" t="s">
        <v>32</v>
      </c>
      <c r="E490" s="27">
        <f t="shared" si="15"/>
        <v>8.2540501265927851E-2</v>
      </c>
      <c r="F490" s="32">
        <v>0</v>
      </c>
      <c r="G490" s="32">
        <v>8.2540501265927851E-2</v>
      </c>
      <c r="H490" s="32">
        <v>0</v>
      </c>
      <c r="I490" s="33">
        <v>0</v>
      </c>
      <c r="J490" s="32">
        <v>7.6623907602389685E-2</v>
      </c>
      <c r="K490" s="32">
        <v>0</v>
      </c>
      <c r="L490" s="32">
        <v>7.6623907602389685E-2</v>
      </c>
      <c r="M490" s="32">
        <v>0</v>
      </c>
      <c r="N490" s="32">
        <v>0</v>
      </c>
      <c r="O490" s="31">
        <v>-5.9165936635381666E-3</v>
      </c>
      <c r="P490" s="31">
        <v>0</v>
      </c>
      <c r="Q490" s="31">
        <v>-5.9165936635381666E-3</v>
      </c>
      <c r="R490" s="31">
        <v>0</v>
      </c>
      <c r="S490" s="31">
        <v>0</v>
      </c>
      <c r="T490" s="31">
        <v>7.7058972587109947E-2</v>
      </c>
      <c r="U490" s="31">
        <v>0</v>
      </c>
      <c r="V490" s="31">
        <v>7.7058972587109947E-2</v>
      </c>
      <c r="W490" s="31">
        <v>0</v>
      </c>
      <c r="X490" s="31">
        <v>0</v>
      </c>
      <c r="Y490" s="31"/>
      <c r="Z490" s="31"/>
      <c r="AA490" s="31"/>
      <c r="AB490" s="31"/>
      <c r="AC490" s="30">
        <v>0</v>
      </c>
      <c r="AD490" s="30">
        <v>0</v>
      </c>
      <c r="AE490" s="30">
        <v>0</v>
      </c>
      <c r="AF490" s="33">
        <v>0</v>
      </c>
      <c r="AG490" s="30">
        <v>0</v>
      </c>
      <c r="AH490" s="30">
        <v>0</v>
      </c>
      <c r="AI490" s="30">
        <v>0</v>
      </c>
      <c r="AJ490" s="30">
        <v>0</v>
      </c>
      <c r="AK490" s="33">
        <v>0</v>
      </c>
      <c r="AL490" s="55"/>
      <c r="AM490" s="1"/>
    </row>
    <row r="491" spans="1:39" ht="31.5">
      <c r="A491" s="24"/>
      <c r="B491" s="30" t="s">
        <v>1019</v>
      </c>
      <c r="C491" s="30" t="s">
        <v>1020</v>
      </c>
      <c r="D491" s="30" t="s">
        <v>32</v>
      </c>
      <c r="E491" s="27">
        <f t="shared" si="15"/>
        <v>2.133</v>
      </c>
      <c r="F491" s="32">
        <v>0</v>
      </c>
      <c r="G491" s="32">
        <v>0.21330000000000002</v>
      </c>
      <c r="H491" s="32">
        <v>1.9197</v>
      </c>
      <c r="I491" s="33">
        <v>0</v>
      </c>
      <c r="J491" s="32">
        <v>0.29099999999999998</v>
      </c>
      <c r="K491" s="32">
        <v>0</v>
      </c>
      <c r="L491" s="32">
        <v>0</v>
      </c>
      <c r="M491" s="32">
        <v>0</v>
      </c>
      <c r="N491" s="32">
        <v>0.29099999999999998</v>
      </c>
      <c r="O491" s="31">
        <v>-1.8420000000000001</v>
      </c>
      <c r="P491" s="31">
        <v>0</v>
      </c>
      <c r="Q491" s="31">
        <v>-0.21330000000000002</v>
      </c>
      <c r="R491" s="31">
        <v>-1.9197</v>
      </c>
      <c r="S491" s="31">
        <v>0.29099999999999998</v>
      </c>
      <c r="T491" s="31">
        <v>1.7197812299999999</v>
      </c>
      <c r="U491" s="31">
        <v>0</v>
      </c>
      <c r="V491" s="31">
        <v>0</v>
      </c>
      <c r="W491" s="31">
        <v>0</v>
      </c>
      <c r="X491" s="31">
        <v>1.7197812299999999</v>
      </c>
      <c r="Y491" s="31"/>
      <c r="Z491" s="31"/>
      <c r="AA491" s="31"/>
      <c r="AB491" s="31"/>
      <c r="AC491" s="30">
        <v>0</v>
      </c>
      <c r="AD491" s="30">
        <v>0</v>
      </c>
      <c r="AE491" s="30">
        <v>0</v>
      </c>
      <c r="AF491" s="33">
        <v>0</v>
      </c>
      <c r="AG491" s="30">
        <v>0</v>
      </c>
      <c r="AH491" s="30">
        <v>0</v>
      </c>
      <c r="AI491" s="30">
        <v>0</v>
      </c>
      <c r="AJ491" s="30">
        <v>0</v>
      </c>
      <c r="AK491" s="33">
        <v>0</v>
      </c>
      <c r="AL491" s="55"/>
      <c r="AM491" s="1"/>
    </row>
    <row r="492" spans="1:39" ht="31.5">
      <c r="A492" s="24"/>
      <c r="B492" s="30" t="s">
        <v>1021</v>
      </c>
      <c r="C492" s="30" t="s">
        <v>1022</v>
      </c>
      <c r="D492" s="30" t="s">
        <v>29</v>
      </c>
      <c r="E492" s="27">
        <f t="shared" si="15"/>
        <v>0</v>
      </c>
      <c r="F492" s="32">
        <v>0</v>
      </c>
      <c r="G492" s="32">
        <v>0</v>
      </c>
      <c r="H492" s="32">
        <v>0</v>
      </c>
      <c r="I492" s="33">
        <v>0</v>
      </c>
      <c r="J492" s="32">
        <v>7.3739356991746066E-2</v>
      </c>
      <c r="K492" s="32">
        <v>0</v>
      </c>
      <c r="L492" s="32">
        <v>7.3739356991746066E-2</v>
      </c>
      <c r="M492" s="32">
        <v>0</v>
      </c>
      <c r="N492" s="32">
        <v>0</v>
      </c>
      <c r="O492" s="31">
        <v>7.3739356991746066E-2</v>
      </c>
      <c r="P492" s="31">
        <v>0</v>
      </c>
      <c r="Q492" s="31">
        <v>7.3739356991746066E-2</v>
      </c>
      <c r="R492" s="31">
        <v>0</v>
      </c>
      <c r="S492" s="31">
        <v>0</v>
      </c>
      <c r="T492" s="31">
        <v>7.4229180854718482E-2</v>
      </c>
      <c r="U492" s="31">
        <v>0</v>
      </c>
      <c r="V492" s="31">
        <v>7.4229180854718482E-2</v>
      </c>
      <c r="W492" s="31">
        <v>0</v>
      </c>
      <c r="X492" s="31">
        <v>0</v>
      </c>
      <c r="Y492" s="31"/>
      <c r="Z492" s="31"/>
      <c r="AA492" s="31"/>
      <c r="AB492" s="31"/>
      <c r="AC492" s="30">
        <v>0</v>
      </c>
      <c r="AD492" s="30">
        <v>0</v>
      </c>
      <c r="AE492" s="30">
        <v>0</v>
      </c>
      <c r="AF492" s="33">
        <v>0</v>
      </c>
      <c r="AG492" s="30">
        <v>0</v>
      </c>
      <c r="AH492" s="30">
        <v>0</v>
      </c>
      <c r="AI492" s="30">
        <v>0</v>
      </c>
      <c r="AJ492" s="30">
        <v>0</v>
      </c>
      <c r="AK492" s="33">
        <v>0</v>
      </c>
      <c r="AL492" s="55"/>
      <c r="AM492" s="1"/>
    </row>
    <row r="493" spans="1:39" ht="47.25">
      <c r="A493" s="24"/>
      <c r="B493" s="30" t="s">
        <v>1023</v>
      </c>
      <c r="C493" s="30" t="s">
        <v>1016</v>
      </c>
      <c r="D493" s="30" t="s">
        <v>81</v>
      </c>
      <c r="E493" s="27">
        <f t="shared" si="15"/>
        <v>1.393642038229912</v>
      </c>
      <c r="F493" s="32">
        <v>0</v>
      </c>
      <c r="G493" s="32">
        <v>1.393642038229912</v>
      </c>
      <c r="H493" s="32">
        <v>0</v>
      </c>
      <c r="I493" s="33">
        <v>0</v>
      </c>
      <c r="J493" s="32">
        <v>1.0044317770242963</v>
      </c>
      <c r="K493" s="32">
        <v>0</v>
      </c>
      <c r="L493" s="32">
        <v>1.0044317770242963</v>
      </c>
      <c r="M493" s="32">
        <v>0</v>
      </c>
      <c r="N493" s="32">
        <v>0</v>
      </c>
      <c r="O493" s="31">
        <v>-0.38921026120561564</v>
      </c>
      <c r="P493" s="31">
        <v>0</v>
      </c>
      <c r="Q493" s="31">
        <v>-0.38921026120561564</v>
      </c>
      <c r="R493" s="31">
        <v>0</v>
      </c>
      <c r="S493" s="31">
        <v>0</v>
      </c>
      <c r="T493" s="31">
        <v>0.86588341443687966</v>
      </c>
      <c r="U493" s="31">
        <v>0</v>
      </c>
      <c r="V493" s="31">
        <v>0.86588341443687966</v>
      </c>
      <c r="W493" s="31">
        <v>0</v>
      </c>
      <c r="X493" s="31">
        <v>0</v>
      </c>
      <c r="Y493" s="31"/>
      <c r="Z493" s="31"/>
      <c r="AA493" s="31"/>
      <c r="AB493" s="31"/>
      <c r="AC493" s="30">
        <v>0</v>
      </c>
      <c r="AD493" s="30">
        <v>0</v>
      </c>
      <c r="AE493" s="30">
        <v>0</v>
      </c>
      <c r="AF493" s="33">
        <v>0</v>
      </c>
      <c r="AG493" s="30">
        <v>0</v>
      </c>
      <c r="AH493" s="30">
        <v>0</v>
      </c>
      <c r="AI493" s="30">
        <v>0</v>
      </c>
      <c r="AJ493" s="30">
        <v>0</v>
      </c>
      <c r="AK493" s="33">
        <v>0</v>
      </c>
      <c r="AL493" s="55"/>
      <c r="AM493" s="1"/>
    </row>
    <row r="494" spans="1:39" ht="31.5">
      <c r="A494" s="24"/>
      <c r="B494" s="30" t="s">
        <v>1024</v>
      </c>
      <c r="C494" s="30" t="s">
        <v>1000</v>
      </c>
      <c r="D494" s="30" t="s">
        <v>81</v>
      </c>
      <c r="E494" s="27">
        <f t="shared" si="15"/>
        <v>9.4979048644844702E-2</v>
      </c>
      <c r="F494" s="32">
        <v>0</v>
      </c>
      <c r="G494" s="32">
        <v>9.4979048644844702E-2</v>
      </c>
      <c r="H494" s="32">
        <v>0</v>
      </c>
      <c r="I494" s="33">
        <v>0</v>
      </c>
      <c r="J494" s="32">
        <v>9.1128852448554773E-2</v>
      </c>
      <c r="K494" s="32">
        <v>0</v>
      </c>
      <c r="L494" s="32">
        <v>9.1128852448554773E-2</v>
      </c>
      <c r="M494" s="32">
        <v>0</v>
      </c>
      <c r="N494" s="32">
        <v>0</v>
      </c>
      <c r="O494" s="31">
        <v>-3.8501961962899289E-3</v>
      </c>
      <c r="P494" s="31">
        <v>0</v>
      </c>
      <c r="Q494" s="31">
        <v>-3.8501961962899289E-3</v>
      </c>
      <c r="R494" s="31">
        <v>0</v>
      </c>
      <c r="S494" s="31">
        <v>0</v>
      </c>
      <c r="T494" s="31">
        <v>9.1657914049039918E-2</v>
      </c>
      <c r="U494" s="31">
        <v>0</v>
      </c>
      <c r="V494" s="31">
        <v>9.1657914049039918E-2</v>
      </c>
      <c r="W494" s="31">
        <v>0</v>
      </c>
      <c r="X494" s="31">
        <v>0</v>
      </c>
      <c r="Y494" s="31"/>
      <c r="Z494" s="31"/>
      <c r="AA494" s="31"/>
      <c r="AB494" s="31"/>
      <c r="AC494" s="30">
        <v>0</v>
      </c>
      <c r="AD494" s="30">
        <v>0</v>
      </c>
      <c r="AE494" s="30">
        <v>0</v>
      </c>
      <c r="AF494" s="33">
        <v>0</v>
      </c>
      <c r="AG494" s="30">
        <v>0</v>
      </c>
      <c r="AH494" s="30">
        <v>0</v>
      </c>
      <c r="AI494" s="30">
        <v>0</v>
      </c>
      <c r="AJ494" s="30">
        <v>0</v>
      </c>
      <c r="AK494" s="33">
        <v>0</v>
      </c>
      <c r="AL494" s="55"/>
      <c r="AM494" s="1"/>
    </row>
    <row r="495" spans="1:39" ht="31.5">
      <c r="A495" s="24"/>
      <c r="B495" s="30" t="s">
        <v>1025</v>
      </c>
      <c r="C495" s="30" t="s">
        <v>998</v>
      </c>
      <c r="D495" s="30" t="s">
        <v>81</v>
      </c>
      <c r="E495" s="27">
        <f t="shared" si="15"/>
        <v>9.9960535861552664</v>
      </c>
      <c r="F495" s="32">
        <v>0</v>
      </c>
      <c r="G495" s="32">
        <v>9.9960535861552664</v>
      </c>
      <c r="H495" s="32">
        <v>0</v>
      </c>
      <c r="I495" s="33">
        <v>0</v>
      </c>
      <c r="J495" s="32">
        <v>9.342388488623671</v>
      </c>
      <c r="K495" s="32">
        <v>0</v>
      </c>
      <c r="L495" s="32">
        <v>0</v>
      </c>
      <c r="M495" s="32">
        <v>3.2294981957773672</v>
      </c>
      <c r="N495" s="32">
        <v>6.1128902928463038</v>
      </c>
      <c r="O495" s="31">
        <v>-0.65366509753159541</v>
      </c>
      <c r="P495" s="31">
        <v>0</v>
      </c>
      <c r="Q495" s="31">
        <v>-9.9960535861552664</v>
      </c>
      <c r="R495" s="31">
        <v>3.2294981957773672</v>
      </c>
      <c r="S495" s="31">
        <v>6.1128902928463038</v>
      </c>
      <c r="T495" s="31">
        <v>5.4230165142665827</v>
      </c>
      <c r="U495" s="31">
        <v>0</v>
      </c>
      <c r="V495" s="31">
        <v>0</v>
      </c>
      <c r="W495" s="31">
        <v>0</v>
      </c>
      <c r="X495" s="31">
        <v>5.4230165142665827</v>
      </c>
      <c r="Y495" s="31"/>
      <c r="Z495" s="31"/>
      <c r="AA495" s="31"/>
      <c r="AB495" s="31"/>
      <c r="AC495" s="30">
        <v>0</v>
      </c>
      <c r="AD495" s="30">
        <v>0</v>
      </c>
      <c r="AE495" s="30">
        <v>0</v>
      </c>
      <c r="AF495" s="33">
        <v>0</v>
      </c>
      <c r="AG495" s="30">
        <v>0</v>
      </c>
      <c r="AH495" s="30">
        <v>0</v>
      </c>
      <c r="AI495" s="30">
        <v>0</v>
      </c>
      <c r="AJ495" s="30">
        <v>0</v>
      </c>
      <c r="AK495" s="33">
        <v>0</v>
      </c>
      <c r="AL495" s="55"/>
      <c r="AM495" s="1"/>
    </row>
    <row r="496" spans="1:39" ht="31.5">
      <c r="A496" s="24"/>
      <c r="B496" s="30" t="s">
        <v>1026</v>
      </c>
      <c r="C496" s="30" t="s">
        <v>1006</v>
      </c>
      <c r="D496" s="30" t="s">
        <v>81</v>
      </c>
      <c r="E496" s="27">
        <f t="shared" si="15"/>
        <v>0.1275</v>
      </c>
      <c r="F496" s="32">
        <v>0</v>
      </c>
      <c r="G496" s="32">
        <v>0.1275</v>
      </c>
      <c r="H496" s="32">
        <v>0</v>
      </c>
      <c r="I496" s="33">
        <v>0</v>
      </c>
      <c r="J496" s="32">
        <v>0.13008313441020544</v>
      </c>
      <c r="K496" s="32">
        <v>0</v>
      </c>
      <c r="L496" s="32">
        <v>0.128</v>
      </c>
      <c r="M496" s="32">
        <v>2.0831344102054529E-3</v>
      </c>
      <c r="N496" s="32">
        <v>0</v>
      </c>
      <c r="O496" s="31">
        <v>2.5831344102054399E-3</v>
      </c>
      <c r="P496" s="31">
        <v>0</v>
      </c>
      <c r="Q496" s="31">
        <v>5.0000000000000044E-4</v>
      </c>
      <c r="R496" s="31">
        <v>2.0831344102054529E-3</v>
      </c>
      <c r="S496" s="31">
        <v>0</v>
      </c>
      <c r="T496" s="31">
        <v>0</v>
      </c>
      <c r="U496" s="31">
        <v>0</v>
      </c>
      <c r="V496" s="31">
        <v>0</v>
      </c>
      <c r="W496" s="31">
        <v>0</v>
      </c>
      <c r="X496" s="31">
        <v>0</v>
      </c>
      <c r="Y496" s="31"/>
      <c r="Z496" s="31"/>
      <c r="AA496" s="31"/>
      <c r="AB496" s="31"/>
      <c r="AC496" s="30">
        <v>0</v>
      </c>
      <c r="AD496" s="30">
        <v>0</v>
      </c>
      <c r="AE496" s="30">
        <v>0</v>
      </c>
      <c r="AF496" s="33">
        <v>0</v>
      </c>
      <c r="AG496" s="30">
        <v>0</v>
      </c>
      <c r="AH496" s="30">
        <v>0</v>
      </c>
      <c r="AI496" s="30">
        <v>0</v>
      </c>
      <c r="AJ496" s="30">
        <v>0</v>
      </c>
      <c r="AK496" s="33">
        <v>0</v>
      </c>
      <c r="AL496" s="55"/>
      <c r="AM496" s="1"/>
    </row>
    <row r="497" spans="1:39" ht="31.5">
      <c r="A497" s="24"/>
      <c r="B497" s="30" t="s">
        <v>1027</v>
      </c>
      <c r="C497" s="30" t="s">
        <v>1002</v>
      </c>
      <c r="D497" s="30" t="s">
        <v>81</v>
      </c>
      <c r="E497" s="27">
        <f t="shared" si="15"/>
        <v>1.9590000000000001</v>
      </c>
      <c r="F497" s="32">
        <v>0</v>
      </c>
      <c r="G497" s="32">
        <v>0.19590000000000002</v>
      </c>
      <c r="H497" s="32">
        <v>1.7631000000000001</v>
      </c>
      <c r="I497" s="33">
        <v>0</v>
      </c>
      <c r="J497" s="32">
        <v>1.4850000000000001</v>
      </c>
      <c r="K497" s="32">
        <v>0</v>
      </c>
      <c r="L497" s="32">
        <v>1.2589999999999999</v>
      </c>
      <c r="M497" s="32">
        <v>0</v>
      </c>
      <c r="N497" s="32">
        <v>0.2260000000000002</v>
      </c>
      <c r="O497" s="31">
        <v>-0.47399999999999998</v>
      </c>
      <c r="P497" s="31">
        <v>0</v>
      </c>
      <c r="Q497" s="31">
        <v>1.0630999999999999</v>
      </c>
      <c r="R497" s="31">
        <v>-1.7631000000000001</v>
      </c>
      <c r="S497" s="31">
        <v>0.2260000000000002</v>
      </c>
      <c r="T497" s="31">
        <v>1.304</v>
      </c>
      <c r="U497" s="31">
        <v>0</v>
      </c>
      <c r="V497" s="31">
        <v>1.2586440700000001</v>
      </c>
      <c r="W497" s="31">
        <v>0</v>
      </c>
      <c r="X497" s="31">
        <v>4.5355929999999933E-2</v>
      </c>
      <c r="Y497" s="31"/>
      <c r="Z497" s="31"/>
      <c r="AA497" s="31"/>
      <c r="AB497" s="31"/>
      <c r="AC497" s="30">
        <v>0</v>
      </c>
      <c r="AD497" s="30">
        <v>0</v>
      </c>
      <c r="AE497" s="30">
        <v>0</v>
      </c>
      <c r="AF497" s="33">
        <v>0</v>
      </c>
      <c r="AG497" s="30">
        <v>0</v>
      </c>
      <c r="AH497" s="30">
        <v>0</v>
      </c>
      <c r="AI497" s="30">
        <v>0</v>
      </c>
      <c r="AJ497" s="30">
        <v>0</v>
      </c>
      <c r="AK497" s="33">
        <v>0</v>
      </c>
      <c r="AL497" s="55"/>
      <c r="AM497" s="1"/>
    </row>
    <row r="498" spans="1:39" ht="31.5">
      <c r="A498" s="24"/>
      <c r="B498" s="30" t="s">
        <v>1028</v>
      </c>
      <c r="C498" s="30" t="s">
        <v>1029</v>
      </c>
      <c r="D498" s="30" t="s">
        <v>81</v>
      </c>
      <c r="E498" s="27">
        <f t="shared" si="15"/>
        <v>1.3763879999999997</v>
      </c>
      <c r="F498" s="32">
        <v>0</v>
      </c>
      <c r="G498" s="32">
        <v>0</v>
      </c>
      <c r="H498" s="32">
        <v>1.3763879999999997</v>
      </c>
      <c r="I498" s="33">
        <v>0</v>
      </c>
      <c r="J498" s="32">
        <v>1.0529999999999999</v>
      </c>
      <c r="K498" s="32">
        <v>0</v>
      </c>
      <c r="L498" s="32">
        <v>0</v>
      </c>
      <c r="M498" s="32">
        <v>0</v>
      </c>
      <c r="N498" s="32">
        <v>1.0529999999999999</v>
      </c>
      <c r="O498" s="31">
        <v>-0.32338799999999979</v>
      </c>
      <c r="P498" s="31">
        <v>0</v>
      </c>
      <c r="Q498" s="31">
        <v>0</v>
      </c>
      <c r="R498" s="31">
        <v>-1.3763879999999997</v>
      </c>
      <c r="S498" s="31">
        <v>1.0529999999999999</v>
      </c>
      <c r="T498" s="31">
        <v>0.94299999999999995</v>
      </c>
      <c r="U498" s="31">
        <v>0</v>
      </c>
      <c r="V498" s="31">
        <v>0</v>
      </c>
      <c r="W498" s="31">
        <v>0</v>
      </c>
      <c r="X498" s="31">
        <v>0.94299999999999995</v>
      </c>
      <c r="Y498" s="31"/>
      <c r="Z498" s="31"/>
      <c r="AA498" s="31"/>
      <c r="AB498" s="31"/>
      <c r="AC498" s="30">
        <v>0</v>
      </c>
      <c r="AD498" s="30">
        <v>0</v>
      </c>
      <c r="AE498" s="30">
        <v>0</v>
      </c>
      <c r="AF498" s="33">
        <v>0</v>
      </c>
      <c r="AG498" s="30">
        <v>0</v>
      </c>
      <c r="AH498" s="30">
        <v>0</v>
      </c>
      <c r="AI498" s="30">
        <v>0</v>
      </c>
      <c r="AJ498" s="30">
        <v>0</v>
      </c>
      <c r="AK498" s="33">
        <v>0</v>
      </c>
      <c r="AL498" s="55"/>
      <c r="AM498" s="1"/>
    </row>
    <row r="499" spans="1:39" ht="31.5">
      <c r="A499" s="24"/>
      <c r="B499" s="30" t="s">
        <v>1030</v>
      </c>
      <c r="C499" s="30" t="s">
        <v>1006</v>
      </c>
      <c r="D499" s="30" t="s">
        <v>41</v>
      </c>
      <c r="E499" s="27">
        <f t="shared" si="15"/>
        <v>9.5000000000000001E-2</v>
      </c>
      <c r="F499" s="32">
        <v>0</v>
      </c>
      <c r="G499" s="32">
        <v>9.5000000000000001E-2</v>
      </c>
      <c r="H499" s="32">
        <v>0</v>
      </c>
      <c r="I499" s="33">
        <v>0</v>
      </c>
      <c r="J499" s="32">
        <v>9.6232232914105931E-2</v>
      </c>
      <c r="K499" s="32">
        <v>0</v>
      </c>
      <c r="L499" s="32">
        <v>0</v>
      </c>
      <c r="M499" s="32">
        <v>1.2322329141059329E-3</v>
      </c>
      <c r="N499" s="32">
        <v>9.5000000000000001E-2</v>
      </c>
      <c r="O499" s="31">
        <v>1.2322329141059296E-3</v>
      </c>
      <c r="P499" s="31">
        <v>0</v>
      </c>
      <c r="Q499" s="31">
        <v>-9.5000000000000001E-2</v>
      </c>
      <c r="R499" s="31">
        <v>1.2322329141059329E-3</v>
      </c>
      <c r="S499" s="31">
        <v>9.5000000000000001E-2</v>
      </c>
      <c r="T499" s="31">
        <v>0</v>
      </c>
      <c r="U499" s="31">
        <v>0</v>
      </c>
      <c r="V499" s="31">
        <v>0</v>
      </c>
      <c r="W499" s="31">
        <v>0</v>
      </c>
      <c r="X499" s="31">
        <v>0</v>
      </c>
      <c r="Y499" s="31"/>
      <c r="Z499" s="31"/>
      <c r="AA499" s="31"/>
      <c r="AB499" s="31"/>
      <c r="AC499" s="30">
        <v>0</v>
      </c>
      <c r="AD499" s="30">
        <v>0</v>
      </c>
      <c r="AE499" s="30">
        <v>0</v>
      </c>
      <c r="AF499" s="33">
        <v>0</v>
      </c>
      <c r="AG499" s="30">
        <v>0</v>
      </c>
      <c r="AH499" s="30">
        <v>0</v>
      </c>
      <c r="AI499" s="30">
        <v>0</v>
      </c>
      <c r="AJ499" s="30">
        <v>0</v>
      </c>
      <c r="AK499" s="33">
        <v>0</v>
      </c>
      <c r="AL499" s="55"/>
      <c r="AM499" s="1"/>
    </row>
    <row r="500" spans="1:39" ht="31.5">
      <c r="A500" s="24"/>
      <c r="B500" s="30" t="s">
        <v>1031</v>
      </c>
      <c r="C500" s="30" t="s">
        <v>1032</v>
      </c>
      <c r="D500" s="30" t="s">
        <v>41</v>
      </c>
      <c r="E500" s="27">
        <f t="shared" si="15"/>
        <v>0.80800000000000005</v>
      </c>
      <c r="F500" s="32">
        <v>0</v>
      </c>
      <c r="G500" s="32">
        <v>0.80800000000000005</v>
      </c>
      <c r="H500" s="32">
        <v>0</v>
      </c>
      <c r="I500" s="33">
        <v>0</v>
      </c>
      <c r="J500" s="32">
        <v>0.59405937292234501</v>
      </c>
      <c r="K500" s="32">
        <v>0</v>
      </c>
      <c r="L500" s="32">
        <v>0.59405937292234501</v>
      </c>
      <c r="M500" s="32">
        <v>0</v>
      </c>
      <c r="N500" s="32">
        <v>0</v>
      </c>
      <c r="O500" s="31">
        <v>-0.21394062707765504</v>
      </c>
      <c r="P500" s="31">
        <v>0</v>
      </c>
      <c r="Q500" s="31">
        <v>-0.21394062707765504</v>
      </c>
      <c r="R500" s="31">
        <v>0</v>
      </c>
      <c r="S500" s="31">
        <v>0</v>
      </c>
      <c r="T500" s="31">
        <v>0.51242092695476871</v>
      </c>
      <c r="U500" s="31">
        <v>0</v>
      </c>
      <c r="V500" s="31">
        <v>0.51242092695476871</v>
      </c>
      <c r="W500" s="31">
        <v>0</v>
      </c>
      <c r="X500" s="31">
        <v>0</v>
      </c>
      <c r="Y500" s="31"/>
      <c r="Z500" s="31"/>
      <c r="AA500" s="31"/>
      <c r="AB500" s="31"/>
      <c r="AC500" s="30">
        <v>0</v>
      </c>
      <c r="AD500" s="30">
        <v>0</v>
      </c>
      <c r="AE500" s="30">
        <v>0</v>
      </c>
      <c r="AF500" s="33">
        <v>0</v>
      </c>
      <c r="AG500" s="30">
        <v>0</v>
      </c>
      <c r="AH500" s="30">
        <v>0</v>
      </c>
      <c r="AI500" s="30">
        <v>0</v>
      </c>
      <c r="AJ500" s="30">
        <v>0</v>
      </c>
      <c r="AK500" s="33">
        <v>0</v>
      </c>
      <c r="AL500" s="55"/>
      <c r="AM500" s="1"/>
    </row>
    <row r="501" spans="1:39" ht="31.5">
      <c r="A501" s="24"/>
      <c r="B501" s="30" t="s">
        <v>1033</v>
      </c>
      <c r="C501" s="30" t="s">
        <v>998</v>
      </c>
      <c r="D501" s="30" t="s">
        <v>41</v>
      </c>
      <c r="E501" s="27">
        <f t="shared" si="15"/>
        <v>5.7960000000000003</v>
      </c>
      <c r="F501" s="32">
        <v>0</v>
      </c>
      <c r="G501" s="32">
        <v>5.7960000000000003</v>
      </c>
      <c r="H501" s="32">
        <v>0</v>
      </c>
      <c r="I501" s="33">
        <v>0</v>
      </c>
      <c r="J501" s="32">
        <v>5.527307914296828</v>
      </c>
      <c r="K501" s="32">
        <v>0</v>
      </c>
      <c r="L501" s="32">
        <v>0</v>
      </c>
      <c r="M501" s="32">
        <v>1.9111839209383841</v>
      </c>
      <c r="N501" s="32">
        <v>3.6161239933584439</v>
      </c>
      <c r="O501" s="31">
        <v>-0.26869208570317227</v>
      </c>
      <c r="P501" s="31">
        <v>0</v>
      </c>
      <c r="Q501" s="31">
        <v>-5.7960000000000003</v>
      </c>
      <c r="R501" s="31">
        <v>1.9111839209383841</v>
      </c>
      <c r="S501" s="31">
        <v>3.6161239933584439</v>
      </c>
      <c r="T501" s="31">
        <v>3.2082728175373276</v>
      </c>
      <c r="U501" s="31">
        <v>0</v>
      </c>
      <c r="V501" s="31">
        <v>0</v>
      </c>
      <c r="W501" s="31">
        <v>0</v>
      </c>
      <c r="X501" s="31">
        <v>3.2082728175373276</v>
      </c>
      <c r="Y501" s="31"/>
      <c r="Z501" s="31"/>
      <c r="AA501" s="31"/>
      <c r="AB501" s="31"/>
      <c r="AC501" s="30">
        <v>0</v>
      </c>
      <c r="AD501" s="30">
        <v>0</v>
      </c>
      <c r="AE501" s="30">
        <v>0</v>
      </c>
      <c r="AF501" s="33">
        <v>0</v>
      </c>
      <c r="AG501" s="30">
        <v>0</v>
      </c>
      <c r="AH501" s="30">
        <v>0</v>
      </c>
      <c r="AI501" s="30">
        <v>0</v>
      </c>
      <c r="AJ501" s="30">
        <v>0</v>
      </c>
      <c r="AK501" s="33">
        <v>0</v>
      </c>
      <c r="AL501" s="55"/>
      <c r="AM501" s="1"/>
    </row>
    <row r="502" spans="1:39" ht="31.5">
      <c r="A502" s="24"/>
      <c r="B502" s="30" t="s">
        <v>1034</v>
      </c>
      <c r="C502" s="30" t="s">
        <v>1002</v>
      </c>
      <c r="D502" s="30" t="s">
        <v>41</v>
      </c>
      <c r="E502" s="27">
        <f t="shared" si="15"/>
        <v>2.3550000000000004</v>
      </c>
      <c r="F502" s="32">
        <v>0</v>
      </c>
      <c r="G502" s="32">
        <v>0.23599999999999999</v>
      </c>
      <c r="H502" s="32">
        <v>2.1190000000000002</v>
      </c>
      <c r="I502" s="33">
        <v>0</v>
      </c>
      <c r="J502" s="32">
        <v>2.0920000000000001</v>
      </c>
      <c r="K502" s="32">
        <v>0</v>
      </c>
      <c r="L502" s="32">
        <v>2.0920000000000001</v>
      </c>
      <c r="M502" s="32">
        <v>0</v>
      </c>
      <c r="N502" s="32">
        <v>0</v>
      </c>
      <c r="O502" s="31">
        <v>-0.26300000000000034</v>
      </c>
      <c r="P502" s="31">
        <v>0</v>
      </c>
      <c r="Q502" s="31">
        <v>1.8560000000000001</v>
      </c>
      <c r="R502" s="31">
        <v>-2.1190000000000002</v>
      </c>
      <c r="S502" s="31">
        <v>0</v>
      </c>
      <c r="T502" s="31">
        <v>1.89</v>
      </c>
      <c r="U502" s="31">
        <v>0</v>
      </c>
      <c r="V502" s="31">
        <v>0</v>
      </c>
      <c r="W502" s="31">
        <v>1.89</v>
      </c>
      <c r="X502" s="31">
        <v>0</v>
      </c>
      <c r="Y502" s="31"/>
      <c r="Z502" s="31"/>
      <c r="AA502" s="31"/>
      <c r="AB502" s="31"/>
      <c r="AC502" s="30">
        <v>0</v>
      </c>
      <c r="AD502" s="30">
        <v>0</v>
      </c>
      <c r="AE502" s="30">
        <v>0</v>
      </c>
      <c r="AF502" s="33">
        <v>0</v>
      </c>
      <c r="AG502" s="30">
        <v>0</v>
      </c>
      <c r="AH502" s="30">
        <v>0</v>
      </c>
      <c r="AI502" s="30">
        <v>0</v>
      </c>
      <c r="AJ502" s="30">
        <v>0</v>
      </c>
      <c r="AK502" s="33">
        <v>0</v>
      </c>
      <c r="AL502" s="55"/>
      <c r="AM502" s="1"/>
    </row>
    <row r="503" spans="1:39" ht="31.5">
      <c r="A503" s="24"/>
      <c r="B503" s="30" t="s">
        <v>1035</v>
      </c>
      <c r="C503" s="30" t="s">
        <v>1022</v>
      </c>
      <c r="D503" s="30" t="s">
        <v>41</v>
      </c>
      <c r="E503" s="27">
        <f t="shared" si="15"/>
        <v>5.5E-2</v>
      </c>
      <c r="F503" s="32">
        <v>0</v>
      </c>
      <c r="G503" s="32">
        <v>5.5E-2</v>
      </c>
      <c r="H503" s="32">
        <v>0</v>
      </c>
      <c r="I503" s="33">
        <v>0</v>
      </c>
      <c r="J503" s="32">
        <v>5.3929120555313279E-2</v>
      </c>
      <c r="K503" s="32">
        <v>0</v>
      </c>
      <c r="L503" s="32">
        <v>5.3929120555313279E-2</v>
      </c>
      <c r="M503" s="32">
        <v>0</v>
      </c>
      <c r="N503" s="32">
        <v>0</v>
      </c>
      <c r="O503" s="31">
        <v>-1.0708794446867217E-3</v>
      </c>
      <c r="P503" s="31">
        <v>0</v>
      </c>
      <c r="Q503" s="31">
        <v>-1.0708794446867217E-3</v>
      </c>
      <c r="R503" s="31">
        <v>0</v>
      </c>
      <c r="S503" s="31">
        <v>0</v>
      </c>
      <c r="T503" s="31">
        <v>5.4218248220661056E-2</v>
      </c>
      <c r="U503" s="31">
        <v>0</v>
      </c>
      <c r="V503" s="31">
        <v>5.4218248220661056E-2</v>
      </c>
      <c r="W503" s="31">
        <v>0</v>
      </c>
      <c r="X503" s="31">
        <v>0</v>
      </c>
      <c r="Y503" s="31"/>
      <c r="Z503" s="31"/>
      <c r="AA503" s="31"/>
      <c r="AB503" s="31"/>
      <c r="AC503" s="30">
        <v>0</v>
      </c>
      <c r="AD503" s="30">
        <v>0</v>
      </c>
      <c r="AE503" s="30">
        <v>0</v>
      </c>
      <c r="AF503" s="33">
        <v>0</v>
      </c>
      <c r="AG503" s="30">
        <v>0</v>
      </c>
      <c r="AH503" s="30">
        <v>0</v>
      </c>
      <c r="AI503" s="30">
        <v>0</v>
      </c>
      <c r="AJ503" s="30">
        <v>0</v>
      </c>
      <c r="AK503" s="33">
        <v>0</v>
      </c>
      <c r="AL503" s="55"/>
      <c r="AM503" s="1"/>
    </row>
    <row r="504" spans="1:39" ht="31.5">
      <c r="A504" s="24"/>
      <c r="B504" s="30" t="s">
        <v>1036</v>
      </c>
      <c r="C504" s="30" t="s">
        <v>1006</v>
      </c>
      <c r="D504" s="30" t="s">
        <v>981</v>
      </c>
      <c r="E504" s="27">
        <f t="shared" si="15"/>
        <v>0</v>
      </c>
      <c r="F504" s="32"/>
      <c r="G504" s="32"/>
      <c r="H504" s="32"/>
      <c r="I504" s="33"/>
      <c r="J504" s="32"/>
      <c r="K504" s="32"/>
      <c r="L504" s="32"/>
      <c r="M504" s="32"/>
      <c r="N504" s="32"/>
      <c r="O504" s="31"/>
      <c r="P504" s="31"/>
      <c r="Q504" s="31"/>
      <c r="R504" s="31"/>
      <c r="S504" s="31"/>
      <c r="T504" s="31"/>
      <c r="U504" s="31"/>
      <c r="V504" s="31"/>
      <c r="W504" s="31"/>
      <c r="X504" s="31"/>
      <c r="Y504" s="31"/>
      <c r="Z504" s="31"/>
      <c r="AA504" s="31"/>
      <c r="AB504" s="31"/>
      <c r="AC504" s="30"/>
      <c r="AD504" s="30"/>
      <c r="AE504" s="30"/>
      <c r="AF504" s="33"/>
      <c r="AG504" s="30"/>
      <c r="AH504" s="30"/>
      <c r="AI504" s="30"/>
      <c r="AJ504" s="30"/>
      <c r="AK504" s="33"/>
      <c r="AL504" s="55"/>
      <c r="AM504" s="1"/>
    </row>
    <row r="505" spans="1:39" ht="31.5">
      <c r="A505" s="24"/>
      <c r="B505" s="30" t="s">
        <v>1037</v>
      </c>
      <c r="C505" s="30" t="s">
        <v>1022</v>
      </c>
      <c r="D505" s="30" t="s">
        <v>981</v>
      </c>
      <c r="E505" s="27">
        <f t="shared" si="15"/>
        <v>0</v>
      </c>
      <c r="F505" s="32"/>
      <c r="G505" s="32"/>
      <c r="H505" s="32"/>
      <c r="I505" s="33"/>
      <c r="J505" s="32"/>
      <c r="K505" s="32"/>
      <c r="L505" s="32"/>
      <c r="M505" s="32"/>
      <c r="N505" s="32"/>
      <c r="O505" s="31"/>
      <c r="P505" s="31"/>
      <c r="Q505" s="31"/>
      <c r="R505" s="31"/>
      <c r="S505" s="31"/>
      <c r="T505" s="31"/>
      <c r="U505" s="31"/>
      <c r="V505" s="31"/>
      <c r="W505" s="31"/>
      <c r="X505" s="31"/>
      <c r="Y505" s="31"/>
      <c r="Z505" s="31"/>
      <c r="AA505" s="31"/>
      <c r="AB505" s="31"/>
      <c r="AC505" s="30"/>
      <c r="AD505" s="30"/>
      <c r="AE505" s="30"/>
      <c r="AF505" s="33"/>
      <c r="AG505" s="30"/>
      <c r="AH505" s="30"/>
      <c r="AI505" s="30"/>
      <c r="AJ505" s="30"/>
      <c r="AK505" s="33"/>
      <c r="AL505" s="55"/>
      <c r="AM505" s="1"/>
    </row>
    <row r="506" spans="1:39" ht="31.5">
      <c r="A506" s="24"/>
      <c r="B506" s="30" t="s">
        <v>1038</v>
      </c>
      <c r="C506" s="30" t="s">
        <v>1032</v>
      </c>
      <c r="D506" s="30" t="s">
        <v>981</v>
      </c>
      <c r="E506" s="27">
        <f t="shared" si="15"/>
        <v>0</v>
      </c>
      <c r="F506" s="32"/>
      <c r="G506" s="32"/>
      <c r="H506" s="32"/>
      <c r="I506" s="33"/>
      <c r="J506" s="32"/>
      <c r="K506" s="32"/>
      <c r="L506" s="32"/>
      <c r="M506" s="32"/>
      <c r="N506" s="32"/>
      <c r="O506" s="31"/>
      <c r="P506" s="31"/>
      <c r="Q506" s="31"/>
      <c r="R506" s="31"/>
      <c r="S506" s="31"/>
      <c r="T506" s="31"/>
      <c r="U506" s="31"/>
      <c r="V506" s="31"/>
      <c r="W506" s="31"/>
      <c r="X506" s="31"/>
      <c r="Y506" s="31"/>
      <c r="Z506" s="31"/>
      <c r="AA506" s="31"/>
      <c r="AB506" s="31"/>
      <c r="AC506" s="30"/>
      <c r="AD506" s="30"/>
      <c r="AE506" s="30"/>
      <c r="AF506" s="33"/>
      <c r="AG506" s="30"/>
      <c r="AH506" s="30"/>
      <c r="AI506" s="30"/>
      <c r="AJ506" s="30"/>
      <c r="AK506" s="33"/>
      <c r="AL506" s="55"/>
      <c r="AM506" s="1"/>
    </row>
    <row r="507" spans="1:39" ht="31.5">
      <c r="A507" s="24"/>
      <c r="B507" s="30" t="s">
        <v>1039</v>
      </c>
      <c r="C507" s="30" t="s">
        <v>998</v>
      </c>
      <c r="D507" s="30" t="s">
        <v>981</v>
      </c>
      <c r="E507" s="27">
        <f t="shared" si="15"/>
        <v>0</v>
      </c>
      <c r="F507" s="32"/>
      <c r="G507" s="32"/>
      <c r="H507" s="32"/>
      <c r="I507" s="33"/>
      <c r="J507" s="32"/>
      <c r="K507" s="32"/>
      <c r="L507" s="32"/>
      <c r="M507" s="32"/>
      <c r="N507" s="32"/>
      <c r="O507" s="31"/>
      <c r="P507" s="31"/>
      <c r="Q507" s="31"/>
      <c r="R507" s="31"/>
      <c r="S507" s="31"/>
      <c r="T507" s="31"/>
      <c r="U507" s="31"/>
      <c r="V507" s="31"/>
      <c r="W507" s="31"/>
      <c r="X507" s="31"/>
      <c r="Y507" s="31"/>
      <c r="Z507" s="31"/>
      <c r="AA507" s="31"/>
      <c r="AB507" s="31"/>
      <c r="AC507" s="30"/>
      <c r="AD507" s="30"/>
      <c r="AE507" s="30"/>
      <c r="AF507" s="33"/>
      <c r="AG507" s="30"/>
      <c r="AH507" s="30"/>
      <c r="AI507" s="30"/>
      <c r="AJ507" s="30"/>
      <c r="AK507" s="33"/>
      <c r="AL507" s="55"/>
    </row>
    <row r="508" spans="1:39" ht="31.5">
      <c r="A508" s="24"/>
      <c r="B508" s="30" t="s">
        <v>1040</v>
      </c>
      <c r="C508" s="30" t="s">
        <v>1041</v>
      </c>
      <c r="D508" s="30" t="s">
        <v>29</v>
      </c>
      <c r="E508" s="27">
        <f t="shared" si="15"/>
        <v>14.988</v>
      </c>
      <c r="F508" s="32">
        <v>0</v>
      </c>
      <c r="G508" s="32">
        <v>7.1942399999999997</v>
      </c>
      <c r="H508" s="32">
        <v>7.4939999999999998</v>
      </c>
      <c r="I508" s="33">
        <v>0.29975999999999997</v>
      </c>
      <c r="J508" s="32">
        <v>7.5637214548598912</v>
      </c>
      <c r="K508" s="32">
        <v>0</v>
      </c>
      <c r="L508" s="32">
        <v>0</v>
      </c>
      <c r="M508" s="32">
        <v>2.6132351496148334</v>
      </c>
      <c r="N508" s="32">
        <v>4.9504863052450574</v>
      </c>
      <c r="O508" s="31">
        <v>-7.4242785451401083</v>
      </c>
      <c r="P508" s="31">
        <v>0</v>
      </c>
      <c r="Q508" s="31">
        <v>-7.1942399999999997</v>
      </c>
      <c r="R508" s="31">
        <v>-4.8807648503851659</v>
      </c>
      <c r="S508" s="31">
        <v>4.6507263052450574</v>
      </c>
      <c r="T508" s="31">
        <v>4.390787561326869</v>
      </c>
      <c r="U508" s="31">
        <v>0</v>
      </c>
      <c r="V508" s="31">
        <v>0</v>
      </c>
      <c r="W508" s="31">
        <v>0</v>
      </c>
      <c r="X508" s="31">
        <v>4.390787561326869</v>
      </c>
      <c r="Y508" s="31"/>
      <c r="Z508" s="31"/>
      <c r="AA508" s="31"/>
      <c r="AB508" s="31"/>
      <c r="AC508" s="30">
        <v>0</v>
      </c>
      <c r="AD508" s="30">
        <v>0</v>
      </c>
      <c r="AE508" s="30">
        <v>0</v>
      </c>
      <c r="AF508" s="33">
        <v>0</v>
      </c>
      <c r="AG508" s="30">
        <v>0</v>
      </c>
      <c r="AH508" s="30">
        <v>0</v>
      </c>
      <c r="AI508" s="30">
        <v>0</v>
      </c>
      <c r="AJ508" s="30">
        <v>0</v>
      </c>
      <c r="AK508" s="33">
        <v>0</v>
      </c>
      <c r="AL508" s="55"/>
    </row>
    <row r="509" spans="1:39" ht="31.5">
      <c r="A509" s="24"/>
      <c r="B509" s="30" t="s">
        <v>1042</v>
      </c>
      <c r="C509" s="30" t="s">
        <v>1043</v>
      </c>
      <c r="D509" s="30" t="s">
        <v>29</v>
      </c>
      <c r="E509" s="27">
        <f t="shared" si="15"/>
        <v>1.6539999999999999</v>
      </c>
      <c r="F509" s="32">
        <v>0</v>
      </c>
      <c r="G509" s="32">
        <v>0.79391999999999996</v>
      </c>
      <c r="H509" s="32">
        <v>0.82699999999999996</v>
      </c>
      <c r="I509" s="33">
        <v>3.3079999999999998E-2</v>
      </c>
      <c r="J509" s="32">
        <v>1.9171499999999999</v>
      </c>
      <c r="K509" s="32">
        <v>0</v>
      </c>
      <c r="L509" s="32">
        <v>1.8788069999999999</v>
      </c>
      <c r="M509" s="32">
        <v>0</v>
      </c>
      <c r="N509" s="32">
        <v>3.8343000000000002E-2</v>
      </c>
      <c r="O509" s="31">
        <v>0.26315</v>
      </c>
      <c r="P509" s="31">
        <v>0</v>
      </c>
      <c r="Q509" s="31">
        <v>1.0848869999999999</v>
      </c>
      <c r="R509" s="31">
        <v>-0.82699999999999996</v>
      </c>
      <c r="S509" s="31">
        <v>5.2630000000000038E-3</v>
      </c>
      <c r="T509" s="31">
        <v>1.625</v>
      </c>
      <c r="U509" s="31">
        <v>0</v>
      </c>
      <c r="V509" s="31">
        <v>1.5925</v>
      </c>
      <c r="W509" s="31">
        <v>0</v>
      </c>
      <c r="X509" s="31">
        <v>3.2500000000000001E-2</v>
      </c>
      <c r="Y509" s="31"/>
      <c r="Z509" s="31"/>
      <c r="AA509" s="31"/>
      <c r="AB509" s="31"/>
      <c r="AC509" s="30">
        <v>0</v>
      </c>
      <c r="AD509" s="30">
        <v>0</v>
      </c>
      <c r="AE509" s="30">
        <v>0</v>
      </c>
      <c r="AF509" s="33">
        <v>0</v>
      </c>
      <c r="AG509" s="30">
        <v>0</v>
      </c>
      <c r="AH509" s="30">
        <v>0</v>
      </c>
      <c r="AI509" s="30">
        <v>0</v>
      </c>
      <c r="AJ509" s="30">
        <v>0</v>
      </c>
      <c r="AK509" s="33">
        <v>0</v>
      </c>
      <c r="AL509" s="55"/>
    </row>
    <row r="510" spans="1:39" ht="31.5">
      <c r="A510" s="24"/>
      <c r="B510" s="30" t="s">
        <v>1044</v>
      </c>
      <c r="C510" s="30" t="s">
        <v>1032</v>
      </c>
      <c r="D510" s="30" t="s">
        <v>29</v>
      </c>
      <c r="E510" s="27">
        <f t="shared" si="15"/>
        <v>0</v>
      </c>
      <c r="F510" s="32" t="s">
        <v>111</v>
      </c>
      <c r="G510" s="32" t="s">
        <v>111</v>
      </c>
      <c r="H510" s="32" t="s">
        <v>111</v>
      </c>
      <c r="I510" s="33" t="s">
        <v>111</v>
      </c>
      <c r="J510" s="32">
        <v>0.8145671716503049</v>
      </c>
      <c r="K510" s="32">
        <v>0</v>
      </c>
      <c r="L510" s="32">
        <v>0.8145671716503049</v>
      </c>
      <c r="M510" s="32">
        <v>0</v>
      </c>
      <c r="N510" s="32">
        <v>0</v>
      </c>
      <c r="O510" s="31">
        <v>0.8145671716503049</v>
      </c>
      <c r="P510" s="31">
        <v>0</v>
      </c>
      <c r="Q510" s="31">
        <v>0.8145671716503049</v>
      </c>
      <c r="R510" s="31">
        <v>0</v>
      </c>
      <c r="S510" s="31">
        <v>0</v>
      </c>
      <c r="T510" s="31">
        <v>0.7006528063813634</v>
      </c>
      <c r="U510" s="31">
        <v>0</v>
      </c>
      <c r="V510" s="31">
        <v>0.7006528063813634</v>
      </c>
      <c r="W510" s="31">
        <v>0</v>
      </c>
      <c r="X510" s="31">
        <v>0</v>
      </c>
      <c r="Y510" s="31"/>
      <c r="Z510" s="31"/>
      <c r="AA510" s="31"/>
      <c r="AB510" s="31"/>
      <c r="AC510" s="30" t="s">
        <v>111</v>
      </c>
      <c r="AD510" s="30" t="s">
        <v>111</v>
      </c>
      <c r="AE510" s="30" t="s">
        <v>111</v>
      </c>
      <c r="AF510" s="33" t="s">
        <v>111</v>
      </c>
      <c r="AG510" s="30" t="s">
        <v>111</v>
      </c>
      <c r="AH510" s="30" t="s">
        <v>111</v>
      </c>
      <c r="AI510" s="30" t="s">
        <v>111</v>
      </c>
      <c r="AJ510" s="30" t="s">
        <v>111</v>
      </c>
      <c r="AK510" s="33" t="s">
        <v>111</v>
      </c>
      <c r="AL510" s="55"/>
    </row>
    <row r="511" spans="1:39" ht="31.5">
      <c r="A511" s="24"/>
      <c r="B511" s="30" t="s">
        <v>1045</v>
      </c>
      <c r="C511" s="30" t="s">
        <v>1032</v>
      </c>
      <c r="D511" s="30" t="s">
        <v>59</v>
      </c>
      <c r="E511" s="27">
        <f t="shared" si="15"/>
        <v>0</v>
      </c>
      <c r="F511" s="32" t="s">
        <v>111</v>
      </c>
      <c r="G511" s="32" t="s">
        <v>111</v>
      </c>
      <c r="H511" s="32" t="s">
        <v>111</v>
      </c>
      <c r="I511" s="33" t="s">
        <v>111</v>
      </c>
      <c r="J511" s="32">
        <v>0.33481415644815532</v>
      </c>
      <c r="K511" s="32">
        <v>0</v>
      </c>
      <c r="L511" s="32">
        <v>0.33481415644815532</v>
      </c>
      <c r="M511" s="32">
        <v>0</v>
      </c>
      <c r="N511" s="32">
        <v>0</v>
      </c>
      <c r="O511" s="31">
        <v>0.33481415644815532</v>
      </c>
      <c r="P511" s="31">
        <v>0</v>
      </c>
      <c r="Q511" s="31">
        <v>0.33481415644815532</v>
      </c>
      <c r="R511" s="31">
        <v>0</v>
      </c>
      <c r="S511" s="31">
        <v>0</v>
      </c>
      <c r="T511" s="31">
        <v>0.28993388170973261</v>
      </c>
      <c r="U511" s="31">
        <v>0</v>
      </c>
      <c r="V511" s="31">
        <v>0.28993388170973261</v>
      </c>
      <c r="W511" s="31">
        <v>0</v>
      </c>
      <c r="X511" s="31">
        <v>0</v>
      </c>
      <c r="Y511" s="31"/>
      <c r="Z511" s="31"/>
      <c r="AA511" s="31"/>
      <c r="AB511" s="31"/>
      <c r="AC511" s="30" t="s">
        <v>111</v>
      </c>
      <c r="AD511" s="30" t="s">
        <v>111</v>
      </c>
      <c r="AE511" s="30" t="s">
        <v>111</v>
      </c>
      <c r="AF511" s="33" t="s">
        <v>111</v>
      </c>
      <c r="AG511" s="30" t="s">
        <v>111</v>
      </c>
      <c r="AH511" s="30" t="s">
        <v>111</v>
      </c>
      <c r="AI511" s="30" t="s">
        <v>111</v>
      </c>
      <c r="AJ511" s="30" t="s">
        <v>111</v>
      </c>
      <c r="AK511" s="33" t="s">
        <v>111</v>
      </c>
      <c r="AL511" s="55"/>
    </row>
    <row r="512" spans="1:39" ht="31.5">
      <c r="A512" s="24"/>
      <c r="B512" s="30" t="s">
        <v>1046</v>
      </c>
      <c r="C512" s="30" t="s">
        <v>1000</v>
      </c>
      <c r="D512" s="30" t="s">
        <v>59</v>
      </c>
      <c r="E512" s="27">
        <f t="shared" si="15"/>
        <v>2.9117246135892765E-2</v>
      </c>
      <c r="F512" s="32">
        <v>0</v>
      </c>
      <c r="G512" s="32">
        <v>2.9117246135892765E-2</v>
      </c>
      <c r="H512" s="32">
        <v>0</v>
      </c>
      <c r="I512" s="33">
        <v>0</v>
      </c>
      <c r="J512" s="32">
        <v>3.0513740632560637E-2</v>
      </c>
      <c r="K512" s="32">
        <v>0</v>
      </c>
      <c r="L512" s="32">
        <v>3.0513740632560637E-2</v>
      </c>
      <c r="M512" s="32">
        <v>0</v>
      </c>
      <c r="N512" s="32">
        <v>0</v>
      </c>
      <c r="O512" s="31">
        <v>1.3964944966678716E-3</v>
      </c>
      <c r="P512" s="31">
        <v>0</v>
      </c>
      <c r="Q512" s="31">
        <v>1.3964944966678716E-3</v>
      </c>
      <c r="R512" s="31">
        <v>0</v>
      </c>
      <c r="S512" s="31">
        <v>0</v>
      </c>
      <c r="T512" s="31">
        <v>3.0584161704746093E-2</v>
      </c>
      <c r="U512" s="31">
        <v>0</v>
      </c>
      <c r="V512" s="31">
        <v>3.0584161704746093E-2</v>
      </c>
      <c r="W512" s="31">
        <v>0</v>
      </c>
      <c r="X512" s="31">
        <v>0</v>
      </c>
      <c r="Y512" s="31"/>
      <c r="Z512" s="31"/>
      <c r="AA512" s="31"/>
      <c r="AB512" s="31"/>
      <c r="AC512" s="30">
        <v>0</v>
      </c>
      <c r="AD512" s="30">
        <v>0</v>
      </c>
      <c r="AE512" s="30">
        <v>0</v>
      </c>
      <c r="AF512" s="33">
        <v>0</v>
      </c>
      <c r="AG512" s="30">
        <v>0</v>
      </c>
      <c r="AH512" s="30">
        <v>0</v>
      </c>
      <c r="AI512" s="30">
        <v>0</v>
      </c>
      <c r="AJ512" s="30">
        <v>0</v>
      </c>
      <c r="AK512" s="33">
        <v>0</v>
      </c>
      <c r="AL512" s="55"/>
      <c r="AM512" s="1"/>
    </row>
    <row r="513" spans="1:39" ht="31.5">
      <c r="A513" s="24"/>
      <c r="B513" s="30" t="s">
        <v>1047</v>
      </c>
      <c r="C513" s="30" t="s">
        <v>1006</v>
      </c>
      <c r="D513" s="30" t="s">
        <v>59</v>
      </c>
      <c r="E513" s="27">
        <f t="shared" si="15"/>
        <v>6.6230696454554704E-4</v>
      </c>
      <c r="F513" s="32">
        <v>0</v>
      </c>
      <c r="G513" s="32">
        <v>6.6230696454554704E-4</v>
      </c>
      <c r="H513" s="32">
        <v>0</v>
      </c>
      <c r="I513" s="33">
        <v>0</v>
      </c>
      <c r="J513" s="32">
        <v>5.7554000000000001E-2</v>
      </c>
      <c r="K513" s="32">
        <v>0</v>
      </c>
      <c r="L513" s="32">
        <v>5.7554000000000001E-2</v>
      </c>
      <c r="M513" s="32">
        <v>0</v>
      </c>
      <c r="N513" s="32">
        <v>0</v>
      </c>
      <c r="O513" s="31">
        <v>5.6891693035454452E-2</v>
      </c>
      <c r="P513" s="31">
        <v>0</v>
      </c>
      <c r="Q513" s="31">
        <v>5.6891693035454452E-2</v>
      </c>
      <c r="R513" s="31">
        <v>0</v>
      </c>
      <c r="S513" s="31">
        <v>0</v>
      </c>
      <c r="T513" s="31">
        <v>0</v>
      </c>
      <c r="U513" s="31">
        <v>0</v>
      </c>
      <c r="V513" s="31">
        <v>0</v>
      </c>
      <c r="W513" s="31">
        <v>0</v>
      </c>
      <c r="X513" s="31">
        <v>0</v>
      </c>
      <c r="Y513" s="31"/>
      <c r="Z513" s="31"/>
      <c r="AA513" s="31"/>
      <c r="AB513" s="31"/>
      <c r="AC513" s="30">
        <v>0</v>
      </c>
      <c r="AD513" s="30">
        <v>0</v>
      </c>
      <c r="AE513" s="30">
        <v>0</v>
      </c>
      <c r="AF513" s="33">
        <v>0</v>
      </c>
      <c r="AG513" s="30">
        <v>0</v>
      </c>
      <c r="AH513" s="30">
        <v>0</v>
      </c>
      <c r="AI513" s="30">
        <v>0</v>
      </c>
      <c r="AJ513" s="30">
        <v>0</v>
      </c>
      <c r="AK513" s="33">
        <v>0</v>
      </c>
      <c r="AL513" s="55"/>
      <c r="AM513" s="1"/>
    </row>
    <row r="514" spans="1:39" ht="31.5">
      <c r="A514" s="24"/>
      <c r="B514" s="30" t="s">
        <v>1048</v>
      </c>
      <c r="C514" s="30" t="s">
        <v>996</v>
      </c>
      <c r="D514" s="30" t="s">
        <v>59</v>
      </c>
      <c r="E514" s="27">
        <f t="shared" si="15"/>
        <v>0.42724178470353819</v>
      </c>
      <c r="F514" s="32">
        <v>0</v>
      </c>
      <c r="G514" s="32">
        <v>0.42724178470353819</v>
      </c>
      <c r="H514" s="32">
        <v>0</v>
      </c>
      <c r="I514" s="33">
        <v>0</v>
      </c>
      <c r="J514" s="32">
        <v>0</v>
      </c>
      <c r="K514" s="32">
        <v>0</v>
      </c>
      <c r="L514" s="32">
        <v>0</v>
      </c>
      <c r="M514" s="32">
        <v>0</v>
      </c>
      <c r="N514" s="32">
        <v>0</v>
      </c>
      <c r="O514" s="31">
        <v>-0.42724178470353819</v>
      </c>
      <c r="P514" s="31">
        <v>0</v>
      </c>
      <c r="Q514" s="31">
        <v>-0.42724178470353819</v>
      </c>
      <c r="R514" s="31">
        <v>0</v>
      </c>
      <c r="S514" s="31">
        <v>0</v>
      </c>
      <c r="T514" s="31">
        <v>0</v>
      </c>
      <c r="U514" s="31">
        <v>0</v>
      </c>
      <c r="V514" s="31">
        <v>0</v>
      </c>
      <c r="W514" s="31">
        <v>0</v>
      </c>
      <c r="X514" s="31">
        <v>0</v>
      </c>
      <c r="Y514" s="31"/>
      <c r="Z514" s="31"/>
      <c r="AA514" s="31"/>
      <c r="AB514" s="31"/>
      <c r="AC514" s="30">
        <v>0</v>
      </c>
      <c r="AD514" s="30">
        <v>0</v>
      </c>
      <c r="AE514" s="30">
        <v>0</v>
      </c>
      <c r="AF514" s="33">
        <v>0</v>
      </c>
      <c r="AG514" s="30">
        <v>0</v>
      </c>
      <c r="AH514" s="30">
        <v>0</v>
      </c>
      <c r="AI514" s="30">
        <v>0</v>
      </c>
      <c r="AJ514" s="30">
        <v>0</v>
      </c>
      <c r="AK514" s="33">
        <v>0</v>
      </c>
      <c r="AL514" s="55"/>
      <c r="AM514" s="1"/>
    </row>
    <row r="515" spans="1:39" ht="31.5">
      <c r="A515" s="24"/>
      <c r="B515" s="30" t="s">
        <v>1049</v>
      </c>
      <c r="C515" s="30" t="s">
        <v>998</v>
      </c>
      <c r="D515" s="30" t="s">
        <v>59</v>
      </c>
      <c r="E515" s="27">
        <f t="shared" si="15"/>
        <v>3.0644395454413154</v>
      </c>
      <c r="F515" s="32">
        <v>0</v>
      </c>
      <c r="G515" s="32">
        <v>3.0644395454413154</v>
      </c>
      <c r="H515" s="32">
        <v>0</v>
      </c>
      <c r="I515" s="33">
        <v>0</v>
      </c>
      <c r="J515" s="32">
        <v>3.1219175260533185</v>
      </c>
      <c r="K515" s="32">
        <v>0</v>
      </c>
      <c r="L515" s="32">
        <v>0</v>
      </c>
      <c r="M515" s="32">
        <v>1.0813706929416727</v>
      </c>
      <c r="N515" s="32">
        <v>2.0405468331116459</v>
      </c>
      <c r="O515" s="31">
        <v>5.7477980612003154E-2</v>
      </c>
      <c r="P515" s="31">
        <v>0</v>
      </c>
      <c r="Q515" s="31">
        <v>-3.0644395454413154</v>
      </c>
      <c r="R515" s="31">
        <v>1.0813706929416727</v>
      </c>
      <c r="S515" s="31">
        <v>2.0405468331116459</v>
      </c>
      <c r="T515" s="31">
        <v>1.8113418039511187</v>
      </c>
      <c r="U515" s="31">
        <v>0</v>
      </c>
      <c r="V515" s="31">
        <v>0</v>
      </c>
      <c r="W515" s="31">
        <v>0</v>
      </c>
      <c r="X515" s="31">
        <v>1.8113418039511187</v>
      </c>
      <c r="Y515" s="31"/>
      <c r="Z515" s="31"/>
      <c r="AA515" s="31"/>
      <c r="AB515" s="31"/>
      <c r="AC515" s="30">
        <v>0</v>
      </c>
      <c r="AD515" s="30">
        <v>0</v>
      </c>
      <c r="AE515" s="30">
        <v>0</v>
      </c>
      <c r="AF515" s="33">
        <v>0</v>
      </c>
      <c r="AG515" s="30">
        <v>0</v>
      </c>
      <c r="AH515" s="30">
        <v>0</v>
      </c>
      <c r="AI515" s="30">
        <v>0</v>
      </c>
      <c r="AJ515" s="30">
        <v>0</v>
      </c>
      <c r="AK515" s="33">
        <v>0</v>
      </c>
      <c r="AL515" s="55"/>
      <c r="AM515" s="1"/>
    </row>
    <row r="516" spans="1:39" ht="31.5">
      <c r="A516" s="24"/>
      <c r="B516" s="30" t="s">
        <v>1050</v>
      </c>
      <c r="C516" s="30" t="s">
        <v>1051</v>
      </c>
      <c r="D516" s="30" t="s">
        <v>76</v>
      </c>
      <c r="E516" s="27">
        <f t="shared" si="15"/>
        <v>6.9457043436345456E-2</v>
      </c>
      <c r="F516" s="32">
        <v>0</v>
      </c>
      <c r="G516" s="32">
        <v>6.9457043436345456E-2</v>
      </c>
      <c r="H516" s="32">
        <v>0</v>
      </c>
      <c r="I516" s="33">
        <v>0</v>
      </c>
      <c r="J516" s="32">
        <v>6.9678571492629307E-2</v>
      </c>
      <c r="K516" s="32">
        <v>0</v>
      </c>
      <c r="L516" s="32">
        <v>6.7000000000000004E-2</v>
      </c>
      <c r="M516" s="32">
        <v>2.6785714926293078E-3</v>
      </c>
      <c r="N516" s="32">
        <v>0</v>
      </c>
      <c r="O516" s="31">
        <v>2.2152805628385119E-4</v>
      </c>
      <c r="P516" s="31">
        <v>0</v>
      </c>
      <c r="Q516" s="31">
        <v>-2.4570434363454519E-3</v>
      </c>
      <c r="R516" s="31">
        <v>2.6785714926293078E-3</v>
      </c>
      <c r="S516" s="31">
        <v>0</v>
      </c>
      <c r="T516" s="31">
        <v>0</v>
      </c>
      <c r="U516" s="31">
        <v>0</v>
      </c>
      <c r="V516" s="31">
        <v>0</v>
      </c>
      <c r="W516" s="31">
        <v>0</v>
      </c>
      <c r="X516" s="31">
        <v>0</v>
      </c>
      <c r="Y516" s="31"/>
      <c r="Z516" s="31"/>
      <c r="AA516" s="31"/>
      <c r="AB516" s="31"/>
      <c r="AC516" s="30">
        <v>0</v>
      </c>
      <c r="AD516" s="30">
        <v>0</v>
      </c>
      <c r="AE516" s="30">
        <v>0</v>
      </c>
      <c r="AF516" s="33">
        <v>0</v>
      </c>
      <c r="AG516" s="30">
        <v>0</v>
      </c>
      <c r="AH516" s="30">
        <v>0</v>
      </c>
      <c r="AI516" s="30">
        <v>0</v>
      </c>
      <c r="AJ516" s="30">
        <v>0</v>
      </c>
      <c r="AK516" s="33">
        <v>0</v>
      </c>
      <c r="AL516" s="55"/>
      <c r="AM516" s="1"/>
    </row>
    <row r="517" spans="1:39" ht="31.5">
      <c r="A517" s="24"/>
      <c r="B517" s="30" t="s">
        <v>1052</v>
      </c>
      <c r="C517" s="30" t="s">
        <v>996</v>
      </c>
      <c r="D517" s="30" t="s">
        <v>76</v>
      </c>
      <c r="E517" s="27">
        <f t="shared" si="15"/>
        <v>1.5847399999999998</v>
      </c>
      <c r="F517" s="32">
        <v>0</v>
      </c>
      <c r="G517" s="32">
        <v>1.5847399999999998</v>
      </c>
      <c r="H517" s="32">
        <v>0</v>
      </c>
      <c r="I517" s="33">
        <v>0</v>
      </c>
      <c r="J517" s="32">
        <v>3.0754952764354782</v>
      </c>
      <c r="K517" s="32">
        <v>0</v>
      </c>
      <c r="L517" s="32">
        <v>3.0754952764354782</v>
      </c>
      <c r="M517" s="32">
        <v>0</v>
      </c>
      <c r="N517" s="32">
        <v>0</v>
      </c>
      <c r="O517" s="31">
        <v>1.4907552764354783</v>
      </c>
      <c r="P517" s="31">
        <v>0</v>
      </c>
      <c r="Q517" s="31">
        <v>1.4907552764354783</v>
      </c>
      <c r="R517" s="31">
        <v>0</v>
      </c>
      <c r="S517" s="31">
        <v>0</v>
      </c>
      <c r="T517" s="31">
        <v>2.6618839095529996</v>
      </c>
      <c r="U517" s="31">
        <v>0</v>
      </c>
      <c r="V517" s="31">
        <v>2.6618839095529996</v>
      </c>
      <c r="W517" s="31">
        <v>0</v>
      </c>
      <c r="X517" s="31">
        <v>0</v>
      </c>
      <c r="Y517" s="31"/>
      <c r="Z517" s="31"/>
      <c r="AA517" s="31"/>
      <c r="AB517" s="31"/>
      <c r="AC517" s="30">
        <v>0</v>
      </c>
      <c r="AD517" s="30">
        <v>0</v>
      </c>
      <c r="AE517" s="30">
        <v>0</v>
      </c>
      <c r="AF517" s="33">
        <v>0</v>
      </c>
      <c r="AG517" s="30">
        <v>0</v>
      </c>
      <c r="AH517" s="30">
        <v>0</v>
      </c>
      <c r="AI517" s="30">
        <v>0</v>
      </c>
      <c r="AJ517" s="30">
        <v>0</v>
      </c>
      <c r="AK517" s="33">
        <v>0</v>
      </c>
      <c r="AL517" s="55"/>
      <c r="AM517" s="1"/>
    </row>
    <row r="518" spans="1:39" ht="31.5">
      <c r="A518" s="24"/>
      <c r="B518" s="30" t="s">
        <v>1053</v>
      </c>
      <c r="C518" s="30" t="s">
        <v>998</v>
      </c>
      <c r="D518" s="30" t="s">
        <v>76</v>
      </c>
      <c r="E518" s="27">
        <f t="shared" si="15"/>
        <v>11.368536757529794</v>
      </c>
      <c r="F518" s="32">
        <v>0</v>
      </c>
      <c r="G518" s="32">
        <v>11.368536757529794</v>
      </c>
      <c r="H518" s="32">
        <v>0</v>
      </c>
      <c r="I518" s="33">
        <v>0</v>
      </c>
      <c r="J518" s="32">
        <v>12.160490521440982</v>
      </c>
      <c r="K518" s="32">
        <v>0</v>
      </c>
      <c r="L518" s="32">
        <v>0</v>
      </c>
      <c r="M518" s="32">
        <v>4.2589013303677747</v>
      </c>
      <c r="N518" s="32">
        <v>7.9015891910732075</v>
      </c>
      <c r="O518" s="31">
        <v>0.79195376391118799</v>
      </c>
      <c r="P518" s="31">
        <v>0</v>
      </c>
      <c r="Q518" s="31">
        <v>-11.368536757529794</v>
      </c>
      <c r="R518" s="31">
        <v>4.2589013303677747</v>
      </c>
      <c r="S518" s="31">
        <v>7.9015891910732075</v>
      </c>
      <c r="T518" s="31">
        <v>7.0241201606141539</v>
      </c>
      <c r="U518" s="31">
        <v>0</v>
      </c>
      <c r="V518" s="31">
        <v>0</v>
      </c>
      <c r="W518" s="31">
        <v>0</v>
      </c>
      <c r="X518" s="31">
        <v>7.0241201606141539</v>
      </c>
      <c r="Y518" s="31"/>
      <c r="Z518" s="31"/>
      <c r="AA518" s="31"/>
      <c r="AB518" s="31"/>
      <c r="AC518" s="30">
        <v>0</v>
      </c>
      <c r="AD518" s="30">
        <v>0</v>
      </c>
      <c r="AE518" s="30">
        <v>0</v>
      </c>
      <c r="AF518" s="33">
        <v>0</v>
      </c>
      <c r="AG518" s="30">
        <v>0</v>
      </c>
      <c r="AH518" s="30">
        <v>0</v>
      </c>
      <c r="AI518" s="30">
        <v>0</v>
      </c>
      <c r="AJ518" s="30">
        <v>0</v>
      </c>
      <c r="AK518" s="33">
        <v>0</v>
      </c>
      <c r="AL518" s="55"/>
      <c r="AM518" s="1"/>
    </row>
    <row r="519" spans="1:39" ht="31.5">
      <c r="A519" s="24"/>
      <c r="B519" s="30" t="s">
        <v>1054</v>
      </c>
      <c r="C519" s="30" t="s">
        <v>1000</v>
      </c>
      <c r="D519" s="30" t="s">
        <v>76</v>
      </c>
      <c r="E519" s="27">
        <f t="shared" si="15"/>
        <v>0.10801990969812668</v>
      </c>
      <c r="F519" s="32">
        <v>0</v>
      </c>
      <c r="G519" s="32">
        <v>0.10801990969812668</v>
      </c>
      <c r="H519" s="32">
        <v>0</v>
      </c>
      <c r="I519" s="33">
        <v>0</v>
      </c>
      <c r="J519" s="32">
        <v>0.12017619066500748</v>
      </c>
      <c r="K519" s="32">
        <v>0</v>
      </c>
      <c r="L519" s="32">
        <v>0.12017619066500748</v>
      </c>
      <c r="M519" s="32">
        <v>0</v>
      </c>
      <c r="N519" s="32">
        <v>0</v>
      </c>
      <c r="O519" s="31">
        <v>1.2156280966880803E-2</v>
      </c>
      <c r="P519" s="31">
        <v>0</v>
      </c>
      <c r="Q519" s="31">
        <v>1.2156280966880803E-2</v>
      </c>
      <c r="R519" s="31">
        <v>0</v>
      </c>
      <c r="S519" s="31">
        <v>0</v>
      </c>
      <c r="T519" s="31">
        <v>0.11785714567568954</v>
      </c>
      <c r="U519" s="31">
        <v>0</v>
      </c>
      <c r="V519" s="31">
        <v>0.11785714567568954</v>
      </c>
      <c r="W519" s="31">
        <v>0</v>
      </c>
      <c r="X519" s="31">
        <v>0</v>
      </c>
      <c r="Y519" s="31"/>
      <c r="Z519" s="31"/>
      <c r="AA519" s="31"/>
      <c r="AB519" s="31"/>
      <c r="AC519" s="30">
        <v>0</v>
      </c>
      <c r="AD519" s="30">
        <v>0</v>
      </c>
      <c r="AE519" s="30">
        <v>0</v>
      </c>
      <c r="AF519" s="33">
        <v>0</v>
      </c>
      <c r="AG519" s="30">
        <v>0</v>
      </c>
      <c r="AH519" s="30">
        <v>0</v>
      </c>
      <c r="AI519" s="30">
        <v>0</v>
      </c>
      <c r="AJ519" s="30">
        <v>0</v>
      </c>
      <c r="AK519" s="33">
        <v>0</v>
      </c>
      <c r="AL519" s="55"/>
      <c r="AM519" s="1"/>
    </row>
    <row r="520" spans="1:39" ht="31.5">
      <c r="A520" s="24"/>
      <c r="B520" s="30" t="s">
        <v>1055</v>
      </c>
      <c r="C520" s="30" t="s">
        <v>1002</v>
      </c>
      <c r="D520" s="30" t="s">
        <v>76</v>
      </c>
      <c r="E520" s="27">
        <f t="shared" si="15"/>
        <v>2.367</v>
      </c>
      <c r="F520" s="32">
        <v>0</v>
      </c>
      <c r="G520" s="32">
        <v>0.23670000000000002</v>
      </c>
      <c r="H520" s="32">
        <v>2.1303000000000001</v>
      </c>
      <c r="I520" s="33">
        <v>0</v>
      </c>
      <c r="J520" s="32">
        <v>0</v>
      </c>
      <c r="K520" s="32">
        <v>0</v>
      </c>
      <c r="L520" s="32">
        <v>0</v>
      </c>
      <c r="M520" s="32">
        <v>0</v>
      </c>
      <c r="N520" s="32">
        <v>0</v>
      </c>
      <c r="O520" s="31">
        <v>-2.367</v>
      </c>
      <c r="P520" s="31">
        <v>0</v>
      </c>
      <c r="Q520" s="31">
        <v>-0.23670000000000002</v>
      </c>
      <c r="R520" s="31">
        <v>-2.1303000000000001</v>
      </c>
      <c r="S520" s="31">
        <v>0</v>
      </c>
      <c r="T520" s="31">
        <v>0</v>
      </c>
      <c r="U520" s="31">
        <v>0</v>
      </c>
      <c r="V520" s="31">
        <v>0</v>
      </c>
      <c r="W520" s="31">
        <v>0</v>
      </c>
      <c r="X520" s="31">
        <v>0</v>
      </c>
      <c r="Y520" s="31"/>
      <c r="Z520" s="31"/>
      <c r="AA520" s="31"/>
      <c r="AB520" s="31"/>
      <c r="AC520" s="30">
        <v>0</v>
      </c>
      <c r="AD520" s="30">
        <v>0</v>
      </c>
      <c r="AE520" s="30">
        <v>0</v>
      </c>
      <c r="AF520" s="33">
        <v>0</v>
      </c>
      <c r="AG520" s="30">
        <v>0</v>
      </c>
      <c r="AH520" s="30">
        <v>0</v>
      </c>
      <c r="AI520" s="30">
        <v>0</v>
      </c>
      <c r="AJ520" s="30">
        <v>0</v>
      </c>
      <c r="AK520" s="33">
        <v>0</v>
      </c>
      <c r="AL520" s="55"/>
      <c r="AM520" s="1"/>
    </row>
    <row r="521" spans="1:39" ht="47.25">
      <c r="A521" s="24"/>
      <c r="B521" s="30" t="s">
        <v>1056</v>
      </c>
      <c r="C521" s="30" t="s">
        <v>1057</v>
      </c>
      <c r="D521" s="30" t="s">
        <v>35</v>
      </c>
      <c r="E521" s="27">
        <f t="shared" ref="E521:E533" si="16">F521+G521+H521+I521</f>
        <v>4.4020000000000001</v>
      </c>
      <c r="F521" s="32">
        <v>0.14899999999999999</v>
      </c>
      <c r="G521" s="32">
        <v>1.7</v>
      </c>
      <c r="H521" s="32">
        <v>2.4649999999999999</v>
      </c>
      <c r="I521" s="33">
        <v>8.7999999999999995E-2</v>
      </c>
      <c r="J521" s="32">
        <v>4.4260000000000002</v>
      </c>
      <c r="K521" s="32">
        <v>0.14799999999999999</v>
      </c>
      <c r="L521" s="32">
        <v>1.714</v>
      </c>
      <c r="M521" s="32">
        <v>2.4649999999999999</v>
      </c>
      <c r="N521" s="32">
        <v>9.9000000000000005E-2</v>
      </c>
      <c r="O521" s="31">
        <v>2.4000000000000021E-2</v>
      </c>
      <c r="P521" s="31">
        <v>-1.0000000000000009E-3</v>
      </c>
      <c r="Q521" s="31">
        <v>1.4000000000000012E-2</v>
      </c>
      <c r="R521" s="31">
        <v>0</v>
      </c>
      <c r="S521" s="31">
        <v>1.100000000000001E-2</v>
      </c>
      <c r="T521" s="31">
        <v>3.766</v>
      </c>
      <c r="U521" s="31">
        <v>0.126</v>
      </c>
      <c r="V521" s="31">
        <v>1.452</v>
      </c>
      <c r="W521" s="31">
        <v>2.089</v>
      </c>
      <c r="X521" s="31">
        <v>9.9000000000000005E-2</v>
      </c>
      <c r="Y521" s="31"/>
      <c r="Z521" s="31"/>
      <c r="AA521" s="31"/>
      <c r="AB521" s="31"/>
      <c r="AC521" s="30">
        <v>0</v>
      </c>
      <c r="AD521" s="30">
        <v>0</v>
      </c>
      <c r="AE521" s="30">
        <v>0</v>
      </c>
      <c r="AF521" s="33">
        <v>0</v>
      </c>
      <c r="AG521" s="30">
        <v>0</v>
      </c>
      <c r="AH521" s="30">
        <v>0</v>
      </c>
      <c r="AI521" s="30">
        <v>0</v>
      </c>
      <c r="AJ521" s="30">
        <v>0</v>
      </c>
      <c r="AK521" s="33">
        <v>0</v>
      </c>
      <c r="AL521" s="55"/>
      <c r="AM521" s="1"/>
    </row>
    <row r="522" spans="1:39" ht="31.5">
      <c r="A522" s="24"/>
      <c r="B522" s="30" t="s">
        <v>1058</v>
      </c>
      <c r="C522" s="30" t="s">
        <v>1059</v>
      </c>
      <c r="D522" s="30" t="s">
        <v>41</v>
      </c>
      <c r="E522" s="27">
        <f t="shared" si="16"/>
        <v>0</v>
      </c>
      <c r="F522" s="32">
        <v>0</v>
      </c>
      <c r="G522" s="32">
        <v>0</v>
      </c>
      <c r="H522" s="32">
        <v>0</v>
      </c>
      <c r="I522" s="33">
        <v>0</v>
      </c>
      <c r="J522" s="32">
        <v>0</v>
      </c>
      <c r="K522" s="32">
        <v>0</v>
      </c>
      <c r="L522" s="32">
        <v>0</v>
      </c>
      <c r="M522" s="32">
        <v>0</v>
      </c>
      <c r="N522" s="32">
        <v>0</v>
      </c>
      <c r="O522" s="31">
        <v>0</v>
      </c>
      <c r="P522" s="31">
        <v>0</v>
      </c>
      <c r="Q522" s="31">
        <v>0</v>
      </c>
      <c r="R522" s="31">
        <v>0</v>
      </c>
      <c r="S522" s="31">
        <v>0</v>
      </c>
      <c r="T522" s="31">
        <v>0</v>
      </c>
      <c r="U522" s="31">
        <v>0</v>
      </c>
      <c r="V522" s="31">
        <v>0</v>
      </c>
      <c r="W522" s="31">
        <v>0</v>
      </c>
      <c r="X522" s="31">
        <v>0</v>
      </c>
      <c r="Y522" s="31"/>
      <c r="Z522" s="31"/>
      <c r="AA522" s="31"/>
      <c r="AB522" s="31"/>
      <c r="AC522" s="30">
        <v>0</v>
      </c>
      <c r="AD522" s="30">
        <v>0</v>
      </c>
      <c r="AE522" s="30">
        <v>0</v>
      </c>
      <c r="AF522" s="33">
        <v>0</v>
      </c>
      <c r="AG522" s="30">
        <v>0</v>
      </c>
      <c r="AH522" s="30">
        <v>0</v>
      </c>
      <c r="AI522" s="30">
        <v>0</v>
      </c>
      <c r="AJ522" s="30">
        <v>0</v>
      </c>
      <c r="AK522" s="33">
        <v>0</v>
      </c>
      <c r="AL522" s="55"/>
      <c r="AM522" s="1"/>
    </row>
    <row r="523" spans="1:39" ht="47.25">
      <c r="A523" s="24"/>
      <c r="B523" s="30" t="s">
        <v>1060</v>
      </c>
      <c r="C523" s="30" t="s">
        <v>1061</v>
      </c>
      <c r="D523" s="30">
        <v>0</v>
      </c>
      <c r="E523" s="27">
        <f t="shared" si="16"/>
        <v>0</v>
      </c>
      <c r="F523" s="32">
        <v>0</v>
      </c>
      <c r="G523" s="32">
        <v>0</v>
      </c>
      <c r="H523" s="32">
        <v>0</v>
      </c>
      <c r="I523" s="33">
        <v>0</v>
      </c>
      <c r="J523" s="32">
        <v>0</v>
      </c>
      <c r="K523" s="32">
        <v>0</v>
      </c>
      <c r="L523" s="32">
        <v>0</v>
      </c>
      <c r="M523" s="32">
        <v>0</v>
      </c>
      <c r="N523" s="32">
        <v>0</v>
      </c>
      <c r="O523" s="31">
        <v>0</v>
      </c>
      <c r="P523" s="31">
        <v>0</v>
      </c>
      <c r="Q523" s="31">
        <v>0</v>
      </c>
      <c r="R523" s="31">
        <v>0</v>
      </c>
      <c r="S523" s="31">
        <v>0</v>
      </c>
      <c r="T523" s="31">
        <v>0</v>
      </c>
      <c r="U523" s="31">
        <v>0</v>
      </c>
      <c r="V523" s="31">
        <v>0</v>
      </c>
      <c r="W523" s="31">
        <v>0</v>
      </c>
      <c r="X523" s="31">
        <v>0</v>
      </c>
      <c r="Y523" s="31"/>
      <c r="Z523" s="31"/>
      <c r="AA523" s="31"/>
      <c r="AB523" s="31"/>
      <c r="AC523" s="30">
        <v>0</v>
      </c>
      <c r="AD523" s="30">
        <v>0</v>
      </c>
      <c r="AE523" s="30">
        <v>0</v>
      </c>
      <c r="AF523" s="33">
        <v>0</v>
      </c>
      <c r="AG523" s="30">
        <v>0</v>
      </c>
      <c r="AH523" s="30">
        <v>0</v>
      </c>
      <c r="AI523" s="30">
        <v>0</v>
      </c>
      <c r="AJ523" s="30">
        <v>0</v>
      </c>
      <c r="AK523" s="33">
        <v>0</v>
      </c>
      <c r="AL523" s="55"/>
      <c r="AM523" s="1"/>
    </row>
    <row r="524" spans="1:39" ht="31.5">
      <c r="A524" s="24"/>
      <c r="B524" s="30" t="s">
        <v>1062</v>
      </c>
      <c r="C524" s="30" t="s">
        <v>1063</v>
      </c>
      <c r="D524" s="30" t="s">
        <v>41</v>
      </c>
      <c r="E524" s="27">
        <f t="shared" si="16"/>
        <v>0.157</v>
      </c>
      <c r="F524" s="32">
        <v>5.5E-2</v>
      </c>
      <c r="G524" s="32">
        <v>0</v>
      </c>
      <c r="H524" s="32">
        <v>0</v>
      </c>
      <c r="I524" s="33">
        <v>0.10199999999999999</v>
      </c>
      <c r="J524" s="32">
        <v>0.186</v>
      </c>
      <c r="K524" s="32">
        <v>0</v>
      </c>
      <c r="L524" s="32">
        <v>0.17599999999999999</v>
      </c>
      <c r="M524" s="32">
        <v>0</v>
      </c>
      <c r="N524" s="32">
        <v>0.01</v>
      </c>
      <c r="O524" s="31">
        <v>2.8999999999999998E-2</v>
      </c>
      <c r="P524" s="31">
        <v>-5.5E-2</v>
      </c>
      <c r="Q524" s="31">
        <v>0.17599999999999999</v>
      </c>
      <c r="R524" s="31">
        <v>0</v>
      </c>
      <c r="S524" s="31">
        <v>-9.1999999999999998E-2</v>
      </c>
      <c r="T524" s="31">
        <v>4.0830000000000002</v>
      </c>
      <c r="U524" s="31">
        <v>0</v>
      </c>
      <c r="V524" s="31">
        <v>3.8959999999999999</v>
      </c>
      <c r="W524" s="31">
        <v>0</v>
      </c>
      <c r="X524" s="31">
        <v>0.187</v>
      </c>
      <c r="Y524" s="31"/>
      <c r="Z524" s="31"/>
      <c r="AA524" s="31"/>
      <c r="AB524" s="31"/>
      <c r="AC524" s="30">
        <v>0</v>
      </c>
      <c r="AD524" s="30">
        <v>0</v>
      </c>
      <c r="AE524" s="30">
        <v>0</v>
      </c>
      <c r="AF524" s="33">
        <v>0</v>
      </c>
      <c r="AG524" s="30">
        <v>0</v>
      </c>
      <c r="AH524" s="30">
        <v>0</v>
      </c>
      <c r="AI524" s="30">
        <v>0</v>
      </c>
      <c r="AJ524" s="30">
        <v>0</v>
      </c>
      <c r="AK524" s="33">
        <v>0</v>
      </c>
      <c r="AL524" s="55"/>
      <c r="AM524" s="1"/>
    </row>
    <row r="525" spans="1:39" ht="110.25">
      <c r="A525" s="24"/>
      <c r="B525" s="30" t="s">
        <v>1064</v>
      </c>
      <c r="C525" s="30" t="s">
        <v>1065</v>
      </c>
      <c r="D525" s="30" t="s">
        <v>41</v>
      </c>
      <c r="E525" s="27">
        <f t="shared" si="16"/>
        <v>0.27700000000000002</v>
      </c>
      <c r="F525" s="32">
        <v>0.27100000000000002</v>
      </c>
      <c r="G525" s="32">
        <v>0</v>
      </c>
      <c r="H525" s="32">
        <v>0</v>
      </c>
      <c r="I525" s="33">
        <v>6.0000000000000001E-3</v>
      </c>
      <c r="J525" s="32">
        <v>7.0000000000000001E-3</v>
      </c>
      <c r="K525" s="32">
        <v>0</v>
      </c>
      <c r="L525" s="32">
        <v>0</v>
      </c>
      <c r="M525" s="32">
        <v>0</v>
      </c>
      <c r="N525" s="32">
        <v>7.0000000000000001E-3</v>
      </c>
      <c r="O525" s="31">
        <v>-0.27</v>
      </c>
      <c r="P525" s="31">
        <v>-0.27100000000000002</v>
      </c>
      <c r="Q525" s="31">
        <v>0</v>
      </c>
      <c r="R525" s="31">
        <v>0</v>
      </c>
      <c r="S525" s="31">
        <v>1E-3</v>
      </c>
      <c r="T525" s="31">
        <v>0.28000000000000003</v>
      </c>
      <c r="U525" s="31">
        <v>0.28000000000000003</v>
      </c>
      <c r="V525" s="31">
        <v>0</v>
      </c>
      <c r="W525" s="31">
        <v>0</v>
      </c>
      <c r="X525" s="31">
        <v>0</v>
      </c>
      <c r="Y525" s="31"/>
      <c r="Z525" s="31"/>
      <c r="AA525" s="31"/>
      <c r="AB525" s="31"/>
      <c r="AC525" s="30">
        <v>0</v>
      </c>
      <c r="AD525" s="30">
        <v>0</v>
      </c>
      <c r="AE525" s="30">
        <v>0</v>
      </c>
      <c r="AF525" s="33">
        <v>0</v>
      </c>
      <c r="AG525" s="30">
        <v>0</v>
      </c>
      <c r="AH525" s="30">
        <v>0</v>
      </c>
      <c r="AI525" s="30">
        <v>0</v>
      </c>
      <c r="AJ525" s="30">
        <v>0</v>
      </c>
      <c r="AK525" s="33">
        <v>0</v>
      </c>
      <c r="AL525" s="55"/>
      <c r="AM525" s="1"/>
    </row>
    <row r="526" spans="1:39" ht="47.25">
      <c r="A526" s="24"/>
      <c r="B526" s="30" t="s">
        <v>1066</v>
      </c>
      <c r="C526" s="30" t="s">
        <v>1067</v>
      </c>
      <c r="D526" s="30" t="s">
        <v>35</v>
      </c>
      <c r="E526" s="27">
        <f t="shared" si="16"/>
        <v>1.323</v>
      </c>
      <c r="F526" s="32">
        <v>0.107</v>
      </c>
      <c r="G526" s="32">
        <v>1.1830000000000001</v>
      </c>
      <c r="H526" s="32">
        <v>0</v>
      </c>
      <c r="I526" s="33">
        <v>3.3000000000000002E-2</v>
      </c>
      <c r="J526" s="32">
        <v>1.323</v>
      </c>
      <c r="K526" s="32">
        <v>0.107</v>
      </c>
      <c r="L526" s="32">
        <v>1.19</v>
      </c>
      <c r="M526" s="32">
        <v>0</v>
      </c>
      <c r="N526" s="32">
        <v>2.5999999999999999E-2</v>
      </c>
      <c r="O526" s="31">
        <v>0</v>
      </c>
      <c r="P526" s="31">
        <v>0</v>
      </c>
      <c r="Q526" s="31">
        <v>6.9999999999998952E-3</v>
      </c>
      <c r="R526" s="31">
        <v>0</v>
      </c>
      <c r="S526" s="31">
        <v>-7.0000000000000027E-3</v>
      </c>
      <c r="T526" s="31">
        <v>1.323</v>
      </c>
      <c r="U526" s="31">
        <v>0.107</v>
      </c>
      <c r="V526" s="31">
        <v>1.19</v>
      </c>
      <c r="W526" s="31">
        <v>0</v>
      </c>
      <c r="X526" s="31">
        <v>2.5999999999999999E-2</v>
      </c>
      <c r="Y526" s="31"/>
      <c r="Z526" s="31"/>
      <c r="AA526" s="31"/>
      <c r="AB526" s="31"/>
      <c r="AC526" s="30">
        <v>0</v>
      </c>
      <c r="AD526" s="30">
        <v>0</v>
      </c>
      <c r="AE526" s="30">
        <v>0</v>
      </c>
      <c r="AF526" s="33">
        <v>0</v>
      </c>
      <c r="AG526" s="30">
        <v>0</v>
      </c>
      <c r="AH526" s="30">
        <v>0</v>
      </c>
      <c r="AI526" s="30">
        <v>0</v>
      </c>
      <c r="AJ526" s="30">
        <v>0</v>
      </c>
      <c r="AK526" s="33">
        <v>0</v>
      </c>
      <c r="AL526" s="55"/>
      <c r="AM526" s="1"/>
    </row>
    <row r="527" spans="1:39" ht="31.5">
      <c r="A527" s="24"/>
      <c r="B527" s="30" t="s">
        <v>1068</v>
      </c>
      <c r="C527" s="30" t="s">
        <v>1069</v>
      </c>
      <c r="D527" s="30" t="s">
        <v>59</v>
      </c>
      <c r="E527" s="27">
        <f t="shared" si="16"/>
        <v>2.2351599999999996</v>
      </c>
      <c r="F527" s="32">
        <v>0</v>
      </c>
      <c r="G527" s="32">
        <v>0.84936079999999992</v>
      </c>
      <c r="H527" s="32">
        <v>1.3410959999999998</v>
      </c>
      <c r="I527" s="33">
        <v>4.4703199999999992E-2</v>
      </c>
      <c r="J527" s="32">
        <v>1.313005</v>
      </c>
      <c r="K527" s="32">
        <v>0</v>
      </c>
      <c r="L527" s="32">
        <v>0.99</v>
      </c>
      <c r="M527" s="32">
        <v>0</v>
      </c>
      <c r="N527" s="32">
        <v>0.32300499999999999</v>
      </c>
      <c r="O527" s="31">
        <v>-0.92215499999999961</v>
      </c>
      <c r="P527" s="31">
        <v>0</v>
      </c>
      <c r="Q527" s="31">
        <v>0.14063920000000008</v>
      </c>
      <c r="R527" s="31">
        <v>-1.3410959999999998</v>
      </c>
      <c r="S527" s="31">
        <v>0.27830179999999999</v>
      </c>
      <c r="T527" s="31">
        <v>2.0670000000000002</v>
      </c>
      <c r="U527" s="31">
        <v>0</v>
      </c>
      <c r="V527" s="31">
        <v>0.83899999999999997</v>
      </c>
      <c r="W527" s="31">
        <v>0</v>
      </c>
      <c r="X527" s="31">
        <v>1.2280000000000002</v>
      </c>
      <c r="Y527" s="31"/>
      <c r="Z527" s="31"/>
      <c r="AA527" s="31"/>
      <c r="AB527" s="31"/>
      <c r="AC527" s="30">
        <v>0</v>
      </c>
      <c r="AD527" s="30">
        <v>0</v>
      </c>
      <c r="AE527" s="30">
        <v>0</v>
      </c>
      <c r="AF527" s="33">
        <v>0</v>
      </c>
      <c r="AG527" s="30">
        <v>0</v>
      </c>
      <c r="AH527" s="30">
        <v>0</v>
      </c>
      <c r="AI527" s="30">
        <v>0</v>
      </c>
      <c r="AJ527" s="30">
        <v>0</v>
      </c>
      <c r="AK527" s="33">
        <v>0</v>
      </c>
      <c r="AL527" s="55"/>
      <c r="AM527" s="1"/>
    </row>
    <row r="528" spans="1:39" ht="31.5">
      <c r="A528" s="24"/>
      <c r="B528" s="30" t="s">
        <v>1070</v>
      </c>
      <c r="C528" s="30" t="s">
        <v>1071</v>
      </c>
      <c r="D528" s="30" t="s">
        <v>59</v>
      </c>
      <c r="E528" s="27">
        <f t="shared" si="16"/>
        <v>0</v>
      </c>
      <c r="F528" s="32">
        <v>0</v>
      </c>
      <c r="G528" s="32">
        <v>0</v>
      </c>
      <c r="H528" s="32">
        <v>0</v>
      </c>
      <c r="I528" s="33">
        <v>0</v>
      </c>
      <c r="J528" s="32">
        <v>0</v>
      </c>
      <c r="K528" s="32">
        <v>0</v>
      </c>
      <c r="L528" s="32">
        <v>0</v>
      </c>
      <c r="M528" s="32">
        <v>0</v>
      </c>
      <c r="N528" s="32">
        <v>0</v>
      </c>
      <c r="O528" s="31">
        <v>0</v>
      </c>
      <c r="P528" s="31">
        <v>0</v>
      </c>
      <c r="Q528" s="31">
        <v>0</v>
      </c>
      <c r="R528" s="31">
        <v>0</v>
      </c>
      <c r="S528" s="31">
        <v>0</v>
      </c>
      <c r="T528" s="31">
        <v>0</v>
      </c>
      <c r="U528" s="31">
        <v>0</v>
      </c>
      <c r="V528" s="31">
        <v>0</v>
      </c>
      <c r="W528" s="31">
        <v>0</v>
      </c>
      <c r="X528" s="31">
        <v>0</v>
      </c>
      <c r="Y528" s="31"/>
      <c r="Z528" s="31"/>
      <c r="AA528" s="31"/>
      <c r="AB528" s="31"/>
      <c r="AC528" s="30">
        <v>0</v>
      </c>
      <c r="AD528" s="30">
        <v>0</v>
      </c>
      <c r="AE528" s="30">
        <v>0</v>
      </c>
      <c r="AF528" s="33">
        <v>0</v>
      </c>
      <c r="AG528" s="30">
        <v>0</v>
      </c>
      <c r="AH528" s="30">
        <v>0</v>
      </c>
      <c r="AI528" s="30">
        <v>0</v>
      </c>
      <c r="AJ528" s="30">
        <v>0</v>
      </c>
      <c r="AK528" s="33">
        <v>0</v>
      </c>
      <c r="AL528" s="55"/>
      <c r="AM528" s="1"/>
    </row>
    <row r="529" spans="1:39" ht="63">
      <c r="A529" s="24"/>
      <c r="B529" s="30" t="s">
        <v>1072</v>
      </c>
      <c r="C529" s="30" t="s">
        <v>1073</v>
      </c>
      <c r="D529" s="30" t="s">
        <v>50</v>
      </c>
      <c r="E529" s="27">
        <f t="shared" si="16"/>
        <v>0</v>
      </c>
      <c r="F529" s="32">
        <v>0</v>
      </c>
      <c r="G529" s="32">
        <v>0</v>
      </c>
      <c r="H529" s="32">
        <v>0</v>
      </c>
      <c r="I529" s="33">
        <v>0</v>
      </c>
      <c r="J529" s="32">
        <v>0</v>
      </c>
      <c r="K529" s="32">
        <v>0</v>
      </c>
      <c r="L529" s="32">
        <v>0</v>
      </c>
      <c r="M529" s="32">
        <v>0</v>
      </c>
      <c r="N529" s="32">
        <v>0</v>
      </c>
      <c r="O529" s="31">
        <v>0</v>
      </c>
      <c r="P529" s="31">
        <v>0</v>
      </c>
      <c r="Q529" s="31">
        <v>0</v>
      </c>
      <c r="R529" s="31">
        <v>0</v>
      </c>
      <c r="S529" s="31">
        <v>0</v>
      </c>
      <c r="T529" s="31">
        <v>0</v>
      </c>
      <c r="U529" s="31">
        <v>0</v>
      </c>
      <c r="V529" s="31">
        <v>0</v>
      </c>
      <c r="W529" s="31">
        <v>0</v>
      </c>
      <c r="X529" s="31">
        <v>0</v>
      </c>
      <c r="Y529" s="31"/>
      <c r="Z529" s="31"/>
      <c r="AA529" s="31"/>
      <c r="AB529" s="31"/>
      <c r="AC529" s="30">
        <v>0</v>
      </c>
      <c r="AD529" s="30">
        <v>0</v>
      </c>
      <c r="AE529" s="30">
        <v>0</v>
      </c>
      <c r="AF529" s="33">
        <v>0</v>
      </c>
      <c r="AG529" s="30">
        <v>0</v>
      </c>
      <c r="AH529" s="30">
        <v>0</v>
      </c>
      <c r="AI529" s="30">
        <v>0</v>
      </c>
      <c r="AJ529" s="30">
        <v>0</v>
      </c>
      <c r="AK529" s="33">
        <v>0</v>
      </c>
      <c r="AL529" s="55"/>
      <c r="AM529" s="1"/>
    </row>
    <row r="530" spans="1:39" ht="31.5">
      <c r="A530" s="24"/>
      <c r="B530" s="30" t="s">
        <v>1074</v>
      </c>
      <c r="C530" s="30" t="s">
        <v>1075</v>
      </c>
      <c r="D530" s="30" t="s">
        <v>50</v>
      </c>
      <c r="E530" s="27">
        <f t="shared" si="16"/>
        <v>5.7614535963032205</v>
      </c>
      <c r="F530" s="32">
        <v>0</v>
      </c>
      <c r="G530" s="32">
        <v>5.7410026159110634</v>
      </c>
      <c r="H530" s="32">
        <v>0</v>
      </c>
      <c r="I530" s="33">
        <v>2.045098039215687E-2</v>
      </c>
      <c r="J530" s="32">
        <v>16.155000000000001</v>
      </c>
      <c r="K530" s="32">
        <v>0</v>
      </c>
      <c r="L530" s="32">
        <v>5.2329999999999997</v>
      </c>
      <c r="M530" s="32">
        <v>7.5979999999999999</v>
      </c>
      <c r="N530" s="32">
        <v>3.3240000000000007</v>
      </c>
      <c r="O530" s="31">
        <v>10.393546403696782</v>
      </c>
      <c r="P530" s="31">
        <v>0</v>
      </c>
      <c r="Q530" s="31">
        <v>-0.50800261591106377</v>
      </c>
      <c r="R530" s="31">
        <v>7.5979999999999999</v>
      </c>
      <c r="S530" s="31">
        <v>3.3035490196078436</v>
      </c>
      <c r="T530" s="31">
        <v>15.059000000000001</v>
      </c>
      <c r="U530" s="31">
        <v>0</v>
      </c>
      <c r="V530" s="31">
        <v>4.1269999999999998</v>
      </c>
      <c r="W530" s="31">
        <v>6.4850000000000003</v>
      </c>
      <c r="X530" s="31">
        <v>4.4470000000000018</v>
      </c>
      <c r="Y530" s="31"/>
      <c r="Z530" s="31"/>
      <c r="AA530" s="31"/>
      <c r="AB530" s="31"/>
      <c r="AC530" s="30">
        <v>0</v>
      </c>
      <c r="AD530" s="30">
        <v>0</v>
      </c>
      <c r="AE530" s="30">
        <v>0</v>
      </c>
      <c r="AF530" s="33">
        <v>0</v>
      </c>
      <c r="AG530" s="30">
        <v>0</v>
      </c>
      <c r="AH530" s="30">
        <v>0</v>
      </c>
      <c r="AI530" s="30">
        <v>0</v>
      </c>
      <c r="AJ530" s="30">
        <v>0</v>
      </c>
      <c r="AK530" s="33">
        <v>0</v>
      </c>
      <c r="AL530" s="55"/>
      <c r="AM530" s="1"/>
    </row>
    <row r="531" spans="1:39" ht="31.5">
      <c r="A531" s="24"/>
      <c r="B531" s="30" t="s">
        <v>1076</v>
      </c>
      <c r="C531" s="30" t="s">
        <v>1071</v>
      </c>
      <c r="D531" s="30" t="s">
        <v>50</v>
      </c>
      <c r="E531" s="27">
        <f t="shared" si="16"/>
        <v>0</v>
      </c>
      <c r="F531" s="32">
        <v>0</v>
      </c>
      <c r="G531" s="32">
        <v>0</v>
      </c>
      <c r="H531" s="32">
        <v>0</v>
      </c>
      <c r="I531" s="33">
        <v>0</v>
      </c>
      <c r="J531" s="32">
        <v>1.9450000000000001</v>
      </c>
      <c r="K531" s="32">
        <v>0</v>
      </c>
      <c r="L531" s="32">
        <v>0</v>
      </c>
      <c r="M531" s="32">
        <v>0.36099999999999999</v>
      </c>
      <c r="N531" s="32">
        <v>1.5840000000000001</v>
      </c>
      <c r="O531" s="31">
        <v>1.9450000000000001</v>
      </c>
      <c r="P531" s="31">
        <v>0</v>
      </c>
      <c r="Q531" s="31">
        <v>0</v>
      </c>
      <c r="R531" s="31">
        <v>0.36099999999999999</v>
      </c>
      <c r="S531" s="31">
        <v>1.5840000000000001</v>
      </c>
      <c r="T531" s="31">
        <v>1.883</v>
      </c>
      <c r="U531" s="31">
        <v>0</v>
      </c>
      <c r="V531" s="31">
        <v>0</v>
      </c>
      <c r="W531" s="31">
        <v>0.30599999999999999</v>
      </c>
      <c r="X531" s="31">
        <v>1.577</v>
      </c>
      <c r="Y531" s="31"/>
      <c r="Z531" s="31"/>
      <c r="AA531" s="31"/>
      <c r="AB531" s="31"/>
      <c r="AC531" s="30">
        <v>0</v>
      </c>
      <c r="AD531" s="30">
        <v>0</v>
      </c>
      <c r="AE531" s="30">
        <v>0</v>
      </c>
      <c r="AF531" s="33">
        <v>0</v>
      </c>
      <c r="AG531" s="30">
        <v>0</v>
      </c>
      <c r="AH531" s="30">
        <v>0</v>
      </c>
      <c r="AI531" s="30">
        <v>0</v>
      </c>
      <c r="AJ531" s="30">
        <v>0</v>
      </c>
      <c r="AK531" s="33">
        <v>0</v>
      </c>
      <c r="AL531" s="55"/>
      <c r="AM531" s="1"/>
    </row>
    <row r="532" spans="1:39" ht="47.25">
      <c r="A532" s="24"/>
      <c r="B532" s="30" t="s">
        <v>1077</v>
      </c>
      <c r="C532" s="30" t="s">
        <v>1078</v>
      </c>
      <c r="D532" s="30">
        <v>0</v>
      </c>
      <c r="E532" s="27">
        <f t="shared" si="16"/>
        <v>0</v>
      </c>
      <c r="F532" s="32">
        <v>0</v>
      </c>
      <c r="G532" s="32">
        <v>0</v>
      </c>
      <c r="H532" s="32">
        <v>0</v>
      </c>
      <c r="I532" s="33">
        <v>0</v>
      </c>
      <c r="J532" s="32">
        <v>0</v>
      </c>
      <c r="K532" s="32">
        <v>0</v>
      </c>
      <c r="L532" s="32">
        <v>0</v>
      </c>
      <c r="M532" s="32">
        <v>0</v>
      </c>
      <c r="N532" s="32">
        <v>0</v>
      </c>
      <c r="O532" s="31">
        <v>0</v>
      </c>
      <c r="P532" s="31">
        <v>0</v>
      </c>
      <c r="Q532" s="31">
        <v>0</v>
      </c>
      <c r="R532" s="31">
        <v>0</v>
      </c>
      <c r="S532" s="31">
        <v>0</v>
      </c>
      <c r="T532" s="31">
        <v>0</v>
      </c>
      <c r="U532" s="31">
        <v>0</v>
      </c>
      <c r="V532" s="31">
        <v>0</v>
      </c>
      <c r="W532" s="31">
        <v>0</v>
      </c>
      <c r="X532" s="31">
        <v>0</v>
      </c>
      <c r="Y532" s="31"/>
      <c r="Z532" s="31"/>
      <c r="AA532" s="31"/>
      <c r="AB532" s="31"/>
      <c r="AC532" s="30">
        <v>0</v>
      </c>
      <c r="AD532" s="30">
        <v>0</v>
      </c>
      <c r="AE532" s="30">
        <v>0</v>
      </c>
      <c r="AF532" s="33">
        <v>0</v>
      </c>
      <c r="AG532" s="30">
        <v>0</v>
      </c>
      <c r="AH532" s="30">
        <v>0</v>
      </c>
      <c r="AI532" s="30">
        <v>0</v>
      </c>
      <c r="AJ532" s="30">
        <v>0</v>
      </c>
      <c r="AK532" s="33">
        <v>0</v>
      </c>
      <c r="AL532" s="55"/>
    </row>
    <row r="533" spans="1:39" ht="31.5">
      <c r="A533" s="24"/>
      <c r="B533" s="30" t="s">
        <v>1079</v>
      </c>
      <c r="C533" s="30" t="s">
        <v>1080</v>
      </c>
      <c r="D533" s="30" t="s">
        <v>32</v>
      </c>
      <c r="E533" s="27">
        <f t="shared" si="16"/>
        <v>1.1820468399999997</v>
      </c>
      <c r="F533" s="32">
        <v>3.5399999999999994E-2</v>
      </c>
      <c r="G533" s="32">
        <v>0.75891716399999976</v>
      </c>
      <c r="H533" s="32">
        <v>0.33715623999999994</v>
      </c>
      <c r="I533" s="33">
        <v>5.0573435999999986E-2</v>
      </c>
      <c r="J533" s="32">
        <v>0.85699999999999998</v>
      </c>
      <c r="K533" s="32">
        <v>0</v>
      </c>
      <c r="L533" s="32">
        <v>0.74065689999999995</v>
      </c>
      <c r="M533" s="32">
        <v>0</v>
      </c>
      <c r="N533" s="32">
        <v>0.11634310000000003</v>
      </c>
      <c r="O533" s="31">
        <v>-0.32504683999999973</v>
      </c>
      <c r="P533" s="31">
        <v>-3.5399999999999994E-2</v>
      </c>
      <c r="Q533" s="31">
        <v>-1.8260263999999804E-2</v>
      </c>
      <c r="R533" s="31">
        <v>-0.33715623999999994</v>
      </c>
      <c r="S533" s="31">
        <v>6.5769664000000047E-2</v>
      </c>
      <c r="T533" s="31">
        <v>0.90862510000000007</v>
      </c>
      <c r="U533" s="31">
        <v>0</v>
      </c>
      <c r="V533" s="31">
        <v>0.79228200000000004</v>
      </c>
      <c r="W533" s="31">
        <v>0</v>
      </c>
      <c r="X533" s="31">
        <v>0.11634310000000003</v>
      </c>
      <c r="Y533" s="31"/>
      <c r="Z533" s="31"/>
      <c r="AA533" s="31"/>
      <c r="AB533" s="31"/>
      <c r="AC533" s="30">
        <v>0</v>
      </c>
      <c r="AD533" s="30">
        <v>0</v>
      </c>
      <c r="AE533" s="30">
        <v>0</v>
      </c>
      <c r="AF533" s="33">
        <v>0</v>
      </c>
      <c r="AG533" s="30">
        <v>0</v>
      </c>
      <c r="AH533" s="30">
        <v>0</v>
      </c>
      <c r="AI533" s="30">
        <v>0</v>
      </c>
      <c r="AJ533" s="30">
        <v>0</v>
      </c>
      <c r="AK533" s="33">
        <v>0</v>
      </c>
      <c r="AL533" s="55"/>
    </row>
    <row r="534" spans="1:39" ht="47.25">
      <c r="A534" s="24"/>
      <c r="B534" s="30" t="s">
        <v>1081</v>
      </c>
      <c r="C534" s="30" t="s">
        <v>1082</v>
      </c>
      <c r="D534" s="30" t="s">
        <v>76</v>
      </c>
      <c r="E534" s="27">
        <f t="shared" ref="E534:E566" si="17">F534+G534+H534+I534</f>
        <v>1.5359271199999995</v>
      </c>
      <c r="F534" s="32">
        <v>0.12036000000000001</v>
      </c>
      <c r="G534" s="32">
        <v>1.3318471199999991</v>
      </c>
      <c r="H534" s="32">
        <v>0</v>
      </c>
      <c r="I534" s="33">
        <v>8.3720000000000461E-2</v>
      </c>
      <c r="J534" s="32">
        <v>2.556</v>
      </c>
      <c r="K534" s="32">
        <v>0.12</v>
      </c>
      <c r="L534" s="32">
        <v>2.399</v>
      </c>
      <c r="M534" s="32">
        <v>0</v>
      </c>
      <c r="N534" s="32">
        <v>3.6999999999999998E-2</v>
      </c>
      <c r="O534" s="31">
        <v>1.0200728800000005</v>
      </c>
      <c r="P534" s="31">
        <v>-3.6000000000001309E-4</v>
      </c>
      <c r="Q534" s="31">
        <v>1.067152880000001</v>
      </c>
      <c r="R534" s="31">
        <v>0</v>
      </c>
      <c r="S534" s="31">
        <v>-4.6720000000000463E-2</v>
      </c>
      <c r="T534" s="31">
        <v>3.6100000000000003</v>
      </c>
      <c r="U534" s="31">
        <v>0.10199999999999999</v>
      </c>
      <c r="V534" s="31">
        <v>3.472</v>
      </c>
      <c r="W534" s="31">
        <v>0</v>
      </c>
      <c r="X534" s="31">
        <v>3.6000000000000476E-2</v>
      </c>
      <c r="Y534" s="31"/>
      <c r="Z534" s="31"/>
      <c r="AA534" s="31"/>
      <c r="AB534" s="31"/>
      <c r="AC534" s="30">
        <v>0</v>
      </c>
      <c r="AD534" s="30">
        <v>0</v>
      </c>
      <c r="AE534" s="30">
        <v>0</v>
      </c>
      <c r="AF534" s="33">
        <v>0</v>
      </c>
      <c r="AG534" s="30">
        <v>0</v>
      </c>
      <c r="AH534" s="30">
        <v>0</v>
      </c>
      <c r="AI534" s="30">
        <v>0</v>
      </c>
      <c r="AJ534" s="30">
        <v>0</v>
      </c>
      <c r="AK534" s="33">
        <v>0</v>
      </c>
      <c r="AL534" s="55"/>
    </row>
    <row r="535" spans="1:39" ht="15.75">
      <c r="A535" s="24"/>
      <c r="B535" s="30" t="s">
        <v>1083</v>
      </c>
      <c r="C535" s="30" t="s">
        <v>1084</v>
      </c>
      <c r="D535" s="30" t="s">
        <v>76</v>
      </c>
      <c r="E535" s="27">
        <f t="shared" si="17"/>
        <v>2.2877462</v>
      </c>
      <c r="F535" s="32">
        <v>0.35518</v>
      </c>
      <c r="G535" s="32">
        <v>1.8078662000000001</v>
      </c>
      <c r="H535" s="32">
        <v>0</v>
      </c>
      <c r="I535" s="33">
        <v>0.12469999999999981</v>
      </c>
      <c r="J535" s="32">
        <v>1.161</v>
      </c>
      <c r="K535" s="32">
        <v>0.27500000000000002</v>
      </c>
      <c r="L535" s="32">
        <v>0</v>
      </c>
      <c r="M535" s="32">
        <v>0</v>
      </c>
      <c r="N535" s="32">
        <v>0.88600000000000001</v>
      </c>
      <c r="O535" s="31">
        <v>-1.1267461999999999</v>
      </c>
      <c r="P535" s="31">
        <v>-8.0179999999999974E-2</v>
      </c>
      <c r="Q535" s="31">
        <v>-1.8078662000000001</v>
      </c>
      <c r="R535" s="31">
        <v>0</v>
      </c>
      <c r="S535" s="31">
        <v>0.7613000000000002</v>
      </c>
      <c r="T535" s="31">
        <v>6.4</v>
      </c>
      <c r="U535" s="31">
        <v>0.27600000000000002</v>
      </c>
      <c r="V535" s="31">
        <v>5.2380000000000004</v>
      </c>
      <c r="W535" s="31">
        <v>0</v>
      </c>
      <c r="X535" s="31">
        <v>0.88600000000000012</v>
      </c>
      <c r="Y535" s="31"/>
      <c r="Z535" s="31"/>
      <c r="AA535" s="31"/>
      <c r="AB535" s="31"/>
      <c r="AC535" s="30">
        <v>0</v>
      </c>
      <c r="AD535" s="30">
        <v>0</v>
      </c>
      <c r="AE535" s="30">
        <v>0</v>
      </c>
      <c r="AF535" s="33">
        <v>0</v>
      </c>
      <c r="AG535" s="30">
        <v>0</v>
      </c>
      <c r="AH535" s="30">
        <v>0</v>
      </c>
      <c r="AI535" s="30">
        <v>0</v>
      </c>
      <c r="AJ535" s="30">
        <v>0</v>
      </c>
      <c r="AK535" s="33">
        <v>0</v>
      </c>
      <c r="AL535" s="55"/>
    </row>
    <row r="536" spans="1:39" ht="31.5">
      <c r="A536" s="24"/>
      <c r="B536" s="30" t="s">
        <v>1085</v>
      </c>
      <c r="C536" s="30" t="s">
        <v>1086</v>
      </c>
      <c r="D536" s="30" t="s">
        <v>81</v>
      </c>
      <c r="E536" s="27">
        <f t="shared" si="17"/>
        <v>1.1439999999999999</v>
      </c>
      <c r="F536" s="32">
        <v>0</v>
      </c>
      <c r="G536" s="32">
        <v>1.1439999999999999</v>
      </c>
      <c r="H536" s="32">
        <v>0</v>
      </c>
      <c r="I536" s="33">
        <v>0</v>
      </c>
      <c r="J536" s="32">
        <v>1.1439999999999999</v>
      </c>
      <c r="K536" s="32">
        <v>0</v>
      </c>
      <c r="L536" s="32">
        <v>0.16900000000000001</v>
      </c>
      <c r="M536" s="32">
        <v>0</v>
      </c>
      <c r="N536" s="32">
        <v>0.97499999999999987</v>
      </c>
      <c r="O536" s="31">
        <v>0</v>
      </c>
      <c r="P536" s="31">
        <v>0</v>
      </c>
      <c r="Q536" s="31">
        <v>-0.97499999999999987</v>
      </c>
      <c r="R536" s="31">
        <v>0</v>
      </c>
      <c r="S536" s="31">
        <v>0.97499999999999987</v>
      </c>
      <c r="T536" s="31">
        <v>1.0609999999999999</v>
      </c>
      <c r="U536" s="31">
        <v>0</v>
      </c>
      <c r="V536" s="31">
        <v>0.9890000000000001</v>
      </c>
      <c r="W536" s="31">
        <v>0</v>
      </c>
      <c r="X536" s="31">
        <v>7.1999999999999842E-2</v>
      </c>
      <c r="Y536" s="31"/>
      <c r="Z536" s="31"/>
      <c r="AA536" s="31"/>
      <c r="AB536" s="31"/>
      <c r="AC536" s="30">
        <v>0</v>
      </c>
      <c r="AD536" s="30">
        <v>0</v>
      </c>
      <c r="AE536" s="30">
        <v>0</v>
      </c>
      <c r="AF536" s="33">
        <v>0</v>
      </c>
      <c r="AG536" s="30">
        <v>0</v>
      </c>
      <c r="AH536" s="30">
        <v>0</v>
      </c>
      <c r="AI536" s="30">
        <v>0</v>
      </c>
      <c r="AJ536" s="30">
        <v>0</v>
      </c>
      <c r="AK536" s="33">
        <v>0</v>
      </c>
      <c r="AL536" s="55"/>
    </row>
    <row r="537" spans="1:39" ht="31.5">
      <c r="A537" s="24"/>
      <c r="B537" s="30" t="s">
        <v>1087</v>
      </c>
      <c r="C537" s="30" t="s">
        <v>1088</v>
      </c>
      <c r="D537" s="30" t="s">
        <v>81</v>
      </c>
      <c r="E537" s="27">
        <f t="shared" si="17"/>
        <v>0.14899999999999999</v>
      </c>
      <c r="F537" s="32">
        <v>0.14899999999999999</v>
      </c>
      <c r="G537" s="32">
        <v>0</v>
      </c>
      <c r="H537" s="32">
        <v>0</v>
      </c>
      <c r="I537" s="33">
        <v>0</v>
      </c>
      <c r="J537" s="32">
        <v>0.14899999999999999</v>
      </c>
      <c r="K537" s="32">
        <v>0</v>
      </c>
      <c r="L537" s="32">
        <v>0</v>
      </c>
      <c r="M537" s="32">
        <v>0</v>
      </c>
      <c r="N537" s="32">
        <v>0.14899999999999999</v>
      </c>
      <c r="O537" s="31">
        <v>0</v>
      </c>
      <c r="P537" s="31">
        <v>-0.14899999999999999</v>
      </c>
      <c r="Q537" s="31">
        <v>0</v>
      </c>
      <c r="R537" s="31">
        <v>0</v>
      </c>
      <c r="S537" s="31">
        <v>0.14899999999999999</v>
      </c>
      <c r="T537" s="31">
        <v>0.114</v>
      </c>
      <c r="U537" s="31">
        <v>0.10978355999999999</v>
      </c>
      <c r="V537" s="31">
        <v>0</v>
      </c>
      <c r="W537" s="31">
        <v>0</v>
      </c>
      <c r="X537" s="31">
        <v>4.2164400000000157E-3</v>
      </c>
      <c r="Y537" s="31"/>
      <c r="Z537" s="31"/>
      <c r="AA537" s="31"/>
      <c r="AB537" s="31"/>
      <c r="AC537" s="30">
        <v>0</v>
      </c>
      <c r="AD537" s="30">
        <v>0</v>
      </c>
      <c r="AE537" s="30">
        <v>0</v>
      </c>
      <c r="AF537" s="33">
        <v>0</v>
      </c>
      <c r="AG537" s="30">
        <v>0</v>
      </c>
      <c r="AH537" s="30">
        <v>0</v>
      </c>
      <c r="AI537" s="30">
        <v>0</v>
      </c>
      <c r="AJ537" s="30">
        <v>0</v>
      </c>
      <c r="AK537" s="33">
        <v>0</v>
      </c>
      <c r="AL537" s="55"/>
    </row>
    <row r="538" spans="1:39" ht="31.5">
      <c r="A538" s="24"/>
      <c r="B538" s="30" t="s">
        <v>1089</v>
      </c>
      <c r="C538" s="30" t="s">
        <v>1090</v>
      </c>
      <c r="D538" s="30" t="s">
        <v>81</v>
      </c>
      <c r="E538" s="27">
        <f t="shared" si="17"/>
        <v>0.13500000000000001</v>
      </c>
      <c r="F538" s="32">
        <v>0.13500000000000001</v>
      </c>
      <c r="G538" s="32">
        <v>0</v>
      </c>
      <c r="H538" s="32">
        <v>0</v>
      </c>
      <c r="I538" s="33">
        <v>0</v>
      </c>
      <c r="J538" s="32">
        <v>0.13500000000000001</v>
      </c>
      <c r="K538" s="32">
        <v>0</v>
      </c>
      <c r="L538" s="32">
        <v>0</v>
      </c>
      <c r="M538" s="32">
        <v>0</v>
      </c>
      <c r="N538" s="32">
        <v>0.13500000000000001</v>
      </c>
      <c r="O538" s="31">
        <v>0</v>
      </c>
      <c r="P538" s="31">
        <v>-0.13500000000000001</v>
      </c>
      <c r="Q538" s="31">
        <v>0</v>
      </c>
      <c r="R538" s="31">
        <v>0</v>
      </c>
      <c r="S538" s="31">
        <v>0.13500000000000001</v>
      </c>
      <c r="T538" s="31">
        <v>0.127</v>
      </c>
      <c r="U538" s="31">
        <v>0.12294079999999998</v>
      </c>
      <c r="V538" s="31">
        <v>0</v>
      </c>
      <c r="W538" s="31">
        <v>0</v>
      </c>
      <c r="X538" s="31">
        <v>4.0592000000000267E-3</v>
      </c>
      <c r="Y538" s="31"/>
      <c r="Z538" s="31"/>
      <c r="AA538" s="31"/>
      <c r="AB538" s="31"/>
      <c r="AC538" s="30">
        <v>0</v>
      </c>
      <c r="AD538" s="30">
        <v>0</v>
      </c>
      <c r="AE538" s="30">
        <v>0</v>
      </c>
      <c r="AF538" s="33">
        <v>0</v>
      </c>
      <c r="AG538" s="30">
        <v>0</v>
      </c>
      <c r="AH538" s="30">
        <v>0</v>
      </c>
      <c r="AI538" s="30">
        <v>0</v>
      </c>
      <c r="AJ538" s="30">
        <v>0</v>
      </c>
      <c r="AK538" s="33">
        <v>0</v>
      </c>
      <c r="AL538" s="55"/>
    </row>
    <row r="539" spans="1:39" ht="31.5">
      <c r="A539" s="24"/>
      <c r="B539" s="30" t="s">
        <v>1091</v>
      </c>
      <c r="C539" s="30" t="s">
        <v>1092</v>
      </c>
      <c r="D539" s="30" t="s">
        <v>81</v>
      </c>
      <c r="E539" s="27">
        <f t="shared" si="17"/>
        <v>0</v>
      </c>
      <c r="F539" s="32">
        <v>0</v>
      </c>
      <c r="G539" s="32">
        <v>0</v>
      </c>
      <c r="H539" s="32">
        <v>0</v>
      </c>
      <c r="I539" s="33">
        <v>0</v>
      </c>
      <c r="J539" s="32">
        <v>0</v>
      </c>
      <c r="K539" s="32">
        <v>0</v>
      </c>
      <c r="L539" s="32">
        <v>0</v>
      </c>
      <c r="M539" s="32">
        <v>0</v>
      </c>
      <c r="N539" s="32">
        <v>0</v>
      </c>
      <c r="O539" s="31">
        <v>0</v>
      </c>
      <c r="P539" s="31">
        <v>0</v>
      </c>
      <c r="Q539" s="31">
        <v>0</v>
      </c>
      <c r="R539" s="31">
        <v>0</v>
      </c>
      <c r="S539" s="31">
        <v>0</v>
      </c>
      <c r="T539" s="31">
        <v>0</v>
      </c>
      <c r="U539" s="31">
        <v>0</v>
      </c>
      <c r="V539" s="31">
        <v>0</v>
      </c>
      <c r="W539" s="31">
        <v>0</v>
      </c>
      <c r="X539" s="31">
        <v>0</v>
      </c>
      <c r="Y539" s="31"/>
      <c r="Z539" s="31"/>
      <c r="AA539" s="31"/>
      <c r="AB539" s="31"/>
      <c r="AC539" s="30">
        <v>0</v>
      </c>
      <c r="AD539" s="30">
        <v>0</v>
      </c>
      <c r="AE539" s="30">
        <v>0</v>
      </c>
      <c r="AF539" s="33">
        <v>0</v>
      </c>
      <c r="AG539" s="30">
        <v>0</v>
      </c>
      <c r="AH539" s="30">
        <v>0</v>
      </c>
      <c r="AI539" s="30">
        <v>0</v>
      </c>
      <c r="AJ539" s="30">
        <v>0</v>
      </c>
      <c r="AK539" s="33">
        <v>0</v>
      </c>
      <c r="AL539" s="55"/>
      <c r="AM539" s="1"/>
    </row>
    <row r="540" spans="1:39" ht="110.25">
      <c r="A540" s="24"/>
      <c r="B540" s="30" t="s">
        <v>1093</v>
      </c>
      <c r="C540" s="30" t="s">
        <v>1094</v>
      </c>
      <c r="D540" s="30" t="s">
        <v>81</v>
      </c>
      <c r="E540" s="27">
        <f t="shared" si="17"/>
        <v>5.0599999999999996</v>
      </c>
      <c r="F540" s="32">
        <v>0</v>
      </c>
      <c r="G540" s="32">
        <v>5.0599999999999996</v>
      </c>
      <c r="H540" s="32">
        <v>0</v>
      </c>
      <c r="I540" s="33">
        <v>0</v>
      </c>
      <c r="J540" s="32">
        <v>5.0599999999999996</v>
      </c>
      <c r="K540" s="32">
        <v>0</v>
      </c>
      <c r="L540" s="32">
        <v>5.0579999999999998</v>
      </c>
      <c r="M540" s="32">
        <v>0</v>
      </c>
      <c r="N540" s="32">
        <v>1.9999999999997797E-3</v>
      </c>
      <c r="O540" s="31">
        <v>0</v>
      </c>
      <c r="P540" s="31">
        <v>0</v>
      </c>
      <c r="Q540" s="31">
        <v>-1.9999999999997797E-3</v>
      </c>
      <c r="R540" s="31">
        <v>0</v>
      </c>
      <c r="S540" s="31">
        <v>1.9999999999997797E-3</v>
      </c>
      <c r="T540" s="31">
        <v>10.734</v>
      </c>
      <c r="U540" s="31">
        <v>0</v>
      </c>
      <c r="V540" s="31">
        <v>10.092491280000003</v>
      </c>
      <c r="W540" s="31">
        <v>0</v>
      </c>
      <c r="X540" s="31">
        <v>0.64150871999999737</v>
      </c>
      <c r="Y540" s="31"/>
      <c r="Z540" s="31"/>
      <c r="AA540" s="31"/>
      <c r="AB540" s="31"/>
      <c r="AC540" s="30">
        <v>0</v>
      </c>
      <c r="AD540" s="30">
        <v>0</v>
      </c>
      <c r="AE540" s="30">
        <v>0</v>
      </c>
      <c r="AF540" s="33">
        <v>0</v>
      </c>
      <c r="AG540" s="30">
        <v>0</v>
      </c>
      <c r="AH540" s="30">
        <v>0</v>
      </c>
      <c r="AI540" s="30">
        <v>0</v>
      </c>
      <c r="AJ540" s="30">
        <v>0</v>
      </c>
      <c r="AK540" s="33">
        <v>0</v>
      </c>
      <c r="AL540" s="55"/>
      <c r="AM540" s="1"/>
    </row>
    <row r="541" spans="1:39" ht="31.5">
      <c r="A541" s="24"/>
      <c r="B541" s="30" t="s">
        <v>1095</v>
      </c>
      <c r="C541" s="30" t="s">
        <v>1096</v>
      </c>
      <c r="D541" s="30" t="s">
        <v>29</v>
      </c>
      <c r="E541" s="27">
        <f t="shared" si="17"/>
        <v>0.23965800000000001</v>
      </c>
      <c r="F541" s="32">
        <v>0</v>
      </c>
      <c r="G541" s="32">
        <v>0.11503584000000001</v>
      </c>
      <c r="H541" s="32">
        <v>0.11982900000000002</v>
      </c>
      <c r="I541" s="33">
        <v>4.7931600000000012E-3</v>
      </c>
      <c r="J541" s="32">
        <v>0</v>
      </c>
      <c r="K541" s="32">
        <v>0</v>
      </c>
      <c r="L541" s="32">
        <v>0</v>
      </c>
      <c r="M541" s="32">
        <v>0</v>
      </c>
      <c r="N541" s="32">
        <v>0</v>
      </c>
      <c r="O541" s="31">
        <v>-0.23965800000000001</v>
      </c>
      <c r="P541" s="31">
        <v>0</v>
      </c>
      <c r="Q541" s="31">
        <v>-0.11503584000000001</v>
      </c>
      <c r="R541" s="31">
        <v>-0.11982900000000002</v>
      </c>
      <c r="S541" s="31">
        <v>-4.7931600000000012E-3</v>
      </c>
      <c r="T541" s="31">
        <v>0</v>
      </c>
      <c r="U541" s="31">
        <v>0</v>
      </c>
      <c r="V541" s="31">
        <v>0</v>
      </c>
      <c r="W541" s="31">
        <v>0</v>
      </c>
      <c r="X541" s="31">
        <v>0</v>
      </c>
      <c r="Y541" s="31"/>
      <c r="Z541" s="31"/>
      <c r="AA541" s="31"/>
      <c r="AB541" s="31"/>
      <c r="AC541" s="30">
        <v>0</v>
      </c>
      <c r="AD541" s="30">
        <v>0</v>
      </c>
      <c r="AE541" s="30">
        <v>0</v>
      </c>
      <c r="AF541" s="33">
        <v>0</v>
      </c>
      <c r="AG541" s="30">
        <v>0</v>
      </c>
      <c r="AH541" s="30">
        <v>0</v>
      </c>
      <c r="AI541" s="30">
        <v>0</v>
      </c>
      <c r="AJ541" s="30">
        <v>0</v>
      </c>
      <c r="AK541" s="33">
        <v>0</v>
      </c>
      <c r="AL541" s="55"/>
      <c r="AM541" s="1"/>
    </row>
    <row r="542" spans="1:39" ht="110.25">
      <c r="A542" s="24"/>
      <c r="B542" s="30" t="s">
        <v>1097</v>
      </c>
      <c r="C542" s="30" t="s">
        <v>1098</v>
      </c>
      <c r="D542" s="30" t="s">
        <v>29</v>
      </c>
      <c r="E542" s="27">
        <f t="shared" si="17"/>
        <v>4.4683060000000001</v>
      </c>
      <c r="F542" s="32">
        <v>0</v>
      </c>
      <c r="G542" s="32">
        <v>2.1447868799999998</v>
      </c>
      <c r="H542" s="32">
        <v>2.2341530000000001</v>
      </c>
      <c r="I542" s="33">
        <v>8.9366120000000007E-2</v>
      </c>
      <c r="J542" s="32">
        <v>0</v>
      </c>
      <c r="K542" s="32">
        <v>0</v>
      </c>
      <c r="L542" s="32">
        <v>0</v>
      </c>
      <c r="M542" s="32">
        <v>0</v>
      </c>
      <c r="N542" s="32">
        <v>0</v>
      </c>
      <c r="O542" s="31">
        <v>-4.4683060000000001</v>
      </c>
      <c r="P542" s="31">
        <v>0</v>
      </c>
      <c r="Q542" s="31">
        <v>-2.1447868799999998</v>
      </c>
      <c r="R542" s="31">
        <v>-2.2341530000000001</v>
      </c>
      <c r="S542" s="31">
        <v>-8.9366120000000007E-2</v>
      </c>
      <c r="T542" s="31">
        <v>0</v>
      </c>
      <c r="U542" s="31">
        <v>0</v>
      </c>
      <c r="V542" s="31">
        <v>0</v>
      </c>
      <c r="W542" s="31">
        <v>0</v>
      </c>
      <c r="X542" s="31">
        <v>0</v>
      </c>
      <c r="Y542" s="31"/>
      <c r="Z542" s="31"/>
      <c r="AA542" s="31"/>
      <c r="AB542" s="31"/>
      <c r="AC542" s="30">
        <v>0</v>
      </c>
      <c r="AD542" s="30">
        <v>0</v>
      </c>
      <c r="AE542" s="30">
        <v>0</v>
      </c>
      <c r="AF542" s="33">
        <v>0</v>
      </c>
      <c r="AG542" s="30">
        <v>0</v>
      </c>
      <c r="AH542" s="30">
        <v>0</v>
      </c>
      <c r="AI542" s="30">
        <v>0</v>
      </c>
      <c r="AJ542" s="30">
        <v>0</v>
      </c>
      <c r="AK542" s="33">
        <v>0</v>
      </c>
      <c r="AL542" s="55"/>
      <c r="AM542" s="1"/>
    </row>
    <row r="543" spans="1:39" ht="362.25">
      <c r="A543" s="24"/>
      <c r="B543" s="30" t="s">
        <v>1099</v>
      </c>
      <c r="C543" s="30" t="s">
        <v>1100</v>
      </c>
      <c r="D543" s="30" t="s">
        <v>29</v>
      </c>
      <c r="E543" s="27">
        <f t="shared" si="17"/>
        <v>0.65578499999999995</v>
      </c>
      <c r="F543" s="32">
        <v>0.65578499999999995</v>
      </c>
      <c r="G543" s="32">
        <v>0</v>
      </c>
      <c r="H543" s="32">
        <v>0</v>
      </c>
      <c r="I543" s="33">
        <v>0</v>
      </c>
      <c r="J543" s="32">
        <v>0</v>
      </c>
      <c r="K543" s="32">
        <v>0</v>
      </c>
      <c r="L543" s="32">
        <v>0</v>
      </c>
      <c r="M543" s="32">
        <v>0</v>
      </c>
      <c r="N543" s="32">
        <v>0</v>
      </c>
      <c r="O543" s="31">
        <v>-0.65578499999999995</v>
      </c>
      <c r="P543" s="31">
        <v>-0.65578499999999995</v>
      </c>
      <c r="Q543" s="31">
        <v>0</v>
      </c>
      <c r="R543" s="31">
        <v>0</v>
      </c>
      <c r="S543" s="31">
        <v>0</v>
      </c>
      <c r="T543" s="31">
        <v>0</v>
      </c>
      <c r="U543" s="31">
        <v>0</v>
      </c>
      <c r="V543" s="31">
        <v>0</v>
      </c>
      <c r="W543" s="31">
        <v>0</v>
      </c>
      <c r="X543" s="31">
        <v>0</v>
      </c>
      <c r="Y543" s="31"/>
      <c r="Z543" s="31"/>
      <c r="AA543" s="31"/>
      <c r="AB543" s="31"/>
      <c r="AC543" s="30">
        <v>0</v>
      </c>
      <c r="AD543" s="30">
        <v>0</v>
      </c>
      <c r="AE543" s="30">
        <v>0</v>
      </c>
      <c r="AF543" s="33">
        <v>0</v>
      </c>
      <c r="AG543" s="30">
        <v>0</v>
      </c>
      <c r="AH543" s="30">
        <v>0</v>
      </c>
      <c r="AI543" s="30">
        <v>0</v>
      </c>
      <c r="AJ543" s="30">
        <v>0</v>
      </c>
      <c r="AK543" s="33">
        <v>0</v>
      </c>
      <c r="AL543" s="55"/>
      <c r="AM543" s="1"/>
    </row>
    <row r="544" spans="1:39" ht="63">
      <c r="A544" s="24"/>
      <c r="B544" s="30" t="s">
        <v>1101</v>
      </c>
      <c r="C544" s="30" t="s">
        <v>1102</v>
      </c>
      <c r="D544" s="30" t="s">
        <v>29</v>
      </c>
      <c r="E544" s="27">
        <f t="shared" si="17"/>
        <v>0</v>
      </c>
      <c r="F544" s="32">
        <v>0</v>
      </c>
      <c r="G544" s="32">
        <v>0</v>
      </c>
      <c r="H544" s="32">
        <v>0</v>
      </c>
      <c r="I544" s="33">
        <v>0</v>
      </c>
      <c r="J544" s="32">
        <v>1.03698304</v>
      </c>
      <c r="K544" s="32">
        <v>1.0162433792000001</v>
      </c>
      <c r="L544" s="32">
        <v>0</v>
      </c>
      <c r="M544" s="32">
        <v>0</v>
      </c>
      <c r="N544" s="32">
        <v>2.07396608E-2</v>
      </c>
      <c r="O544" s="31">
        <v>1.03698304</v>
      </c>
      <c r="P544" s="31">
        <v>1.0162433792000001</v>
      </c>
      <c r="Q544" s="31">
        <v>0</v>
      </c>
      <c r="R544" s="31">
        <v>0</v>
      </c>
      <c r="S544" s="31">
        <v>2.07396608E-2</v>
      </c>
      <c r="T544" s="31">
        <v>0.8859660800000001</v>
      </c>
      <c r="U544" s="31">
        <v>0.8682467584000001</v>
      </c>
      <c r="V544" s="31">
        <v>0</v>
      </c>
      <c r="W544" s="31">
        <v>0</v>
      </c>
      <c r="X544" s="31">
        <v>1.7719321600000001E-2</v>
      </c>
      <c r="Y544" s="31"/>
      <c r="Z544" s="31"/>
      <c r="AA544" s="31"/>
      <c r="AB544" s="31"/>
      <c r="AC544" s="30">
        <v>0</v>
      </c>
      <c r="AD544" s="30">
        <v>0</v>
      </c>
      <c r="AE544" s="30">
        <v>0</v>
      </c>
      <c r="AF544" s="33">
        <v>0</v>
      </c>
      <c r="AG544" s="30">
        <v>0</v>
      </c>
      <c r="AH544" s="30">
        <v>0</v>
      </c>
      <c r="AI544" s="30">
        <v>0</v>
      </c>
      <c r="AJ544" s="30">
        <v>0</v>
      </c>
      <c r="AK544" s="33">
        <v>0</v>
      </c>
      <c r="AL544" s="55"/>
      <c r="AM544" s="1"/>
    </row>
    <row r="545" spans="1:39" ht="126">
      <c r="A545" s="24"/>
      <c r="B545" s="30" t="s">
        <v>1103</v>
      </c>
      <c r="C545" s="30" t="s">
        <v>1104</v>
      </c>
      <c r="D545" s="30" t="s">
        <v>29</v>
      </c>
      <c r="E545" s="27">
        <f t="shared" si="17"/>
        <v>0</v>
      </c>
      <c r="F545" s="32">
        <v>0</v>
      </c>
      <c r="G545" s="32">
        <v>0</v>
      </c>
      <c r="H545" s="32">
        <v>0</v>
      </c>
      <c r="I545" s="33">
        <v>0</v>
      </c>
      <c r="J545" s="32">
        <v>3.2498540400000002</v>
      </c>
      <c r="K545" s="32">
        <v>0</v>
      </c>
      <c r="L545" s="32">
        <v>3.1848569592000002</v>
      </c>
      <c r="M545" s="32">
        <v>0</v>
      </c>
      <c r="N545" s="32">
        <v>6.4997080800000009E-2</v>
      </c>
      <c r="O545" s="31">
        <v>3.2498540400000002</v>
      </c>
      <c r="P545" s="31">
        <v>0</v>
      </c>
      <c r="Q545" s="31">
        <v>3.1848569592000002</v>
      </c>
      <c r="R545" s="31">
        <v>0</v>
      </c>
      <c r="S545" s="31">
        <v>6.4997080800000009E-2</v>
      </c>
      <c r="T545" s="31">
        <v>5.2657329099999997</v>
      </c>
      <c r="U545" s="31">
        <v>7.2999999999999995E-2</v>
      </c>
      <c r="V545" s="31">
        <v>5.0874182517999991</v>
      </c>
      <c r="W545" s="31">
        <v>0</v>
      </c>
      <c r="X545" s="31">
        <v>0.10531465819999999</v>
      </c>
      <c r="Y545" s="31"/>
      <c r="Z545" s="31"/>
      <c r="AA545" s="31"/>
      <c r="AB545" s="31"/>
      <c r="AC545" s="30">
        <v>0</v>
      </c>
      <c r="AD545" s="30">
        <v>0</v>
      </c>
      <c r="AE545" s="30">
        <v>0</v>
      </c>
      <c r="AF545" s="33">
        <v>0</v>
      </c>
      <c r="AG545" s="30">
        <v>0</v>
      </c>
      <c r="AH545" s="30">
        <v>0</v>
      </c>
      <c r="AI545" s="30">
        <v>0</v>
      </c>
      <c r="AJ545" s="30">
        <v>0</v>
      </c>
      <c r="AK545" s="33">
        <v>0</v>
      </c>
      <c r="AL545" s="55"/>
      <c r="AM545" s="1"/>
    </row>
    <row r="546" spans="1:39" ht="15.75">
      <c r="A546" s="24"/>
      <c r="B546" s="30" t="s">
        <v>1105</v>
      </c>
      <c r="C546" s="30" t="s">
        <v>1106</v>
      </c>
      <c r="D546" s="30" t="s">
        <v>81</v>
      </c>
      <c r="E546" s="27">
        <f t="shared" si="17"/>
        <v>0.77</v>
      </c>
      <c r="F546" s="32">
        <v>0</v>
      </c>
      <c r="G546" s="32">
        <v>0.77</v>
      </c>
      <c r="H546" s="32">
        <v>0</v>
      </c>
      <c r="I546" s="33">
        <v>0</v>
      </c>
      <c r="J546" s="32">
        <v>1.2840000000000003</v>
      </c>
      <c r="K546" s="32">
        <v>4.2861199999999992E-3</v>
      </c>
      <c r="L546" s="32">
        <v>0.32954686999999999</v>
      </c>
      <c r="M546" s="32">
        <v>0.9117093799999999</v>
      </c>
      <c r="N546" s="32">
        <v>3.8457630000000242E-2</v>
      </c>
      <c r="O546" s="31">
        <v>0.51400000000000023</v>
      </c>
      <c r="P546" s="31">
        <v>4.2861199999999992E-3</v>
      </c>
      <c r="Q546" s="31">
        <v>-0.44045313000000003</v>
      </c>
      <c r="R546" s="31">
        <v>0.9117093799999999</v>
      </c>
      <c r="S546" s="31">
        <v>3.8457630000000242E-2</v>
      </c>
      <c r="T546" s="31">
        <v>1.2840000000000003</v>
      </c>
      <c r="U546" s="31">
        <v>4.2861199999999992E-3</v>
      </c>
      <c r="V546" s="31">
        <v>0.32954686999999999</v>
      </c>
      <c r="W546" s="31">
        <v>0.9117093799999999</v>
      </c>
      <c r="X546" s="31">
        <v>3.8457630000000242E-2</v>
      </c>
      <c r="Y546" s="31"/>
      <c r="Z546" s="31"/>
      <c r="AA546" s="31"/>
      <c r="AB546" s="31"/>
      <c r="AC546" s="30">
        <v>0</v>
      </c>
      <c r="AD546" s="30">
        <v>0</v>
      </c>
      <c r="AE546" s="30">
        <v>0</v>
      </c>
      <c r="AF546" s="33">
        <v>0</v>
      </c>
      <c r="AG546" s="30">
        <v>0</v>
      </c>
      <c r="AH546" s="30">
        <v>0</v>
      </c>
      <c r="AI546" s="30">
        <v>0</v>
      </c>
      <c r="AJ546" s="30">
        <v>0</v>
      </c>
      <c r="AK546" s="33">
        <v>0</v>
      </c>
      <c r="AL546" s="55"/>
      <c r="AM546" s="1"/>
    </row>
    <row r="547" spans="1:39" ht="31.5">
      <c r="A547" s="24"/>
      <c r="B547" s="30" t="s">
        <v>1107</v>
      </c>
      <c r="C547" s="30" t="s">
        <v>1108</v>
      </c>
      <c r="D547" s="30" t="s">
        <v>35</v>
      </c>
      <c r="E547" s="27">
        <f t="shared" si="17"/>
        <v>0.56799999999999995</v>
      </c>
      <c r="F547" s="32">
        <v>8.3000000000000004E-2</v>
      </c>
      <c r="G547" s="32">
        <v>0.47499999999999998</v>
      </c>
      <c r="H547" s="32">
        <v>0</v>
      </c>
      <c r="I547" s="33">
        <v>0.01</v>
      </c>
      <c r="J547" s="32">
        <v>0.56999999999999995</v>
      </c>
      <c r="K547" s="32">
        <v>8.3000000000000004E-2</v>
      </c>
      <c r="L547" s="32">
        <v>0.47699999999999998</v>
      </c>
      <c r="M547" s="32">
        <v>0</v>
      </c>
      <c r="N547" s="32">
        <v>0.01</v>
      </c>
      <c r="O547" s="31">
        <v>2.0000000000000018E-3</v>
      </c>
      <c r="P547" s="31">
        <v>0</v>
      </c>
      <c r="Q547" s="31">
        <v>2.0000000000000018E-3</v>
      </c>
      <c r="R547" s="31">
        <v>0</v>
      </c>
      <c r="S547" s="31">
        <v>0</v>
      </c>
      <c r="T547" s="31">
        <v>0.49800000000000005</v>
      </c>
      <c r="U547" s="31">
        <v>8.3000000000000004E-2</v>
      </c>
      <c r="V547" s="31">
        <v>0.40500000000000003</v>
      </c>
      <c r="W547" s="31">
        <v>0</v>
      </c>
      <c r="X547" s="31">
        <v>0.01</v>
      </c>
      <c r="Y547" s="31"/>
      <c r="Z547" s="31"/>
      <c r="AA547" s="31"/>
      <c r="AB547" s="31"/>
      <c r="AC547" s="30">
        <v>0</v>
      </c>
      <c r="AD547" s="30">
        <v>0</v>
      </c>
      <c r="AE547" s="30">
        <v>0</v>
      </c>
      <c r="AF547" s="33">
        <v>0</v>
      </c>
      <c r="AG547" s="30">
        <v>0</v>
      </c>
      <c r="AH547" s="30">
        <v>0</v>
      </c>
      <c r="AI547" s="30">
        <v>0</v>
      </c>
      <c r="AJ547" s="30">
        <v>0</v>
      </c>
      <c r="AK547" s="33">
        <v>0</v>
      </c>
      <c r="AL547" s="55"/>
      <c r="AM547" s="1"/>
    </row>
    <row r="548" spans="1:39" ht="31.5">
      <c r="A548" s="24"/>
      <c r="B548" s="30" t="s">
        <v>1109</v>
      </c>
      <c r="C548" s="30" t="s">
        <v>1110</v>
      </c>
      <c r="D548" s="30" t="s">
        <v>29</v>
      </c>
      <c r="E548" s="27">
        <f t="shared" si="17"/>
        <v>0.67259999999999998</v>
      </c>
      <c r="F548" s="32">
        <v>0</v>
      </c>
      <c r="G548" s="32">
        <v>0.32284799999999997</v>
      </c>
      <c r="H548" s="32">
        <v>0.33629999999999999</v>
      </c>
      <c r="I548" s="33">
        <v>1.3452E-2</v>
      </c>
      <c r="J548" s="32">
        <v>0</v>
      </c>
      <c r="K548" s="32">
        <v>0</v>
      </c>
      <c r="L548" s="32">
        <v>0</v>
      </c>
      <c r="M548" s="32">
        <v>0</v>
      </c>
      <c r="N548" s="32">
        <v>0</v>
      </c>
      <c r="O548" s="31">
        <v>-0.67259999999999998</v>
      </c>
      <c r="P548" s="31">
        <v>0</v>
      </c>
      <c r="Q548" s="31">
        <v>-0.32284799999999997</v>
      </c>
      <c r="R548" s="31">
        <v>-0.33629999999999999</v>
      </c>
      <c r="S548" s="31">
        <v>-1.3452E-2</v>
      </c>
      <c r="T548" s="31">
        <v>0</v>
      </c>
      <c r="U548" s="31">
        <v>0</v>
      </c>
      <c r="V548" s="31">
        <v>0</v>
      </c>
      <c r="W548" s="31">
        <v>0</v>
      </c>
      <c r="X548" s="31">
        <v>0</v>
      </c>
      <c r="Y548" s="31"/>
      <c r="Z548" s="31"/>
      <c r="AA548" s="31"/>
      <c r="AB548" s="31"/>
      <c r="AC548" s="30">
        <v>0</v>
      </c>
      <c r="AD548" s="30">
        <v>0</v>
      </c>
      <c r="AE548" s="30">
        <v>0</v>
      </c>
      <c r="AF548" s="33">
        <v>0</v>
      </c>
      <c r="AG548" s="30">
        <v>0</v>
      </c>
      <c r="AH548" s="30">
        <v>0</v>
      </c>
      <c r="AI548" s="30">
        <v>0</v>
      </c>
      <c r="AJ548" s="30">
        <v>0</v>
      </c>
      <c r="AK548" s="33">
        <v>0</v>
      </c>
      <c r="AL548" s="55"/>
      <c r="AM548" s="1"/>
    </row>
    <row r="549" spans="1:39" ht="31.5">
      <c r="A549" s="24"/>
      <c r="B549" s="30" t="s">
        <v>1111</v>
      </c>
      <c r="C549" s="30" t="s">
        <v>1112</v>
      </c>
      <c r="D549" s="30" t="s">
        <v>76</v>
      </c>
      <c r="E549" s="27">
        <f t="shared" si="17"/>
        <v>4.8595715999999989</v>
      </c>
      <c r="F549" s="32">
        <v>0.5</v>
      </c>
      <c r="G549" s="32">
        <v>0.42862</v>
      </c>
      <c r="H549" s="32">
        <v>0</v>
      </c>
      <c r="I549" s="33">
        <v>3.9309515999999989</v>
      </c>
      <c r="J549" s="32">
        <v>3.5450000000000008</v>
      </c>
      <c r="K549" s="32">
        <v>0.84899999999999998</v>
      </c>
      <c r="L549" s="32">
        <v>2.5980000000000008</v>
      </c>
      <c r="M549" s="32">
        <v>0</v>
      </c>
      <c r="N549" s="32">
        <v>9.8000000000000004E-2</v>
      </c>
      <c r="O549" s="31">
        <v>-1.3145715999999981</v>
      </c>
      <c r="P549" s="31">
        <v>0.34899999999999998</v>
      </c>
      <c r="Q549" s="31">
        <v>2.1693800000000008</v>
      </c>
      <c r="R549" s="31">
        <v>0</v>
      </c>
      <c r="S549" s="31">
        <v>-3.832951599999999</v>
      </c>
      <c r="T549" s="31">
        <v>3.5949999999999998</v>
      </c>
      <c r="U549" s="31">
        <v>0.81100000000000005</v>
      </c>
      <c r="V549" s="31">
        <v>2.6680000000000001</v>
      </c>
      <c r="W549" s="31">
        <v>0</v>
      </c>
      <c r="X549" s="31">
        <v>0.11599999999999966</v>
      </c>
      <c r="Y549" s="31"/>
      <c r="Z549" s="31"/>
      <c r="AA549" s="31"/>
      <c r="AB549" s="31"/>
      <c r="AC549" s="30">
        <v>0</v>
      </c>
      <c r="AD549" s="30">
        <v>0</v>
      </c>
      <c r="AE549" s="30">
        <v>0</v>
      </c>
      <c r="AF549" s="33">
        <v>0</v>
      </c>
      <c r="AG549" s="30">
        <v>0</v>
      </c>
      <c r="AH549" s="30">
        <v>0</v>
      </c>
      <c r="AI549" s="30">
        <v>0</v>
      </c>
      <c r="AJ549" s="30">
        <v>0</v>
      </c>
      <c r="AK549" s="33">
        <v>0</v>
      </c>
      <c r="AL549" s="55"/>
      <c r="AM549" s="1"/>
    </row>
    <row r="550" spans="1:39" ht="47.25">
      <c r="A550" s="24"/>
      <c r="B550" s="30" t="s">
        <v>1113</v>
      </c>
      <c r="C550" s="30" t="s">
        <v>1114</v>
      </c>
      <c r="D550" s="30" t="s">
        <v>35</v>
      </c>
      <c r="E550" s="27">
        <f t="shared" si="17"/>
        <v>0</v>
      </c>
      <c r="F550" s="32">
        <v>0</v>
      </c>
      <c r="G550" s="32">
        <v>0</v>
      </c>
      <c r="H550" s="32">
        <v>0</v>
      </c>
      <c r="I550" s="33">
        <v>0</v>
      </c>
      <c r="J550" s="32">
        <v>0</v>
      </c>
      <c r="K550" s="32">
        <v>0</v>
      </c>
      <c r="L550" s="32">
        <v>0</v>
      </c>
      <c r="M550" s="32">
        <v>0</v>
      </c>
      <c r="N550" s="32">
        <v>0</v>
      </c>
      <c r="O550" s="31">
        <v>0</v>
      </c>
      <c r="P550" s="31">
        <v>0</v>
      </c>
      <c r="Q550" s="31">
        <v>0</v>
      </c>
      <c r="R550" s="31">
        <v>0</v>
      </c>
      <c r="S550" s="31">
        <v>0</v>
      </c>
      <c r="T550" s="31">
        <v>0</v>
      </c>
      <c r="U550" s="31">
        <v>0</v>
      </c>
      <c r="V550" s="31">
        <v>0</v>
      </c>
      <c r="W550" s="31">
        <v>0</v>
      </c>
      <c r="X550" s="31">
        <v>0</v>
      </c>
      <c r="Y550" s="31"/>
      <c r="Z550" s="31"/>
      <c r="AA550" s="31"/>
      <c r="AB550" s="31"/>
      <c r="AC550" s="30">
        <v>0</v>
      </c>
      <c r="AD550" s="30">
        <v>0</v>
      </c>
      <c r="AE550" s="30">
        <v>0</v>
      </c>
      <c r="AF550" s="33">
        <v>0</v>
      </c>
      <c r="AG550" s="30">
        <v>0</v>
      </c>
      <c r="AH550" s="30">
        <v>0</v>
      </c>
      <c r="AI550" s="30">
        <v>0</v>
      </c>
      <c r="AJ550" s="30">
        <v>0</v>
      </c>
      <c r="AK550" s="33">
        <v>0</v>
      </c>
      <c r="AL550" s="55"/>
      <c r="AM550" s="1"/>
    </row>
    <row r="551" spans="1:39" ht="31.5">
      <c r="A551" s="24"/>
      <c r="B551" s="30" t="s">
        <v>1115</v>
      </c>
      <c r="C551" s="30" t="s">
        <v>1116</v>
      </c>
      <c r="D551" s="30" t="s">
        <v>35</v>
      </c>
      <c r="E551" s="27">
        <f t="shared" si="17"/>
        <v>4.7990000000000004</v>
      </c>
      <c r="F551" s="32">
        <v>0</v>
      </c>
      <c r="G551" s="32">
        <v>4.7030000000000003</v>
      </c>
      <c r="H551" s="32">
        <v>0</v>
      </c>
      <c r="I551" s="33">
        <v>9.6000000000000002E-2</v>
      </c>
      <c r="J551" s="32">
        <v>4.9019999999999992</v>
      </c>
      <c r="K551" s="32">
        <v>0</v>
      </c>
      <c r="L551" s="32">
        <v>4.7169999999999996</v>
      </c>
      <c r="M551" s="32">
        <v>0</v>
      </c>
      <c r="N551" s="32">
        <v>0.185</v>
      </c>
      <c r="O551" s="31">
        <v>0.10299999999999887</v>
      </c>
      <c r="P551" s="31">
        <v>0</v>
      </c>
      <c r="Q551" s="31">
        <v>1.3999999999999346E-2</v>
      </c>
      <c r="R551" s="31">
        <v>0</v>
      </c>
      <c r="S551" s="31">
        <v>8.8999999999999996E-2</v>
      </c>
      <c r="T551" s="31">
        <v>4.1829999999999998</v>
      </c>
      <c r="U551" s="31">
        <v>0</v>
      </c>
      <c r="V551" s="31">
        <v>3.9980000000000002</v>
      </c>
      <c r="W551" s="31">
        <v>0</v>
      </c>
      <c r="X551" s="31">
        <v>0.185</v>
      </c>
      <c r="Y551" s="31"/>
      <c r="Z551" s="31"/>
      <c r="AA551" s="31"/>
      <c r="AB551" s="31"/>
      <c r="AC551" s="30">
        <v>0</v>
      </c>
      <c r="AD551" s="30">
        <v>0</v>
      </c>
      <c r="AE551" s="30">
        <v>0</v>
      </c>
      <c r="AF551" s="33">
        <v>0</v>
      </c>
      <c r="AG551" s="30">
        <v>0</v>
      </c>
      <c r="AH551" s="30">
        <v>0</v>
      </c>
      <c r="AI551" s="30">
        <v>0</v>
      </c>
      <c r="AJ551" s="30">
        <v>0</v>
      </c>
      <c r="AK551" s="33">
        <v>0</v>
      </c>
      <c r="AL551" s="55"/>
    </row>
    <row r="552" spans="1:39" ht="31.5">
      <c r="A552" s="24"/>
      <c r="B552" s="30" t="s">
        <v>1117</v>
      </c>
      <c r="C552" s="30" t="s">
        <v>1118</v>
      </c>
      <c r="D552" s="30" t="s">
        <v>76</v>
      </c>
      <c r="E552" s="27">
        <f t="shared" si="17"/>
        <v>0.47055999999999998</v>
      </c>
      <c r="F552" s="32">
        <v>0.47055999999999998</v>
      </c>
      <c r="G552" s="32">
        <v>0</v>
      </c>
      <c r="H552" s="32">
        <v>0</v>
      </c>
      <c r="I552" s="33">
        <v>0</v>
      </c>
      <c r="J552" s="32">
        <v>0</v>
      </c>
      <c r="K552" s="32">
        <v>0</v>
      </c>
      <c r="L552" s="32">
        <v>0</v>
      </c>
      <c r="M552" s="32">
        <v>0</v>
      </c>
      <c r="N552" s="32">
        <v>0</v>
      </c>
      <c r="O552" s="31">
        <v>-0.47055999999999998</v>
      </c>
      <c r="P552" s="31">
        <v>-0.47055999999999998</v>
      </c>
      <c r="Q552" s="31">
        <v>0</v>
      </c>
      <c r="R552" s="31">
        <v>0</v>
      </c>
      <c r="S552" s="31">
        <v>0</v>
      </c>
      <c r="T552" s="31">
        <v>0</v>
      </c>
      <c r="U552" s="31">
        <v>0</v>
      </c>
      <c r="V552" s="31">
        <v>0</v>
      </c>
      <c r="W552" s="31">
        <v>0</v>
      </c>
      <c r="X552" s="31">
        <v>0</v>
      </c>
      <c r="Y552" s="31"/>
      <c r="Z552" s="31"/>
      <c r="AA552" s="31"/>
      <c r="AB552" s="31"/>
      <c r="AC552" s="30">
        <v>0</v>
      </c>
      <c r="AD552" s="30">
        <v>0</v>
      </c>
      <c r="AE552" s="30">
        <v>0</v>
      </c>
      <c r="AF552" s="33">
        <v>0</v>
      </c>
      <c r="AG552" s="30">
        <v>0</v>
      </c>
      <c r="AH552" s="30">
        <v>0</v>
      </c>
      <c r="AI552" s="30">
        <v>0</v>
      </c>
      <c r="AJ552" s="30">
        <v>0</v>
      </c>
      <c r="AK552" s="33">
        <v>0</v>
      </c>
      <c r="AL552" s="55"/>
    </row>
    <row r="553" spans="1:39" ht="31.5">
      <c r="A553" s="24"/>
      <c r="B553" s="30" t="s">
        <v>1119</v>
      </c>
      <c r="C553" s="30" t="s">
        <v>1120</v>
      </c>
      <c r="D553" s="30" t="s">
        <v>59</v>
      </c>
      <c r="E553" s="27">
        <f t="shared" si="17"/>
        <v>3.1478709199999999</v>
      </c>
      <c r="F553" s="32">
        <v>0</v>
      </c>
      <c r="G553" s="32">
        <v>3.1478709199999999</v>
      </c>
      <c r="H553" s="32">
        <v>0</v>
      </c>
      <c r="I553" s="33">
        <v>0</v>
      </c>
      <c r="J553" s="32">
        <v>3.1480000000000001</v>
      </c>
      <c r="K553" s="32">
        <v>0</v>
      </c>
      <c r="L553" s="32">
        <v>3.1480000000000001</v>
      </c>
      <c r="M553" s="32">
        <v>0</v>
      </c>
      <c r="N553" s="32">
        <v>0</v>
      </c>
      <c r="O553" s="31">
        <v>1.2908000000022568E-4</v>
      </c>
      <c r="P553" s="31">
        <v>0</v>
      </c>
      <c r="Q553" s="31">
        <v>1.2908000000022568E-4</v>
      </c>
      <c r="R553" s="31">
        <v>0</v>
      </c>
      <c r="S553" s="31">
        <v>0</v>
      </c>
      <c r="T553" s="31">
        <v>0</v>
      </c>
      <c r="U553" s="31">
        <v>0</v>
      </c>
      <c r="V553" s="31">
        <v>0</v>
      </c>
      <c r="W553" s="31">
        <v>0</v>
      </c>
      <c r="X553" s="31">
        <v>0</v>
      </c>
      <c r="Y553" s="31"/>
      <c r="Z553" s="31"/>
      <c r="AA553" s="31"/>
      <c r="AB553" s="31"/>
      <c r="AC553" s="30">
        <v>0</v>
      </c>
      <c r="AD553" s="30">
        <v>0</v>
      </c>
      <c r="AE553" s="30">
        <v>0</v>
      </c>
      <c r="AF553" s="33">
        <v>0</v>
      </c>
      <c r="AG553" s="30">
        <v>0</v>
      </c>
      <c r="AH553" s="30">
        <v>0</v>
      </c>
      <c r="AI553" s="30">
        <v>0</v>
      </c>
      <c r="AJ553" s="30">
        <v>0</v>
      </c>
      <c r="AK553" s="33">
        <v>0</v>
      </c>
      <c r="AL553" s="55"/>
    </row>
    <row r="554" spans="1:39" ht="47.25">
      <c r="A554" s="24"/>
      <c r="B554" s="30" t="s">
        <v>1121</v>
      </c>
      <c r="C554" s="30" t="s">
        <v>1122</v>
      </c>
      <c r="D554" s="30" t="s">
        <v>59</v>
      </c>
      <c r="E554" s="27">
        <f t="shared" si="17"/>
        <v>2.3598583999999998</v>
      </c>
      <c r="F554" s="32">
        <v>0</v>
      </c>
      <c r="G554" s="32">
        <v>0</v>
      </c>
      <c r="H554" s="32">
        <v>2.3598583999999998</v>
      </c>
      <c r="I554" s="33">
        <v>0</v>
      </c>
      <c r="J554" s="32">
        <v>0</v>
      </c>
      <c r="K554" s="32">
        <v>0</v>
      </c>
      <c r="L554" s="32">
        <v>0</v>
      </c>
      <c r="M554" s="32">
        <v>0</v>
      </c>
      <c r="N554" s="32">
        <v>0</v>
      </c>
      <c r="O554" s="31">
        <v>-2.3598583999999998</v>
      </c>
      <c r="P554" s="31">
        <v>0</v>
      </c>
      <c r="Q554" s="31">
        <v>0</v>
      </c>
      <c r="R554" s="31">
        <v>-2.3598583999999998</v>
      </c>
      <c r="S554" s="31">
        <v>0</v>
      </c>
      <c r="T554" s="31">
        <v>0</v>
      </c>
      <c r="U554" s="31">
        <v>0</v>
      </c>
      <c r="V554" s="31">
        <v>0</v>
      </c>
      <c r="W554" s="31">
        <v>0</v>
      </c>
      <c r="X554" s="31">
        <v>0</v>
      </c>
      <c r="Y554" s="31"/>
      <c r="Z554" s="31"/>
      <c r="AA554" s="31"/>
      <c r="AB554" s="31"/>
      <c r="AC554" s="30">
        <v>0</v>
      </c>
      <c r="AD554" s="30">
        <v>0</v>
      </c>
      <c r="AE554" s="30">
        <v>0</v>
      </c>
      <c r="AF554" s="33">
        <v>0</v>
      </c>
      <c r="AG554" s="30">
        <v>0</v>
      </c>
      <c r="AH554" s="30">
        <v>0</v>
      </c>
      <c r="AI554" s="30">
        <v>0</v>
      </c>
      <c r="AJ554" s="30">
        <v>0</v>
      </c>
      <c r="AK554" s="33">
        <v>0</v>
      </c>
      <c r="AL554" s="55"/>
    </row>
    <row r="555" spans="1:39" ht="141.75">
      <c r="A555" s="24"/>
      <c r="B555" s="30" t="s">
        <v>1123</v>
      </c>
      <c r="C555" s="30" t="s">
        <v>1124</v>
      </c>
      <c r="D555" s="30" t="s">
        <v>81</v>
      </c>
      <c r="E555" s="27">
        <f t="shared" si="17"/>
        <v>0</v>
      </c>
      <c r="F555" s="32">
        <v>0</v>
      </c>
      <c r="G555" s="32">
        <v>0</v>
      </c>
      <c r="H555" s="32">
        <v>0</v>
      </c>
      <c r="I555" s="33">
        <v>0</v>
      </c>
      <c r="J555" s="32">
        <v>0</v>
      </c>
      <c r="K555" s="32">
        <v>0</v>
      </c>
      <c r="L555" s="32">
        <v>0</v>
      </c>
      <c r="M555" s="32">
        <v>0</v>
      </c>
      <c r="N555" s="32">
        <v>0</v>
      </c>
      <c r="O555" s="31">
        <v>0</v>
      </c>
      <c r="P555" s="31">
        <v>0</v>
      </c>
      <c r="Q555" s="31">
        <v>0</v>
      </c>
      <c r="R555" s="31">
        <v>0</v>
      </c>
      <c r="S555" s="31">
        <v>0</v>
      </c>
      <c r="T555" s="31">
        <v>0</v>
      </c>
      <c r="U555" s="31">
        <v>0</v>
      </c>
      <c r="V555" s="31">
        <v>0</v>
      </c>
      <c r="W555" s="31">
        <v>0</v>
      </c>
      <c r="X555" s="31">
        <v>0</v>
      </c>
      <c r="Y555" s="31"/>
      <c r="Z555" s="31"/>
      <c r="AA555" s="31"/>
      <c r="AB555" s="31"/>
      <c r="AC555" s="30">
        <v>0</v>
      </c>
      <c r="AD555" s="30">
        <v>0</v>
      </c>
      <c r="AE555" s="30">
        <v>0</v>
      </c>
      <c r="AF555" s="33">
        <v>0</v>
      </c>
      <c r="AG555" s="30">
        <v>0</v>
      </c>
      <c r="AH555" s="30">
        <v>0</v>
      </c>
      <c r="AI555" s="30">
        <v>0</v>
      </c>
      <c r="AJ555" s="30">
        <v>0</v>
      </c>
      <c r="AK555" s="33">
        <v>0</v>
      </c>
      <c r="AL555" s="55"/>
    </row>
    <row r="556" spans="1:39" ht="31.5">
      <c r="A556" s="24"/>
      <c r="B556" s="30" t="s">
        <v>1125</v>
      </c>
      <c r="C556" s="30" t="s">
        <v>1126</v>
      </c>
      <c r="D556" s="30" t="s">
        <v>81</v>
      </c>
      <c r="E556" s="27">
        <f t="shared" si="17"/>
        <v>0</v>
      </c>
      <c r="F556" s="32">
        <v>0</v>
      </c>
      <c r="G556" s="32">
        <v>0</v>
      </c>
      <c r="H556" s="32">
        <v>0</v>
      </c>
      <c r="I556" s="33">
        <v>0</v>
      </c>
      <c r="J556" s="32">
        <v>0</v>
      </c>
      <c r="K556" s="32">
        <v>0</v>
      </c>
      <c r="L556" s="32">
        <v>0</v>
      </c>
      <c r="M556" s="32">
        <v>0</v>
      </c>
      <c r="N556" s="32">
        <v>0</v>
      </c>
      <c r="O556" s="31">
        <v>0</v>
      </c>
      <c r="P556" s="31">
        <v>0</v>
      </c>
      <c r="Q556" s="31">
        <v>0</v>
      </c>
      <c r="R556" s="31">
        <v>0</v>
      </c>
      <c r="S556" s="31">
        <v>0</v>
      </c>
      <c r="T556" s="31">
        <v>0</v>
      </c>
      <c r="U556" s="31">
        <v>0</v>
      </c>
      <c r="V556" s="31">
        <v>0</v>
      </c>
      <c r="W556" s="31">
        <v>0</v>
      </c>
      <c r="X556" s="31">
        <v>0</v>
      </c>
      <c r="Y556" s="31"/>
      <c r="Z556" s="31"/>
      <c r="AA556" s="31"/>
      <c r="AB556" s="31"/>
      <c r="AC556" s="30" t="s">
        <v>111</v>
      </c>
      <c r="AD556" s="30" t="s">
        <v>111</v>
      </c>
      <c r="AE556" s="30" t="s">
        <v>111</v>
      </c>
      <c r="AF556" s="33" t="s">
        <v>111</v>
      </c>
      <c r="AG556" s="30" t="s">
        <v>111</v>
      </c>
      <c r="AH556" s="30" t="s">
        <v>111</v>
      </c>
      <c r="AI556" s="30" t="s">
        <v>111</v>
      </c>
      <c r="AJ556" s="30" t="s">
        <v>111</v>
      </c>
      <c r="AK556" s="33" t="s">
        <v>111</v>
      </c>
      <c r="AL556" s="55"/>
    </row>
    <row r="557" spans="1:39" ht="15.75">
      <c r="A557" s="24"/>
      <c r="B557" s="30" t="s">
        <v>1127</v>
      </c>
      <c r="C557" s="30" t="s">
        <v>1128</v>
      </c>
      <c r="D557" s="30" t="s">
        <v>81</v>
      </c>
      <c r="E557" s="27">
        <f t="shared" si="17"/>
        <v>0</v>
      </c>
      <c r="F557" s="32">
        <v>0</v>
      </c>
      <c r="G557" s="32">
        <v>0</v>
      </c>
      <c r="H557" s="32">
        <v>0</v>
      </c>
      <c r="I557" s="33">
        <v>0</v>
      </c>
      <c r="J557" s="32">
        <v>0</v>
      </c>
      <c r="K557" s="32">
        <v>0</v>
      </c>
      <c r="L557" s="32">
        <v>0</v>
      </c>
      <c r="M557" s="32">
        <v>0</v>
      </c>
      <c r="N557" s="32">
        <v>0</v>
      </c>
      <c r="O557" s="31">
        <v>0</v>
      </c>
      <c r="P557" s="31">
        <v>0</v>
      </c>
      <c r="Q557" s="31">
        <v>0</v>
      </c>
      <c r="R557" s="31">
        <v>0</v>
      </c>
      <c r="S557" s="31">
        <v>0</v>
      </c>
      <c r="T557" s="31">
        <v>0</v>
      </c>
      <c r="U557" s="31">
        <v>0</v>
      </c>
      <c r="V557" s="31">
        <v>0</v>
      </c>
      <c r="W557" s="31">
        <v>0</v>
      </c>
      <c r="X557" s="31">
        <v>0</v>
      </c>
      <c r="Y557" s="31"/>
      <c r="Z557" s="31"/>
      <c r="AA557" s="31"/>
      <c r="AB557" s="31"/>
      <c r="AC557" s="30">
        <v>0</v>
      </c>
      <c r="AD557" s="30">
        <v>0</v>
      </c>
      <c r="AE557" s="30">
        <v>0</v>
      </c>
      <c r="AF557" s="33">
        <v>0</v>
      </c>
      <c r="AG557" s="30">
        <v>0</v>
      </c>
      <c r="AH557" s="30">
        <v>0</v>
      </c>
      <c r="AI557" s="30">
        <v>0</v>
      </c>
      <c r="AJ557" s="30">
        <v>0</v>
      </c>
      <c r="AK557" s="33">
        <v>0</v>
      </c>
      <c r="AL557" s="55"/>
    </row>
    <row r="558" spans="1:39" ht="31.5">
      <c r="A558" s="24"/>
      <c r="B558" s="30" t="s">
        <v>1129</v>
      </c>
      <c r="C558" s="30" t="s">
        <v>1130</v>
      </c>
      <c r="D558" s="30" t="s">
        <v>81</v>
      </c>
      <c r="E558" s="27">
        <f t="shared" si="17"/>
        <v>0</v>
      </c>
      <c r="F558" s="32">
        <v>0</v>
      </c>
      <c r="G558" s="32">
        <v>0</v>
      </c>
      <c r="H558" s="32">
        <v>0</v>
      </c>
      <c r="I558" s="33">
        <v>0</v>
      </c>
      <c r="J558" s="32">
        <v>0</v>
      </c>
      <c r="K558" s="32">
        <v>0</v>
      </c>
      <c r="L558" s="32">
        <v>0</v>
      </c>
      <c r="M558" s="32">
        <v>0</v>
      </c>
      <c r="N558" s="32">
        <v>0</v>
      </c>
      <c r="O558" s="31">
        <v>0</v>
      </c>
      <c r="P558" s="31">
        <v>0</v>
      </c>
      <c r="Q558" s="31">
        <v>0</v>
      </c>
      <c r="R558" s="31">
        <v>0</v>
      </c>
      <c r="S558" s="31">
        <v>0</v>
      </c>
      <c r="T558" s="31">
        <v>0</v>
      </c>
      <c r="U558" s="31">
        <v>0</v>
      </c>
      <c r="V558" s="31">
        <v>0</v>
      </c>
      <c r="W558" s="31">
        <v>0</v>
      </c>
      <c r="X558" s="31">
        <v>0</v>
      </c>
      <c r="Y558" s="31"/>
      <c r="Z558" s="31"/>
      <c r="AA558" s="31"/>
      <c r="AB558" s="31"/>
      <c r="AC558" s="30">
        <v>0</v>
      </c>
      <c r="AD558" s="30">
        <v>0</v>
      </c>
      <c r="AE558" s="30">
        <v>0</v>
      </c>
      <c r="AF558" s="33">
        <v>0</v>
      </c>
      <c r="AG558" s="30">
        <v>0</v>
      </c>
      <c r="AH558" s="30">
        <v>0</v>
      </c>
      <c r="AI558" s="30">
        <v>0</v>
      </c>
      <c r="AJ558" s="30">
        <v>0</v>
      </c>
      <c r="AK558" s="33">
        <v>0</v>
      </c>
      <c r="AL558" s="55"/>
    </row>
    <row r="559" spans="1:39" s="46" customFormat="1" ht="78.75">
      <c r="A559" s="24"/>
      <c r="B559" s="30" t="s">
        <v>1131</v>
      </c>
      <c r="C559" s="30" t="s">
        <v>1132</v>
      </c>
      <c r="D559" s="30" t="s">
        <v>81</v>
      </c>
      <c r="E559" s="27">
        <f t="shared" si="17"/>
        <v>0</v>
      </c>
      <c r="F559" s="32">
        <v>0</v>
      </c>
      <c r="G559" s="32">
        <v>0</v>
      </c>
      <c r="H559" s="32">
        <v>0</v>
      </c>
      <c r="I559" s="33">
        <v>0</v>
      </c>
      <c r="J559" s="32">
        <v>0</v>
      </c>
      <c r="K559" s="32">
        <v>0</v>
      </c>
      <c r="L559" s="32">
        <v>0</v>
      </c>
      <c r="M559" s="32">
        <v>0</v>
      </c>
      <c r="N559" s="32">
        <v>0</v>
      </c>
      <c r="O559" s="31">
        <v>0</v>
      </c>
      <c r="P559" s="31">
        <v>0</v>
      </c>
      <c r="Q559" s="31">
        <v>0</v>
      </c>
      <c r="R559" s="31">
        <v>0</v>
      </c>
      <c r="S559" s="31">
        <v>0</v>
      </c>
      <c r="T559" s="31">
        <v>0</v>
      </c>
      <c r="U559" s="31">
        <v>0</v>
      </c>
      <c r="V559" s="31">
        <v>0</v>
      </c>
      <c r="W559" s="31">
        <v>0</v>
      </c>
      <c r="X559" s="31">
        <v>0</v>
      </c>
      <c r="Y559" s="31"/>
      <c r="Z559" s="31"/>
      <c r="AA559" s="31"/>
      <c r="AB559" s="31"/>
      <c r="AC559" s="30">
        <v>0</v>
      </c>
      <c r="AD559" s="30">
        <v>0</v>
      </c>
      <c r="AE559" s="30">
        <v>0</v>
      </c>
      <c r="AF559" s="33">
        <v>0</v>
      </c>
      <c r="AG559" s="30">
        <v>0</v>
      </c>
      <c r="AH559" s="30">
        <v>0</v>
      </c>
      <c r="AI559" s="30">
        <v>0</v>
      </c>
      <c r="AJ559" s="30">
        <v>0</v>
      </c>
      <c r="AK559" s="33">
        <v>0</v>
      </c>
      <c r="AL559" s="60"/>
      <c r="AM559" s="47"/>
    </row>
    <row r="560" spans="1:39" ht="78.75">
      <c r="A560" s="24"/>
      <c r="B560" s="30" t="s">
        <v>1131</v>
      </c>
      <c r="C560" s="30" t="s">
        <v>1132</v>
      </c>
      <c r="D560" s="30" t="s">
        <v>81</v>
      </c>
      <c r="E560" s="27">
        <f t="shared" si="17"/>
        <v>0</v>
      </c>
      <c r="F560" s="32">
        <v>0</v>
      </c>
      <c r="G560" s="32">
        <v>0</v>
      </c>
      <c r="H560" s="32">
        <v>0</v>
      </c>
      <c r="I560" s="33">
        <v>0</v>
      </c>
      <c r="J560" s="32">
        <v>0</v>
      </c>
      <c r="K560" s="32">
        <v>0</v>
      </c>
      <c r="L560" s="32">
        <v>0</v>
      </c>
      <c r="M560" s="32">
        <v>0</v>
      </c>
      <c r="N560" s="32">
        <v>0</v>
      </c>
      <c r="O560" s="31">
        <v>0</v>
      </c>
      <c r="P560" s="31">
        <v>0</v>
      </c>
      <c r="Q560" s="31">
        <v>0</v>
      </c>
      <c r="R560" s="31">
        <v>0</v>
      </c>
      <c r="S560" s="31">
        <v>0</v>
      </c>
      <c r="T560" s="31">
        <v>0</v>
      </c>
      <c r="U560" s="31">
        <v>0</v>
      </c>
      <c r="V560" s="31">
        <v>0</v>
      </c>
      <c r="W560" s="31">
        <v>0</v>
      </c>
      <c r="X560" s="31">
        <v>0</v>
      </c>
      <c r="Y560" s="31"/>
      <c r="Z560" s="31"/>
      <c r="AA560" s="31"/>
      <c r="AB560" s="31"/>
      <c r="AC560" s="30">
        <v>0</v>
      </c>
      <c r="AD560" s="30">
        <v>0</v>
      </c>
      <c r="AE560" s="30">
        <v>0</v>
      </c>
      <c r="AF560" s="33">
        <v>0</v>
      </c>
      <c r="AG560" s="30">
        <v>0</v>
      </c>
      <c r="AH560" s="30">
        <v>0</v>
      </c>
      <c r="AI560" s="30">
        <v>0</v>
      </c>
      <c r="AJ560" s="30">
        <v>0</v>
      </c>
      <c r="AK560" s="33">
        <v>0</v>
      </c>
      <c r="AL560" s="55"/>
      <c r="AM560" s="1"/>
    </row>
    <row r="561" spans="1:39" s="46" customFormat="1" ht="15.75">
      <c r="A561" s="24"/>
      <c r="B561" s="30" t="s">
        <v>1133</v>
      </c>
      <c r="C561" s="30" t="s">
        <v>1134</v>
      </c>
      <c r="D561" s="30" t="s">
        <v>81</v>
      </c>
      <c r="E561" s="27">
        <f t="shared" si="17"/>
        <v>12.103400000000001</v>
      </c>
      <c r="F561" s="32">
        <v>0</v>
      </c>
      <c r="G561" s="32">
        <v>12.103400000000001</v>
      </c>
      <c r="H561" s="32">
        <v>0</v>
      </c>
      <c r="I561" s="33">
        <v>0</v>
      </c>
      <c r="J561" s="32">
        <v>14.101400000000002</v>
      </c>
      <c r="K561" s="32">
        <v>0</v>
      </c>
      <c r="L561" s="32">
        <v>13.291900000000002</v>
      </c>
      <c r="M561" s="32">
        <v>4.9000000000000002E-2</v>
      </c>
      <c r="N561" s="32">
        <v>0.76049999999999984</v>
      </c>
      <c r="O561" s="31">
        <v>1.9980000000000011</v>
      </c>
      <c r="P561" s="31">
        <v>0</v>
      </c>
      <c r="Q561" s="31">
        <v>1.1885000000000012</v>
      </c>
      <c r="R561" s="31">
        <v>4.9000000000000002E-2</v>
      </c>
      <c r="S561" s="31">
        <v>0.76049999999999984</v>
      </c>
      <c r="T561" s="31">
        <v>12.353000000000002</v>
      </c>
      <c r="U561" s="31">
        <v>0</v>
      </c>
      <c r="V561" s="31">
        <v>11.592829</v>
      </c>
      <c r="W561" s="31">
        <v>0</v>
      </c>
      <c r="X561" s="31">
        <v>0.76017100000000148</v>
      </c>
      <c r="Y561" s="31"/>
      <c r="Z561" s="31"/>
      <c r="AA561" s="31"/>
      <c r="AB561" s="31"/>
      <c r="AC561" s="30">
        <v>0</v>
      </c>
      <c r="AD561" s="30">
        <v>0</v>
      </c>
      <c r="AE561" s="30">
        <v>0</v>
      </c>
      <c r="AF561" s="33">
        <v>0</v>
      </c>
      <c r="AG561" s="30">
        <v>0</v>
      </c>
      <c r="AH561" s="30">
        <v>0</v>
      </c>
      <c r="AI561" s="30">
        <v>0</v>
      </c>
      <c r="AJ561" s="30">
        <v>0</v>
      </c>
      <c r="AK561" s="33">
        <v>0</v>
      </c>
      <c r="AL561" s="60"/>
    </row>
    <row r="562" spans="1:39" ht="63">
      <c r="A562" s="24"/>
      <c r="B562" s="30" t="s">
        <v>1135</v>
      </c>
      <c r="C562" s="30" t="s">
        <v>1136</v>
      </c>
      <c r="D562" s="30" t="s">
        <v>81</v>
      </c>
      <c r="E562" s="27">
        <f t="shared" si="17"/>
        <v>0</v>
      </c>
      <c r="F562" s="32">
        <v>0</v>
      </c>
      <c r="G562" s="32">
        <v>0</v>
      </c>
      <c r="H562" s="32">
        <v>0</v>
      </c>
      <c r="I562" s="33">
        <v>0</v>
      </c>
      <c r="J562" s="32">
        <v>0</v>
      </c>
      <c r="K562" s="32">
        <v>0</v>
      </c>
      <c r="L562" s="32">
        <v>0</v>
      </c>
      <c r="M562" s="32">
        <v>0</v>
      </c>
      <c r="N562" s="32">
        <v>0</v>
      </c>
      <c r="O562" s="31">
        <v>0</v>
      </c>
      <c r="P562" s="31">
        <v>0</v>
      </c>
      <c r="Q562" s="31">
        <v>0</v>
      </c>
      <c r="R562" s="31">
        <v>0</v>
      </c>
      <c r="S562" s="31">
        <v>0</v>
      </c>
      <c r="T562" s="31">
        <v>0</v>
      </c>
      <c r="U562" s="31">
        <v>0</v>
      </c>
      <c r="V562" s="31">
        <v>0</v>
      </c>
      <c r="W562" s="31">
        <v>0</v>
      </c>
      <c r="X562" s="31">
        <v>0</v>
      </c>
      <c r="Y562" s="31"/>
      <c r="Z562" s="31"/>
      <c r="AA562" s="31"/>
      <c r="AB562" s="31"/>
      <c r="AC562" s="30">
        <v>0</v>
      </c>
      <c r="AD562" s="30">
        <v>0</v>
      </c>
      <c r="AE562" s="30">
        <v>0</v>
      </c>
      <c r="AF562" s="33">
        <v>0</v>
      </c>
      <c r="AG562" s="30">
        <v>0</v>
      </c>
      <c r="AH562" s="30">
        <v>0</v>
      </c>
      <c r="AI562" s="30">
        <v>0</v>
      </c>
      <c r="AJ562" s="30">
        <v>0</v>
      </c>
      <c r="AK562" s="33">
        <v>0</v>
      </c>
      <c r="AL562" s="55"/>
      <c r="AM562" s="1"/>
    </row>
    <row r="563" spans="1:39" ht="63">
      <c r="A563" s="24"/>
      <c r="B563" s="30" t="s">
        <v>1137</v>
      </c>
      <c r="C563" s="30" t="s">
        <v>1138</v>
      </c>
      <c r="D563" s="30" t="s">
        <v>81</v>
      </c>
      <c r="E563" s="27">
        <f t="shared" si="17"/>
        <v>6.2E-2</v>
      </c>
      <c r="F563" s="32">
        <v>0</v>
      </c>
      <c r="G563" s="32">
        <v>6.2E-2</v>
      </c>
      <c r="H563" s="32">
        <v>0</v>
      </c>
      <c r="I563" s="33">
        <v>0</v>
      </c>
      <c r="J563" s="32">
        <v>6.2E-2</v>
      </c>
      <c r="K563" s="32">
        <v>6.2E-2</v>
      </c>
      <c r="L563" s="32">
        <v>0</v>
      </c>
      <c r="M563" s="32">
        <v>0</v>
      </c>
      <c r="N563" s="32">
        <v>0</v>
      </c>
      <c r="O563" s="31">
        <v>0</v>
      </c>
      <c r="P563" s="31">
        <v>6.2E-2</v>
      </c>
      <c r="Q563" s="31">
        <v>-6.2E-2</v>
      </c>
      <c r="R563" s="31">
        <v>0</v>
      </c>
      <c r="S563" s="31">
        <v>0</v>
      </c>
      <c r="T563" s="31">
        <v>0</v>
      </c>
      <c r="U563" s="31">
        <v>0</v>
      </c>
      <c r="V563" s="31">
        <v>0</v>
      </c>
      <c r="W563" s="31">
        <v>0</v>
      </c>
      <c r="X563" s="31">
        <v>0</v>
      </c>
      <c r="Y563" s="31"/>
      <c r="Z563" s="31"/>
      <c r="AA563" s="31"/>
      <c r="AB563" s="31"/>
      <c r="AC563" s="30">
        <v>0</v>
      </c>
      <c r="AD563" s="30">
        <v>0</v>
      </c>
      <c r="AE563" s="30">
        <v>0</v>
      </c>
      <c r="AF563" s="33">
        <v>0</v>
      </c>
      <c r="AG563" s="30">
        <v>0</v>
      </c>
      <c r="AH563" s="30">
        <v>0</v>
      </c>
      <c r="AI563" s="30">
        <v>0</v>
      </c>
      <c r="AJ563" s="30">
        <v>0</v>
      </c>
      <c r="AK563" s="33">
        <v>0</v>
      </c>
      <c r="AL563" s="55"/>
      <c r="AM563" s="1"/>
    </row>
    <row r="564" spans="1:39" ht="31.5">
      <c r="A564" s="24"/>
      <c r="B564" s="30" t="s">
        <v>1139</v>
      </c>
      <c r="C564" s="30" t="s">
        <v>1140</v>
      </c>
      <c r="D564" s="30" t="s">
        <v>29</v>
      </c>
      <c r="E564" s="27">
        <f t="shared" si="17"/>
        <v>0.55223999999999995</v>
      </c>
      <c r="F564" s="32">
        <v>0</v>
      </c>
      <c r="G564" s="32">
        <v>0.26507519999999996</v>
      </c>
      <c r="H564" s="32">
        <v>0.27611999999999998</v>
      </c>
      <c r="I564" s="33">
        <v>1.1044799999999999E-2</v>
      </c>
      <c r="J564" s="32">
        <v>0</v>
      </c>
      <c r="K564" s="32">
        <v>0</v>
      </c>
      <c r="L564" s="32">
        <v>0</v>
      </c>
      <c r="M564" s="32">
        <v>0</v>
      </c>
      <c r="N564" s="32">
        <v>0</v>
      </c>
      <c r="O564" s="31">
        <v>-0.55223999999999995</v>
      </c>
      <c r="P564" s="31">
        <v>0</v>
      </c>
      <c r="Q564" s="31">
        <v>-0.26507519999999996</v>
      </c>
      <c r="R564" s="31">
        <v>-0.27611999999999998</v>
      </c>
      <c r="S564" s="31">
        <v>-1.1044799999999999E-2</v>
      </c>
      <c r="T564" s="31">
        <v>0</v>
      </c>
      <c r="U564" s="31">
        <v>0</v>
      </c>
      <c r="V564" s="31">
        <v>0</v>
      </c>
      <c r="W564" s="31">
        <v>0</v>
      </c>
      <c r="X564" s="31">
        <v>0</v>
      </c>
      <c r="Y564" s="31"/>
      <c r="Z564" s="31"/>
      <c r="AA564" s="31"/>
      <c r="AB564" s="31"/>
      <c r="AC564" s="30">
        <v>0</v>
      </c>
      <c r="AD564" s="30">
        <v>0</v>
      </c>
      <c r="AE564" s="30">
        <v>0</v>
      </c>
      <c r="AF564" s="33">
        <v>0</v>
      </c>
      <c r="AG564" s="30">
        <v>0</v>
      </c>
      <c r="AH564" s="30">
        <v>0</v>
      </c>
      <c r="AI564" s="30">
        <v>0</v>
      </c>
      <c r="AJ564" s="30">
        <v>0</v>
      </c>
      <c r="AK564" s="33">
        <v>0</v>
      </c>
      <c r="AL564" s="55"/>
      <c r="AM564" s="1"/>
    </row>
    <row r="565" spans="1:39" ht="78.75">
      <c r="A565" s="24"/>
      <c r="B565" s="30" t="s">
        <v>1141</v>
      </c>
      <c r="C565" s="30" t="s">
        <v>1142</v>
      </c>
      <c r="D565" s="30" t="s">
        <v>29</v>
      </c>
      <c r="E565" s="27">
        <f t="shared" si="17"/>
        <v>5.6049999999999986</v>
      </c>
      <c r="F565" s="32">
        <v>0</v>
      </c>
      <c r="G565" s="32">
        <v>2.6903999999999995</v>
      </c>
      <c r="H565" s="32">
        <v>2.8024999999999998</v>
      </c>
      <c r="I565" s="33">
        <v>0.11209999999999999</v>
      </c>
      <c r="J565" s="32">
        <v>0</v>
      </c>
      <c r="K565" s="32">
        <v>0</v>
      </c>
      <c r="L565" s="32">
        <v>0</v>
      </c>
      <c r="M565" s="32">
        <v>0</v>
      </c>
      <c r="N565" s="32">
        <v>0</v>
      </c>
      <c r="O565" s="31">
        <v>-5.6049999999999986</v>
      </c>
      <c r="P565" s="31">
        <v>0</v>
      </c>
      <c r="Q565" s="31">
        <v>-2.6903999999999995</v>
      </c>
      <c r="R565" s="31">
        <v>-2.8024999999999998</v>
      </c>
      <c r="S565" s="31">
        <v>-0.11209999999999999</v>
      </c>
      <c r="T565" s="31">
        <v>0</v>
      </c>
      <c r="U565" s="31">
        <v>0</v>
      </c>
      <c r="V565" s="31">
        <v>0</v>
      </c>
      <c r="W565" s="31">
        <v>0</v>
      </c>
      <c r="X565" s="31">
        <v>0</v>
      </c>
      <c r="Y565" s="31"/>
      <c r="Z565" s="31"/>
      <c r="AA565" s="31"/>
      <c r="AB565" s="31"/>
      <c r="AC565" s="30">
        <v>0</v>
      </c>
      <c r="AD565" s="30">
        <v>0</v>
      </c>
      <c r="AE565" s="30">
        <v>0</v>
      </c>
      <c r="AF565" s="33">
        <v>0</v>
      </c>
      <c r="AG565" s="30">
        <v>0</v>
      </c>
      <c r="AH565" s="30">
        <v>0</v>
      </c>
      <c r="AI565" s="30">
        <v>0</v>
      </c>
      <c r="AJ565" s="30">
        <v>0</v>
      </c>
      <c r="AK565" s="33">
        <v>0</v>
      </c>
      <c r="AL565" s="55"/>
      <c r="AM565" s="1"/>
    </row>
    <row r="566" spans="1:39" ht="78.75">
      <c r="A566" s="24"/>
      <c r="B566" s="30" t="s">
        <v>1143</v>
      </c>
      <c r="C566" s="30" t="s">
        <v>1144</v>
      </c>
      <c r="D566" s="30" t="s">
        <v>29</v>
      </c>
      <c r="E566" s="27">
        <f t="shared" si="17"/>
        <v>6.8906099999999984E-2</v>
      </c>
      <c r="F566" s="32">
        <v>0</v>
      </c>
      <c r="G566" s="32">
        <v>3.3074927999999996E-2</v>
      </c>
      <c r="H566" s="32">
        <v>3.4453049999999999E-2</v>
      </c>
      <c r="I566" s="33">
        <v>1.3781220000000001E-3</v>
      </c>
      <c r="J566" s="32">
        <v>10.97147285</v>
      </c>
      <c r="K566" s="32">
        <v>0</v>
      </c>
      <c r="L566" s="32">
        <v>10.752043392999999</v>
      </c>
      <c r="M566" s="32">
        <v>0</v>
      </c>
      <c r="N566" s="32">
        <v>0.21942945699999999</v>
      </c>
      <c r="O566" s="31">
        <v>10.90256675</v>
      </c>
      <c r="P566" s="31">
        <v>0</v>
      </c>
      <c r="Q566" s="31">
        <v>10.718968465</v>
      </c>
      <c r="R566" s="31">
        <v>-3.4453049999999999E-2</v>
      </c>
      <c r="S566" s="31">
        <v>0.21805133499999999</v>
      </c>
      <c r="T566" s="31">
        <v>9.652000000000001</v>
      </c>
      <c r="U566" s="31">
        <v>0</v>
      </c>
      <c r="V566" s="31">
        <v>9.4589600000000011</v>
      </c>
      <c r="W566" s="31">
        <v>0</v>
      </c>
      <c r="X566" s="31">
        <v>0.19304000000000002</v>
      </c>
      <c r="Y566" s="31"/>
      <c r="Z566" s="31"/>
      <c r="AA566" s="31"/>
      <c r="AB566" s="31"/>
      <c r="AC566" s="30">
        <v>0</v>
      </c>
      <c r="AD566" s="30">
        <v>0</v>
      </c>
      <c r="AE566" s="30">
        <v>0</v>
      </c>
      <c r="AF566" s="33">
        <v>0</v>
      </c>
      <c r="AG566" s="30">
        <v>0</v>
      </c>
      <c r="AH566" s="30">
        <v>0</v>
      </c>
      <c r="AI566" s="30">
        <v>0</v>
      </c>
      <c r="AJ566" s="30">
        <v>0</v>
      </c>
      <c r="AK566" s="33">
        <v>0</v>
      </c>
      <c r="AL566" s="55"/>
      <c r="AM566" s="1"/>
    </row>
    <row r="567" spans="1:39" ht="47.25">
      <c r="A567" s="24"/>
      <c r="B567" s="30" t="s">
        <v>1145</v>
      </c>
      <c r="C567" s="30" t="s">
        <v>1146</v>
      </c>
      <c r="D567" s="30" t="s">
        <v>50</v>
      </c>
      <c r="E567" s="27">
        <f t="shared" ref="E567:E604" si="18">F567+G567+H567+I567</f>
        <v>1.4129999999999998</v>
      </c>
      <c r="F567" s="32">
        <v>0.11228540006600002</v>
      </c>
      <c r="G567" s="32">
        <v>1.2735268517339997</v>
      </c>
      <c r="H567" s="32">
        <v>0</v>
      </c>
      <c r="I567" s="33">
        <v>2.71877482E-2</v>
      </c>
      <c r="J567" s="32">
        <v>5.0282979969881971</v>
      </c>
      <c r="K567" s="32">
        <v>0.70299999999999996</v>
      </c>
      <c r="L567" s="32">
        <v>0</v>
      </c>
      <c r="M567" s="32">
        <v>0.92300000000000004</v>
      </c>
      <c r="N567" s="32">
        <v>3.4022979969881977</v>
      </c>
      <c r="O567" s="31">
        <v>3.6152979969881973</v>
      </c>
      <c r="P567" s="31">
        <v>0.590714599934</v>
      </c>
      <c r="Q567" s="31">
        <v>-1.2735268517339997</v>
      </c>
      <c r="R567" s="31">
        <v>0.92300000000000004</v>
      </c>
      <c r="S567" s="31">
        <v>3.3751102487881979</v>
      </c>
      <c r="T567" s="31">
        <v>4.822000000000001</v>
      </c>
      <c r="U567" s="31">
        <v>0.59500000000000008</v>
      </c>
      <c r="V567" s="31">
        <v>0</v>
      </c>
      <c r="W567" s="31">
        <v>1.1179999999999999</v>
      </c>
      <c r="X567" s="31">
        <v>3.1090000000000004</v>
      </c>
      <c r="Y567" s="31"/>
      <c r="Z567" s="31"/>
      <c r="AA567" s="31"/>
      <c r="AB567" s="31"/>
      <c r="AC567" s="30">
        <v>0</v>
      </c>
      <c r="AD567" s="30">
        <v>0</v>
      </c>
      <c r="AE567" s="30">
        <v>0</v>
      </c>
      <c r="AF567" s="33">
        <v>0</v>
      </c>
      <c r="AG567" s="30">
        <v>2014</v>
      </c>
      <c r="AH567" s="30">
        <v>15</v>
      </c>
      <c r="AI567" s="30" t="s">
        <v>1147</v>
      </c>
      <c r="AJ567" s="30" t="s">
        <v>1148</v>
      </c>
      <c r="AK567" s="33">
        <v>0.875</v>
      </c>
      <c r="AL567" s="55"/>
      <c r="AM567" s="1"/>
    </row>
    <row r="568" spans="1:39" ht="31.5">
      <c r="A568" s="24"/>
      <c r="B568" s="30" t="s">
        <v>1149</v>
      </c>
      <c r="C568" s="30" t="s">
        <v>1150</v>
      </c>
      <c r="D568" s="30" t="s">
        <v>35</v>
      </c>
      <c r="E568" s="27">
        <f t="shared" si="18"/>
        <v>0.47899999999999998</v>
      </c>
      <c r="F568" s="32">
        <v>0</v>
      </c>
      <c r="G568" s="32">
        <v>0</v>
      </c>
      <c r="H568" s="32">
        <v>0.47899999999999998</v>
      </c>
      <c r="I568" s="33">
        <v>0</v>
      </c>
      <c r="J568" s="32">
        <v>1.9627877117102603E-3</v>
      </c>
      <c r="K568" s="32">
        <v>0</v>
      </c>
      <c r="L568" s="32">
        <v>0</v>
      </c>
      <c r="M568" s="32">
        <v>1.9627877117102603E-3</v>
      </c>
      <c r="N568" s="32">
        <v>0</v>
      </c>
      <c r="O568" s="31">
        <v>-0.47703721228828971</v>
      </c>
      <c r="P568" s="31">
        <v>0</v>
      </c>
      <c r="Q568" s="31">
        <v>0</v>
      </c>
      <c r="R568" s="31">
        <v>-0.47703721228828971</v>
      </c>
      <c r="S568" s="31">
        <v>0</v>
      </c>
      <c r="T568" s="31">
        <v>0.53095771199814579</v>
      </c>
      <c r="U568" s="31">
        <v>0</v>
      </c>
      <c r="V568" s="31">
        <v>0</v>
      </c>
      <c r="W568" s="31">
        <v>0.53095771199814579</v>
      </c>
      <c r="X568" s="31">
        <v>0</v>
      </c>
      <c r="Y568" s="31"/>
      <c r="Z568" s="31"/>
      <c r="AA568" s="31"/>
      <c r="AB568" s="31"/>
      <c r="AC568" s="30">
        <v>0</v>
      </c>
      <c r="AD568" s="30">
        <v>0</v>
      </c>
      <c r="AE568" s="30">
        <v>0</v>
      </c>
      <c r="AF568" s="33">
        <v>0</v>
      </c>
      <c r="AG568" s="30">
        <v>0</v>
      </c>
      <c r="AH568" s="30">
        <v>0</v>
      </c>
      <c r="AI568" s="30">
        <v>0</v>
      </c>
      <c r="AJ568" s="30">
        <v>0</v>
      </c>
      <c r="AK568" s="33">
        <v>0</v>
      </c>
      <c r="AL568" s="55"/>
      <c r="AM568" s="1"/>
    </row>
    <row r="569" spans="1:39" ht="15.75">
      <c r="A569" s="24"/>
      <c r="B569" s="30" t="s">
        <v>1151</v>
      </c>
      <c r="C569" s="30" t="s">
        <v>1152</v>
      </c>
      <c r="D569" s="30" t="s">
        <v>35</v>
      </c>
      <c r="E569" s="27">
        <f t="shared" si="18"/>
        <v>33.176000000000002</v>
      </c>
      <c r="F569" s="32">
        <v>0</v>
      </c>
      <c r="G569" s="32">
        <v>0</v>
      </c>
      <c r="H569" s="32">
        <v>33.176000000000002</v>
      </c>
      <c r="I569" s="33">
        <v>0</v>
      </c>
      <c r="J569" s="32">
        <v>32.415999999999997</v>
      </c>
      <c r="K569" s="32">
        <v>0</v>
      </c>
      <c r="L569" s="32">
        <v>0</v>
      </c>
      <c r="M569" s="32">
        <v>32.415999999999997</v>
      </c>
      <c r="N569" s="32">
        <v>0</v>
      </c>
      <c r="O569" s="31">
        <v>-0.76000000000000512</v>
      </c>
      <c r="P569" s="31">
        <v>0</v>
      </c>
      <c r="Q569" s="31">
        <v>0</v>
      </c>
      <c r="R569" s="31">
        <v>-0.76000000000000512</v>
      </c>
      <c r="S569" s="31">
        <v>0</v>
      </c>
      <c r="T569" s="31">
        <v>24.582999999999998</v>
      </c>
      <c r="U569" s="31">
        <v>0</v>
      </c>
      <c r="V569" s="31">
        <v>0</v>
      </c>
      <c r="W569" s="31">
        <v>24.582999999999998</v>
      </c>
      <c r="X569" s="31">
        <v>0</v>
      </c>
      <c r="Y569" s="31"/>
      <c r="Z569" s="31"/>
      <c r="AA569" s="31"/>
      <c r="AB569" s="31"/>
      <c r="AC569" s="30">
        <v>0</v>
      </c>
      <c r="AD569" s="30">
        <v>0</v>
      </c>
      <c r="AE569" s="30">
        <v>0</v>
      </c>
      <c r="AF569" s="33">
        <v>0</v>
      </c>
      <c r="AG569" s="30">
        <v>0</v>
      </c>
      <c r="AH569" s="30">
        <v>0</v>
      </c>
      <c r="AI569" s="30">
        <v>0</v>
      </c>
      <c r="AJ569" s="30">
        <v>0</v>
      </c>
      <c r="AK569" s="33">
        <v>0</v>
      </c>
      <c r="AL569" s="55"/>
      <c r="AM569" s="1"/>
    </row>
    <row r="570" spans="1:39" ht="31.5">
      <c r="A570" s="24"/>
      <c r="B570" s="30" t="s">
        <v>1153</v>
      </c>
      <c r="C570" s="30" t="s">
        <v>1154</v>
      </c>
      <c r="D570" s="30" t="s">
        <v>35</v>
      </c>
      <c r="E570" s="27">
        <f t="shared" si="18"/>
        <v>7.9889999999999999</v>
      </c>
      <c r="F570" s="32">
        <v>0</v>
      </c>
      <c r="G570" s="32">
        <v>0</v>
      </c>
      <c r="H570" s="32">
        <v>7.9889999999999999</v>
      </c>
      <c r="I570" s="33">
        <v>0</v>
      </c>
      <c r="J570" s="32">
        <v>4.9550000000000001</v>
      </c>
      <c r="K570" s="32">
        <v>0</v>
      </c>
      <c r="L570" s="32">
        <v>0</v>
      </c>
      <c r="M570" s="32">
        <v>4.9550000000000001</v>
      </c>
      <c r="N570" s="32">
        <v>0</v>
      </c>
      <c r="O570" s="31">
        <v>-3.0339999999999998</v>
      </c>
      <c r="P570" s="31">
        <v>0</v>
      </c>
      <c r="Q570" s="31">
        <v>0</v>
      </c>
      <c r="R570" s="31">
        <v>-3.0339999999999998</v>
      </c>
      <c r="S570" s="31">
        <v>0</v>
      </c>
      <c r="T570" s="31">
        <v>6.9960000000000004</v>
      </c>
      <c r="U570" s="31">
        <v>0</v>
      </c>
      <c r="V570" s="31">
        <v>0</v>
      </c>
      <c r="W570" s="31">
        <v>6.9960000000000004</v>
      </c>
      <c r="X570" s="31">
        <v>0</v>
      </c>
      <c r="Y570" s="31"/>
      <c r="Z570" s="31"/>
      <c r="AA570" s="31"/>
      <c r="AB570" s="31"/>
      <c r="AC570" s="30">
        <v>0</v>
      </c>
      <c r="AD570" s="30">
        <v>0</v>
      </c>
      <c r="AE570" s="30">
        <v>0</v>
      </c>
      <c r="AF570" s="33">
        <v>0</v>
      </c>
      <c r="AG570" s="30">
        <v>0</v>
      </c>
      <c r="AH570" s="30">
        <v>0</v>
      </c>
      <c r="AI570" s="30">
        <v>0</v>
      </c>
      <c r="AJ570" s="30">
        <v>0</v>
      </c>
      <c r="AK570" s="33">
        <v>0</v>
      </c>
      <c r="AL570" s="55"/>
      <c r="AM570" s="1"/>
    </row>
    <row r="571" spans="1:39" ht="15.75">
      <c r="A571" s="24"/>
      <c r="B571" s="30" t="s">
        <v>1155</v>
      </c>
      <c r="C571" s="30" t="s">
        <v>1156</v>
      </c>
      <c r="D571" s="30" t="s">
        <v>35</v>
      </c>
      <c r="E571" s="27">
        <f t="shared" si="18"/>
        <v>4.3999999999999997E-2</v>
      </c>
      <c r="F571" s="32">
        <v>0</v>
      </c>
      <c r="G571" s="32">
        <v>0</v>
      </c>
      <c r="H571" s="32">
        <v>4.3999999999999997E-2</v>
      </c>
      <c r="I571" s="33">
        <v>0</v>
      </c>
      <c r="J571" s="32">
        <v>5.5723242329575456E-2</v>
      </c>
      <c r="K571" s="32">
        <v>0</v>
      </c>
      <c r="L571" s="32">
        <v>0</v>
      </c>
      <c r="M571" s="32">
        <v>5.5723242329575456E-2</v>
      </c>
      <c r="N571" s="32">
        <v>0</v>
      </c>
      <c r="O571" s="31">
        <v>1.1723242329575459E-2</v>
      </c>
      <c r="P571" s="31">
        <v>0</v>
      </c>
      <c r="Q571" s="31">
        <v>0</v>
      </c>
      <c r="R571" s="31">
        <v>1.1723242329575459E-2</v>
      </c>
      <c r="S571" s="31">
        <v>0</v>
      </c>
      <c r="T571" s="31">
        <v>4.720817185747591E-2</v>
      </c>
      <c r="U571" s="31">
        <v>0</v>
      </c>
      <c r="V571" s="31">
        <v>0</v>
      </c>
      <c r="W571" s="31">
        <v>4.720817185747591E-2</v>
      </c>
      <c r="X571" s="31">
        <v>0</v>
      </c>
      <c r="Y571" s="31"/>
      <c r="Z571" s="31"/>
      <c r="AA571" s="31"/>
      <c r="AB571" s="31"/>
      <c r="AC571" s="30">
        <v>0</v>
      </c>
      <c r="AD571" s="30">
        <v>0</v>
      </c>
      <c r="AE571" s="30">
        <v>0</v>
      </c>
      <c r="AF571" s="33">
        <v>0</v>
      </c>
      <c r="AG571" s="30">
        <v>0</v>
      </c>
      <c r="AH571" s="30">
        <v>0</v>
      </c>
      <c r="AI571" s="30">
        <v>0</v>
      </c>
      <c r="AJ571" s="30">
        <v>0</v>
      </c>
      <c r="AK571" s="33">
        <v>0</v>
      </c>
      <c r="AL571" s="55"/>
      <c r="AM571" s="1"/>
    </row>
    <row r="572" spans="1:39" ht="47.25">
      <c r="A572" s="24"/>
      <c r="B572" s="30" t="s">
        <v>1157</v>
      </c>
      <c r="C572" s="30" t="s">
        <v>1158</v>
      </c>
      <c r="D572" s="30" t="s">
        <v>59</v>
      </c>
      <c r="E572" s="27">
        <f t="shared" si="18"/>
        <v>0</v>
      </c>
      <c r="F572" s="32">
        <v>0</v>
      </c>
      <c r="G572" s="32">
        <v>0</v>
      </c>
      <c r="H572" s="32">
        <v>0</v>
      </c>
      <c r="I572" s="33">
        <v>0</v>
      </c>
      <c r="J572" s="32">
        <v>0.05</v>
      </c>
      <c r="K572" s="32">
        <v>0</v>
      </c>
      <c r="L572" s="32">
        <v>0</v>
      </c>
      <c r="M572" s="32">
        <v>0.05</v>
      </c>
      <c r="N572" s="32">
        <v>0</v>
      </c>
      <c r="O572" s="31">
        <v>0.05</v>
      </c>
      <c r="P572" s="31">
        <v>0</v>
      </c>
      <c r="Q572" s="31">
        <v>0</v>
      </c>
      <c r="R572" s="31">
        <v>0.05</v>
      </c>
      <c r="S572" s="31">
        <v>0</v>
      </c>
      <c r="T572" s="31">
        <v>0.05</v>
      </c>
      <c r="U572" s="31">
        <v>0</v>
      </c>
      <c r="V572" s="31">
        <v>0</v>
      </c>
      <c r="W572" s="31">
        <v>0.05</v>
      </c>
      <c r="X572" s="31">
        <v>0</v>
      </c>
      <c r="Y572" s="31"/>
      <c r="Z572" s="31"/>
      <c r="AA572" s="31"/>
      <c r="AB572" s="31"/>
      <c r="AC572" s="30">
        <v>0</v>
      </c>
      <c r="AD572" s="30">
        <v>0</v>
      </c>
      <c r="AE572" s="30">
        <v>0</v>
      </c>
      <c r="AF572" s="33">
        <v>0</v>
      </c>
      <c r="AG572" s="30">
        <v>0</v>
      </c>
      <c r="AH572" s="30">
        <v>0</v>
      </c>
      <c r="AI572" s="30">
        <v>0</v>
      </c>
      <c r="AJ572" s="30">
        <v>0</v>
      </c>
      <c r="AK572" s="33">
        <v>0</v>
      </c>
      <c r="AL572" s="55"/>
      <c r="AM572" s="1"/>
    </row>
    <row r="573" spans="1:39" ht="15.75">
      <c r="A573" s="24"/>
      <c r="B573" s="30" t="s">
        <v>1159</v>
      </c>
      <c r="C573" s="30" t="s">
        <v>1160</v>
      </c>
      <c r="D573" s="30" t="s">
        <v>59</v>
      </c>
      <c r="E573" s="27">
        <f t="shared" si="18"/>
        <v>25.044379599999999</v>
      </c>
      <c r="F573" s="32">
        <v>0</v>
      </c>
      <c r="G573" s="32">
        <v>0</v>
      </c>
      <c r="H573" s="32">
        <v>25.044379599999999</v>
      </c>
      <c r="I573" s="33">
        <v>0</v>
      </c>
      <c r="J573" s="32">
        <v>18.399999999999999</v>
      </c>
      <c r="K573" s="32">
        <v>0</v>
      </c>
      <c r="L573" s="32">
        <v>0</v>
      </c>
      <c r="M573" s="32">
        <v>18.399999999999999</v>
      </c>
      <c r="N573" s="32">
        <v>0</v>
      </c>
      <c r="O573" s="31">
        <v>-6.6443796000000006</v>
      </c>
      <c r="P573" s="31">
        <v>0</v>
      </c>
      <c r="Q573" s="31">
        <v>0</v>
      </c>
      <c r="R573" s="31">
        <v>-6.6443796000000006</v>
      </c>
      <c r="S573" s="31">
        <v>0</v>
      </c>
      <c r="T573" s="31">
        <v>21.289000000000001</v>
      </c>
      <c r="U573" s="31">
        <v>0</v>
      </c>
      <c r="V573" s="31">
        <v>0</v>
      </c>
      <c r="W573" s="31">
        <v>0</v>
      </c>
      <c r="X573" s="31">
        <v>21.289000000000001</v>
      </c>
      <c r="Y573" s="31"/>
      <c r="Z573" s="31"/>
      <c r="AA573" s="31"/>
      <c r="AB573" s="31"/>
      <c r="AC573" s="30">
        <v>0</v>
      </c>
      <c r="AD573" s="30">
        <v>0</v>
      </c>
      <c r="AE573" s="30">
        <v>0</v>
      </c>
      <c r="AF573" s="33">
        <v>0</v>
      </c>
      <c r="AG573" s="30">
        <v>0</v>
      </c>
      <c r="AH573" s="30">
        <v>0</v>
      </c>
      <c r="AI573" s="30">
        <v>0</v>
      </c>
      <c r="AJ573" s="30">
        <v>0</v>
      </c>
      <c r="AK573" s="33">
        <v>0</v>
      </c>
      <c r="AL573" s="55"/>
      <c r="AM573" s="1"/>
    </row>
    <row r="574" spans="1:39" ht="15.75">
      <c r="A574" s="24"/>
      <c r="B574" s="30" t="s">
        <v>1161</v>
      </c>
      <c r="C574" s="30" t="s">
        <v>1162</v>
      </c>
      <c r="D574" s="30" t="s">
        <v>29</v>
      </c>
      <c r="E574" s="27">
        <f t="shared" si="18"/>
        <v>6.726</v>
      </c>
      <c r="F574" s="32">
        <v>0</v>
      </c>
      <c r="G574" s="32">
        <v>0</v>
      </c>
      <c r="H574" s="32">
        <v>6.726</v>
      </c>
      <c r="I574" s="33">
        <v>0</v>
      </c>
      <c r="J574" s="32">
        <v>0</v>
      </c>
      <c r="K574" s="32">
        <v>0</v>
      </c>
      <c r="L574" s="32">
        <v>0</v>
      </c>
      <c r="M574" s="32">
        <v>0</v>
      </c>
      <c r="N574" s="32">
        <v>0</v>
      </c>
      <c r="O574" s="31">
        <v>-6.726</v>
      </c>
      <c r="P574" s="31">
        <v>0</v>
      </c>
      <c r="Q574" s="31">
        <v>0</v>
      </c>
      <c r="R574" s="31">
        <v>-6.726</v>
      </c>
      <c r="S574" s="31">
        <v>0</v>
      </c>
      <c r="T574" s="31">
        <v>0</v>
      </c>
      <c r="U574" s="31">
        <v>0</v>
      </c>
      <c r="V574" s="31">
        <v>0</v>
      </c>
      <c r="W574" s="31">
        <v>0</v>
      </c>
      <c r="X574" s="31">
        <v>0</v>
      </c>
      <c r="Y574" s="31"/>
      <c r="Z574" s="31"/>
      <c r="AA574" s="31"/>
      <c r="AB574" s="31"/>
      <c r="AC574" s="30">
        <v>0</v>
      </c>
      <c r="AD574" s="30">
        <v>0</v>
      </c>
      <c r="AE574" s="30">
        <v>0</v>
      </c>
      <c r="AF574" s="33">
        <v>0</v>
      </c>
      <c r="AG574" s="30">
        <v>0</v>
      </c>
      <c r="AH574" s="30">
        <v>0</v>
      </c>
      <c r="AI574" s="30">
        <v>0</v>
      </c>
      <c r="AJ574" s="30">
        <v>0</v>
      </c>
      <c r="AK574" s="33">
        <v>0</v>
      </c>
      <c r="AL574" s="55"/>
      <c r="AM574" s="1"/>
    </row>
    <row r="575" spans="1:39" ht="31.5">
      <c r="A575" s="24"/>
      <c r="B575" s="30" t="s">
        <v>1163</v>
      </c>
      <c r="C575" s="30" t="s">
        <v>1164</v>
      </c>
      <c r="D575" s="30" t="s">
        <v>29</v>
      </c>
      <c r="E575" s="27">
        <f t="shared" si="18"/>
        <v>2.1524456147494355</v>
      </c>
      <c r="F575" s="32">
        <v>0</v>
      </c>
      <c r="G575" s="32">
        <v>0</v>
      </c>
      <c r="H575" s="32">
        <v>2.1524456147494355</v>
      </c>
      <c r="I575" s="33">
        <v>0</v>
      </c>
      <c r="J575" s="32">
        <v>1.0571026701613948E-2</v>
      </c>
      <c r="K575" s="32">
        <v>0</v>
      </c>
      <c r="L575" s="32">
        <v>0</v>
      </c>
      <c r="M575" s="32">
        <v>1.0571026701613948E-2</v>
      </c>
      <c r="N575" s="32">
        <v>0</v>
      </c>
      <c r="O575" s="31">
        <v>-2.1418745880478216</v>
      </c>
      <c r="P575" s="31">
        <v>0</v>
      </c>
      <c r="Q575" s="31">
        <v>0</v>
      </c>
      <c r="R575" s="31">
        <v>-2.1418745880478216</v>
      </c>
      <c r="S575" s="31">
        <v>0</v>
      </c>
      <c r="T575" s="31">
        <v>2.5945285166107008</v>
      </c>
      <c r="U575" s="31">
        <v>0</v>
      </c>
      <c r="V575" s="31">
        <v>0</v>
      </c>
      <c r="W575" s="31">
        <v>2.5945285166107008</v>
      </c>
      <c r="X575" s="31">
        <v>0</v>
      </c>
      <c r="Y575" s="31"/>
      <c r="Z575" s="31"/>
      <c r="AA575" s="31"/>
      <c r="AB575" s="31"/>
      <c r="AC575" s="30">
        <v>0</v>
      </c>
      <c r="AD575" s="30">
        <v>0</v>
      </c>
      <c r="AE575" s="30">
        <v>0</v>
      </c>
      <c r="AF575" s="33">
        <v>0</v>
      </c>
      <c r="AG575" s="30">
        <v>0</v>
      </c>
      <c r="AH575" s="30">
        <v>0</v>
      </c>
      <c r="AI575" s="30">
        <v>0</v>
      </c>
      <c r="AJ575" s="30">
        <v>0</v>
      </c>
      <c r="AK575" s="33">
        <v>0</v>
      </c>
      <c r="AL575" s="55"/>
      <c r="AM575" s="1"/>
    </row>
    <row r="576" spans="1:39" ht="15.75">
      <c r="A576" s="24"/>
      <c r="B576" s="30" t="s">
        <v>1165</v>
      </c>
      <c r="C576" s="30" t="s">
        <v>1166</v>
      </c>
      <c r="D576" s="30" t="s">
        <v>29</v>
      </c>
      <c r="E576" s="27">
        <f t="shared" si="18"/>
        <v>52.467814999999995</v>
      </c>
      <c r="F576" s="32">
        <v>0</v>
      </c>
      <c r="G576" s="32">
        <v>0</v>
      </c>
      <c r="H576" s="32">
        <v>52.467814999999995</v>
      </c>
      <c r="I576" s="33">
        <v>0</v>
      </c>
      <c r="J576" s="32">
        <v>63.990905310000002</v>
      </c>
      <c r="K576" s="32">
        <v>0</v>
      </c>
      <c r="L576" s="32">
        <v>0</v>
      </c>
      <c r="M576" s="32">
        <v>63.990905310000002</v>
      </c>
      <c r="N576" s="32">
        <v>0</v>
      </c>
      <c r="O576" s="31">
        <v>11.523090310000008</v>
      </c>
      <c r="P576" s="31">
        <v>0</v>
      </c>
      <c r="Q576" s="31">
        <v>0</v>
      </c>
      <c r="R576" s="31">
        <v>11.523090310000008</v>
      </c>
      <c r="S576" s="31">
        <v>0</v>
      </c>
      <c r="T576" s="31">
        <v>54.558</v>
      </c>
      <c r="U576" s="31">
        <v>0</v>
      </c>
      <c r="V576" s="31">
        <v>0</v>
      </c>
      <c r="W576" s="31">
        <v>54.558</v>
      </c>
      <c r="X576" s="31">
        <v>0</v>
      </c>
      <c r="Y576" s="31"/>
      <c r="Z576" s="31"/>
      <c r="AA576" s="31"/>
      <c r="AB576" s="31"/>
      <c r="AC576" s="30">
        <v>0</v>
      </c>
      <c r="AD576" s="30">
        <v>0</v>
      </c>
      <c r="AE576" s="30">
        <v>0</v>
      </c>
      <c r="AF576" s="33">
        <v>0</v>
      </c>
      <c r="AG576" s="30">
        <v>0</v>
      </c>
      <c r="AH576" s="30">
        <v>0</v>
      </c>
      <c r="AI576" s="30">
        <v>0</v>
      </c>
      <c r="AJ576" s="30">
        <v>0</v>
      </c>
      <c r="AK576" s="33">
        <v>0</v>
      </c>
      <c r="AL576" s="55"/>
      <c r="AM576" s="1"/>
    </row>
    <row r="577" spans="1:39" ht="15.75">
      <c r="A577" s="24"/>
      <c r="B577" s="30" t="s">
        <v>1167</v>
      </c>
      <c r="C577" s="30" t="s">
        <v>1168</v>
      </c>
      <c r="D577" s="30" t="s">
        <v>29</v>
      </c>
      <c r="E577" s="27">
        <f t="shared" si="18"/>
        <v>26.040829999999996</v>
      </c>
      <c r="F577" s="32">
        <v>0</v>
      </c>
      <c r="G577" s="32">
        <v>0</v>
      </c>
      <c r="H577" s="32">
        <v>26.040829999999996</v>
      </c>
      <c r="I577" s="33">
        <v>0</v>
      </c>
      <c r="J577" s="32">
        <v>8.9244579999999978</v>
      </c>
      <c r="K577" s="32">
        <v>0</v>
      </c>
      <c r="L577" s="32">
        <v>0</v>
      </c>
      <c r="M577" s="32">
        <v>8.9244579999999978</v>
      </c>
      <c r="N577" s="32">
        <v>0</v>
      </c>
      <c r="O577" s="31">
        <v>-17.116371999999998</v>
      </c>
      <c r="P577" s="31">
        <v>0</v>
      </c>
      <c r="Q577" s="31">
        <v>0</v>
      </c>
      <c r="R577" s="31">
        <v>-17.116371999999998</v>
      </c>
      <c r="S577" s="31">
        <v>0</v>
      </c>
      <c r="T577" s="31">
        <v>2.23892085</v>
      </c>
      <c r="U577" s="31">
        <v>0</v>
      </c>
      <c r="V577" s="31">
        <v>0</v>
      </c>
      <c r="W577" s="31">
        <v>2.23892085</v>
      </c>
      <c r="X577" s="31">
        <v>0</v>
      </c>
      <c r="Y577" s="31"/>
      <c r="Z577" s="31"/>
      <c r="AA577" s="31"/>
      <c r="AB577" s="31"/>
      <c r="AC577" s="30">
        <v>0</v>
      </c>
      <c r="AD577" s="30">
        <v>0</v>
      </c>
      <c r="AE577" s="30">
        <v>0</v>
      </c>
      <c r="AF577" s="33">
        <v>0</v>
      </c>
      <c r="AG577" s="30">
        <v>0</v>
      </c>
      <c r="AH577" s="30">
        <v>0</v>
      </c>
      <c r="AI577" s="30">
        <v>0</v>
      </c>
      <c r="AJ577" s="30">
        <v>0</v>
      </c>
      <c r="AK577" s="33">
        <v>0</v>
      </c>
      <c r="AL577" s="55"/>
      <c r="AM577" s="1"/>
    </row>
    <row r="578" spans="1:39" ht="31.5">
      <c r="A578" s="24"/>
      <c r="B578" s="30" t="s">
        <v>1169</v>
      </c>
      <c r="C578" s="30" t="s">
        <v>1170</v>
      </c>
      <c r="D578" s="30" t="s">
        <v>29</v>
      </c>
      <c r="E578" s="27">
        <f t="shared" si="18"/>
        <v>9.7350000000000006E-3</v>
      </c>
      <c r="F578" s="32">
        <v>0</v>
      </c>
      <c r="G578" s="32">
        <v>0</v>
      </c>
      <c r="H578" s="32">
        <v>9.7350000000000006E-3</v>
      </c>
      <c r="I578" s="33">
        <v>0</v>
      </c>
      <c r="J578" s="32">
        <v>0.25370464083873473</v>
      </c>
      <c r="K578" s="32">
        <v>0</v>
      </c>
      <c r="L578" s="32">
        <v>0</v>
      </c>
      <c r="M578" s="32">
        <v>0.25370464083873473</v>
      </c>
      <c r="N578" s="32">
        <v>0</v>
      </c>
      <c r="O578" s="31">
        <v>0.24396964083873474</v>
      </c>
      <c r="P578" s="31">
        <v>0</v>
      </c>
      <c r="Q578" s="31">
        <v>0</v>
      </c>
      <c r="R578" s="31">
        <v>0.24396964083873474</v>
      </c>
      <c r="S578" s="31">
        <v>0</v>
      </c>
      <c r="T578" s="31">
        <v>0.2150301529060008</v>
      </c>
      <c r="U578" s="31">
        <v>0</v>
      </c>
      <c r="V578" s="31">
        <v>0</v>
      </c>
      <c r="W578" s="31">
        <v>0.2150301529060008</v>
      </c>
      <c r="X578" s="31">
        <v>0</v>
      </c>
      <c r="Y578" s="31"/>
      <c r="Z578" s="31"/>
      <c r="AA578" s="31"/>
      <c r="AB578" s="31"/>
      <c r="AC578" s="30">
        <v>0</v>
      </c>
      <c r="AD578" s="30">
        <v>0</v>
      </c>
      <c r="AE578" s="30">
        <v>0</v>
      </c>
      <c r="AF578" s="33">
        <v>0</v>
      </c>
      <c r="AG578" s="30">
        <v>0</v>
      </c>
      <c r="AH578" s="30">
        <v>0</v>
      </c>
      <c r="AI578" s="30">
        <v>0</v>
      </c>
      <c r="AJ578" s="30">
        <v>0</v>
      </c>
      <c r="AK578" s="33">
        <v>0</v>
      </c>
      <c r="AL578" s="55"/>
      <c r="AM578" s="1"/>
    </row>
    <row r="579" spans="1:39" ht="15.75">
      <c r="A579" s="24"/>
      <c r="B579" s="30" t="s">
        <v>1171</v>
      </c>
      <c r="C579" s="30" t="s">
        <v>1172</v>
      </c>
      <c r="D579" s="30" t="s">
        <v>29</v>
      </c>
      <c r="E579" s="27">
        <f t="shared" si="18"/>
        <v>1.8241259103129882E-2</v>
      </c>
      <c r="F579" s="32">
        <v>0</v>
      </c>
      <c r="G579" s="32">
        <v>0</v>
      </c>
      <c r="H579" s="32">
        <v>1.8241259103129882E-2</v>
      </c>
      <c r="I579" s="33">
        <v>0</v>
      </c>
      <c r="J579" s="32">
        <v>0.27220520642430335</v>
      </c>
      <c r="K579" s="32">
        <v>0</v>
      </c>
      <c r="L579" s="32">
        <v>0</v>
      </c>
      <c r="M579" s="32">
        <v>0.27220520642430335</v>
      </c>
      <c r="N579" s="32">
        <v>0</v>
      </c>
      <c r="O579" s="31">
        <v>0.25396394732117344</v>
      </c>
      <c r="P579" s="31">
        <v>0</v>
      </c>
      <c r="Q579" s="31">
        <v>0</v>
      </c>
      <c r="R579" s="31">
        <v>0.25396394732117344</v>
      </c>
      <c r="S579" s="31">
        <v>0</v>
      </c>
      <c r="T579" s="31">
        <v>0.23060951998045953</v>
      </c>
      <c r="U579" s="31">
        <v>0</v>
      </c>
      <c r="V579" s="31">
        <v>0</v>
      </c>
      <c r="W579" s="31">
        <v>0.23060951998045953</v>
      </c>
      <c r="X579" s="31">
        <v>0</v>
      </c>
      <c r="Y579" s="31"/>
      <c r="Z579" s="31"/>
      <c r="AA579" s="31"/>
      <c r="AB579" s="31"/>
      <c r="AC579" s="30">
        <v>0</v>
      </c>
      <c r="AD579" s="30">
        <v>0</v>
      </c>
      <c r="AE579" s="30">
        <v>0</v>
      </c>
      <c r="AF579" s="33">
        <v>0</v>
      </c>
      <c r="AG579" s="30">
        <v>0</v>
      </c>
      <c r="AH579" s="30">
        <v>0</v>
      </c>
      <c r="AI579" s="30">
        <v>0</v>
      </c>
      <c r="AJ579" s="30">
        <v>0</v>
      </c>
      <c r="AK579" s="33">
        <v>0</v>
      </c>
      <c r="AL579" s="55"/>
      <c r="AM579" s="1"/>
    </row>
    <row r="580" spans="1:39" ht="31.5">
      <c r="A580" s="24"/>
      <c r="B580" s="30" t="s">
        <v>1173</v>
      </c>
      <c r="C580" s="30" t="s">
        <v>1174</v>
      </c>
      <c r="D580" s="30" t="s">
        <v>29</v>
      </c>
      <c r="E580" s="27">
        <f t="shared" si="18"/>
        <v>0</v>
      </c>
      <c r="F580" s="32">
        <v>0</v>
      </c>
      <c r="G580" s="32">
        <v>0</v>
      </c>
      <c r="H580" s="32">
        <v>0</v>
      </c>
      <c r="I580" s="33">
        <v>0</v>
      </c>
      <c r="J580" s="32">
        <v>9.6687026837607243E-2</v>
      </c>
      <c r="K580" s="32">
        <v>0</v>
      </c>
      <c r="L580" s="32">
        <v>0</v>
      </c>
      <c r="M580" s="32">
        <v>9.6687026837607243E-2</v>
      </c>
      <c r="N580" s="32">
        <v>0</v>
      </c>
      <c r="O580" s="31">
        <v>9.6687026837607243E-2</v>
      </c>
      <c r="P580" s="31">
        <v>0</v>
      </c>
      <c r="Q580" s="31">
        <v>0</v>
      </c>
      <c r="R580" s="31">
        <v>9.6687026837607243E-2</v>
      </c>
      <c r="S580" s="31">
        <v>0</v>
      </c>
      <c r="T580" s="31">
        <v>0</v>
      </c>
      <c r="U580" s="31">
        <v>0</v>
      </c>
      <c r="V580" s="31">
        <v>0</v>
      </c>
      <c r="W580" s="31">
        <v>0</v>
      </c>
      <c r="X580" s="31">
        <v>0</v>
      </c>
      <c r="Y580" s="31"/>
      <c r="Z580" s="31"/>
      <c r="AA580" s="31"/>
      <c r="AB580" s="31"/>
      <c r="AC580" s="30">
        <v>0</v>
      </c>
      <c r="AD580" s="30">
        <v>0</v>
      </c>
      <c r="AE580" s="30">
        <v>0</v>
      </c>
      <c r="AF580" s="33">
        <v>0</v>
      </c>
      <c r="AG580" s="30">
        <v>0</v>
      </c>
      <c r="AH580" s="30">
        <v>0</v>
      </c>
      <c r="AI580" s="30">
        <v>0</v>
      </c>
      <c r="AJ580" s="30">
        <v>0</v>
      </c>
      <c r="AK580" s="33">
        <v>0</v>
      </c>
      <c r="AL580" s="55"/>
      <c r="AM580" s="1"/>
    </row>
    <row r="581" spans="1:39" ht="15.75">
      <c r="A581" s="24"/>
      <c r="B581" s="30" t="s">
        <v>1175</v>
      </c>
      <c r="C581" s="30" t="s">
        <v>1176</v>
      </c>
      <c r="D581" s="30" t="s">
        <v>29</v>
      </c>
      <c r="E581" s="27">
        <f t="shared" si="18"/>
        <v>2.5111865505410075E-2</v>
      </c>
      <c r="F581" s="32">
        <v>0</v>
      </c>
      <c r="G581" s="32">
        <v>0</v>
      </c>
      <c r="H581" s="32">
        <v>2.5111865505410075E-2</v>
      </c>
      <c r="I581" s="33">
        <v>0</v>
      </c>
      <c r="J581" s="32">
        <v>0</v>
      </c>
      <c r="K581" s="32">
        <v>0</v>
      </c>
      <c r="L581" s="32">
        <v>0</v>
      </c>
      <c r="M581" s="32">
        <v>0</v>
      </c>
      <c r="N581" s="32">
        <v>0</v>
      </c>
      <c r="O581" s="31">
        <v>-2.5111865505410075E-2</v>
      </c>
      <c r="P581" s="31">
        <v>0</v>
      </c>
      <c r="Q581" s="31">
        <v>0</v>
      </c>
      <c r="R581" s="31">
        <v>-2.5111865505410075E-2</v>
      </c>
      <c r="S581" s="31">
        <v>0</v>
      </c>
      <c r="T581" s="31">
        <v>0</v>
      </c>
      <c r="U581" s="31">
        <v>0</v>
      </c>
      <c r="V581" s="31">
        <v>0</v>
      </c>
      <c r="W581" s="31">
        <v>0</v>
      </c>
      <c r="X581" s="31">
        <v>0</v>
      </c>
      <c r="Y581" s="31"/>
      <c r="Z581" s="31"/>
      <c r="AA581" s="31"/>
      <c r="AB581" s="31"/>
      <c r="AC581" s="30">
        <v>0</v>
      </c>
      <c r="AD581" s="30">
        <v>0</v>
      </c>
      <c r="AE581" s="30">
        <v>0</v>
      </c>
      <c r="AF581" s="33">
        <v>0</v>
      </c>
      <c r="AG581" s="30">
        <v>0</v>
      </c>
      <c r="AH581" s="30">
        <v>0</v>
      </c>
      <c r="AI581" s="30">
        <v>0</v>
      </c>
      <c r="AJ581" s="30">
        <v>0</v>
      </c>
      <c r="AK581" s="33">
        <v>0</v>
      </c>
      <c r="AL581" s="55"/>
      <c r="AM581" s="1"/>
    </row>
    <row r="582" spans="1:39" ht="47.25">
      <c r="A582" s="24"/>
      <c r="B582" s="30" t="s">
        <v>1177</v>
      </c>
      <c r="C582" s="30" t="s">
        <v>1158</v>
      </c>
      <c r="D582" s="30" t="s">
        <v>50</v>
      </c>
      <c r="E582" s="27">
        <f t="shared" si="18"/>
        <v>0</v>
      </c>
      <c r="F582" s="32">
        <v>0</v>
      </c>
      <c r="G582" s="32">
        <v>0</v>
      </c>
      <c r="H582" s="32">
        <v>0</v>
      </c>
      <c r="I582" s="33">
        <v>0</v>
      </c>
      <c r="J582" s="32">
        <v>0</v>
      </c>
      <c r="K582" s="32">
        <v>0</v>
      </c>
      <c r="L582" s="32">
        <v>0</v>
      </c>
      <c r="M582" s="32">
        <v>0</v>
      </c>
      <c r="N582" s="32">
        <v>0</v>
      </c>
      <c r="O582" s="31">
        <v>0</v>
      </c>
      <c r="P582" s="31">
        <v>0</v>
      </c>
      <c r="Q582" s="31">
        <v>0</v>
      </c>
      <c r="R582" s="31">
        <v>0</v>
      </c>
      <c r="S582" s="31">
        <v>0</v>
      </c>
      <c r="T582" s="31">
        <v>4.2380000000000004</v>
      </c>
      <c r="U582" s="31">
        <v>0</v>
      </c>
      <c r="V582" s="31">
        <v>0</v>
      </c>
      <c r="W582" s="31">
        <v>4.2380000000000004</v>
      </c>
      <c r="X582" s="31">
        <v>0</v>
      </c>
      <c r="Y582" s="31"/>
      <c r="Z582" s="31"/>
      <c r="AA582" s="31"/>
      <c r="AB582" s="31"/>
      <c r="AC582" s="30">
        <v>0</v>
      </c>
      <c r="AD582" s="30">
        <v>0</v>
      </c>
      <c r="AE582" s="30">
        <v>0</v>
      </c>
      <c r="AF582" s="33">
        <v>0</v>
      </c>
      <c r="AG582" s="30">
        <v>0</v>
      </c>
      <c r="AH582" s="30">
        <v>0</v>
      </c>
      <c r="AI582" s="30">
        <v>0</v>
      </c>
      <c r="AJ582" s="30">
        <v>0</v>
      </c>
      <c r="AK582" s="33">
        <v>0</v>
      </c>
      <c r="AL582" s="55"/>
      <c r="AM582" s="1"/>
    </row>
    <row r="583" spans="1:39" ht="31.5">
      <c r="A583" s="24"/>
      <c r="B583" s="30" t="s">
        <v>1178</v>
      </c>
      <c r="C583" s="30" t="s">
        <v>1179</v>
      </c>
      <c r="D583" s="30" t="s">
        <v>50</v>
      </c>
      <c r="E583" s="27">
        <f t="shared" si="18"/>
        <v>144.43</v>
      </c>
      <c r="F583" s="32">
        <v>0</v>
      </c>
      <c r="G583" s="32">
        <v>0</v>
      </c>
      <c r="H583" s="32">
        <v>144.43</v>
      </c>
      <c r="I583" s="33">
        <v>0</v>
      </c>
      <c r="J583" s="32">
        <v>144.43</v>
      </c>
      <c r="K583" s="32">
        <v>0</v>
      </c>
      <c r="L583" s="32">
        <v>0</v>
      </c>
      <c r="M583" s="32">
        <v>144.43</v>
      </c>
      <c r="N583" s="32">
        <v>0</v>
      </c>
      <c r="O583" s="31">
        <v>0</v>
      </c>
      <c r="P583" s="31">
        <v>0</v>
      </c>
      <c r="Q583" s="31">
        <v>0</v>
      </c>
      <c r="R583" s="31">
        <v>0</v>
      </c>
      <c r="S583" s="31">
        <v>0</v>
      </c>
      <c r="T583" s="31">
        <v>52.276000000000003</v>
      </c>
      <c r="U583" s="31">
        <v>0</v>
      </c>
      <c r="V583" s="31">
        <v>0</v>
      </c>
      <c r="W583" s="31">
        <v>52.276000000000003</v>
      </c>
      <c r="X583" s="31">
        <v>0</v>
      </c>
      <c r="Y583" s="31"/>
      <c r="Z583" s="31"/>
      <c r="AA583" s="31"/>
      <c r="AB583" s="31"/>
      <c r="AC583" s="30">
        <v>0</v>
      </c>
      <c r="AD583" s="30">
        <v>0</v>
      </c>
      <c r="AE583" s="30">
        <v>0</v>
      </c>
      <c r="AF583" s="33">
        <v>0</v>
      </c>
      <c r="AG583" s="30">
        <v>0</v>
      </c>
      <c r="AH583" s="30">
        <v>0</v>
      </c>
      <c r="AI583" s="30">
        <v>0</v>
      </c>
      <c r="AJ583" s="30">
        <v>0</v>
      </c>
      <c r="AK583" s="33">
        <v>0</v>
      </c>
      <c r="AL583" s="55"/>
      <c r="AM583" s="1"/>
    </row>
    <row r="584" spans="1:39" ht="31.5">
      <c r="A584" s="24"/>
      <c r="B584" s="30" t="s">
        <v>1180</v>
      </c>
      <c r="C584" s="30" t="s">
        <v>1181</v>
      </c>
      <c r="D584" s="30" t="s">
        <v>50</v>
      </c>
      <c r="E584" s="27">
        <f t="shared" si="18"/>
        <v>0</v>
      </c>
      <c r="F584" s="32">
        <v>0</v>
      </c>
      <c r="G584" s="32">
        <v>0</v>
      </c>
      <c r="H584" s="32">
        <v>0</v>
      </c>
      <c r="I584" s="33">
        <v>0</v>
      </c>
      <c r="J584" s="32">
        <v>0</v>
      </c>
      <c r="K584" s="32">
        <v>0</v>
      </c>
      <c r="L584" s="32">
        <v>0</v>
      </c>
      <c r="M584" s="32">
        <v>0</v>
      </c>
      <c r="N584" s="32">
        <v>0</v>
      </c>
      <c r="O584" s="31">
        <v>0</v>
      </c>
      <c r="P584" s="31">
        <v>0</v>
      </c>
      <c r="Q584" s="31">
        <v>0</v>
      </c>
      <c r="R584" s="31">
        <v>0</v>
      </c>
      <c r="S584" s="31">
        <v>0</v>
      </c>
      <c r="T584" s="31">
        <v>5.3090000000000002</v>
      </c>
      <c r="U584" s="31">
        <v>0</v>
      </c>
      <c r="V584" s="31">
        <v>0</v>
      </c>
      <c r="W584" s="31">
        <v>5.3090000000000002</v>
      </c>
      <c r="X584" s="31">
        <v>0</v>
      </c>
      <c r="Y584" s="31"/>
      <c r="Z584" s="31"/>
      <c r="AA584" s="31"/>
      <c r="AB584" s="31"/>
      <c r="AC584" s="30">
        <v>0</v>
      </c>
      <c r="AD584" s="30">
        <v>0</v>
      </c>
      <c r="AE584" s="30">
        <v>0</v>
      </c>
      <c r="AF584" s="33">
        <v>0</v>
      </c>
      <c r="AG584" s="30">
        <v>0</v>
      </c>
      <c r="AH584" s="30">
        <v>0</v>
      </c>
      <c r="AI584" s="30">
        <v>0</v>
      </c>
      <c r="AJ584" s="30">
        <v>0</v>
      </c>
      <c r="AK584" s="33">
        <v>0</v>
      </c>
      <c r="AL584" s="55"/>
      <c r="AM584" s="1"/>
    </row>
    <row r="585" spans="1:39" ht="31.5">
      <c r="A585" s="24"/>
      <c r="B585" s="30" t="s">
        <v>1182</v>
      </c>
      <c r="C585" s="30" t="s">
        <v>1183</v>
      </c>
      <c r="D585" s="30" t="s">
        <v>50</v>
      </c>
      <c r="E585" s="27">
        <f t="shared" si="18"/>
        <v>0</v>
      </c>
      <c r="F585" s="32">
        <v>0</v>
      </c>
      <c r="G585" s="32">
        <v>0</v>
      </c>
      <c r="H585" s="32">
        <v>0</v>
      </c>
      <c r="I585" s="33">
        <v>0</v>
      </c>
      <c r="J585" s="32">
        <v>0</v>
      </c>
      <c r="K585" s="32">
        <v>0</v>
      </c>
      <c r="L585" s="32">
        <v>0</v>
      </c>
      <c r="M585" s="32">
        <v>0</v>
      </c>
      <c r="N585" s="32">
        <v>0</v>
      </c>
      <c r="O585" s="31">
        <v>0</v>
      </c>
      <c r="P585" s="31">
        <v>0</v>
      </c>
      <c r="Q585" s="31">
        <v>0</v>
      </c>
      <c r="R585" s="31">
        <v>0</v>
      </c>
      <c r="S585" s="31">
        <v>0</v>
      </c>
      <c r="T585" s="31">
        <v>0</v>
      </c>
      <c r="U585" s="31">
        <v>0</v>
      </c>
      <c r="V585" s="31">
        <v>0</v>
      </c>
      <c r="W585" s="31">
        <v>0</v>
      </c>
      <c r="X585" s="31">
        <v>0</v>
      </c>
      <c r="Y585" s="31"/>
      <c r="Z585" s="31"/>
      <c r="AA585" s="31"/>
      <c r="AB585" s="31"/>
      <c r="AC585" s="30">
        <v>0</v>
      </c>
      <c r="AD585" s="30">
        <v>0</v>
      </c>
      <c r="AE585" s="30">
        <v>0</v>
      </c>
      <c r="AF585" s="33">
        <v>0</v>
      </c>
      <c r="AG585" s="30">
        <v>0</v>
      </c>
      <c r="AH585" s="30">
        <v>0</v>
      </c>
      <c r="AI585" s="30">
        <v>0</v>
      </c>
      <c r="AJ585" s="30">
        <v>0</v>
      </c>
      <c r="AK585" s="33">
        <v>0</v>
      </c>
      <c r="AL585" s="55"/>
      <c r="AM585" s="1"/>
    </row>
    <row r="586" spans="1:39" ht="31.5">
      <c r="A586" s="24"/>
      <c r="B586" s="30" t="s">
        <v>1184</v>
      </c>
      <c r="C586" s="30" t="s">
        <v>1185</v>
      </c>
      <c r="D586" s="30" t="s">
        <v>50</v>
      </c>
      <c r="E586" s="27">
        <f t="shared" si="18"/>
        <v>0</v>
      </c>
      <c r="F586" s="32">
        <v>0</v>
      </c>
      <c r="G586" s="32">
        <v>0</v>
      </c>
      <c r="H586" s="32">
        <v>0</v>
      </c>
      <c r="I586" s="33">
        <v>0</v>
      </c>
      <c r="J586" s="32">
        <v>0</v>
      </c>
      <c r="K586" s="32">
        <v>0</v>
      </c>
      <c r="L586" s="32">
        <v>0</v>
      </c>
      <c r="M586" s="32">
        <v>0</v>
      </c>
      <c r="N586" s="32">
        <v>0</v>
      </c>
      <c r="O586" s="31">
        <v>0</v>
      </c>
      <c r="P586" s="31">
        <v>0</v>
      </c>
      <c r="Q586" s="31">
        <v>0</v>
      </c>
      <c r="R586" s="31">
        <v>0</v>
      </c>
      <c r="S586" s="31">
        <v>0</v>
      </c>
      <c r="T586" s="31">
        <v>0</v>
      </c>
      <c r="U586" s="31">
        <v>0</v>
      </c>
      <c r="V586" s="31">
        <v>0</v>
      </c>
      <c r="W586" s="31">
        <v>0</v>
      </c>
      <c r="X586" s="31">
        <v>0</v>
      </c>
      <c r="Y586" s="31"/>
      <c r="Z586" s="31"/>
      <c r="AA586" s="31"/>
      <c r="AB586" s="31"/>
      <c r="AC586" s="30">
        <v>0</v>
      </c>
      <c r="AD586" s="30">
        <v>0</v>
      </c>
      <c r="AE586" s="30">
        <v>0</v>
      </c>
      <c r="AF586" s="33">
        <v>0</v>
      </c>
      <c r="AG586" s="30">
        <v>0</v>
      </c>
      <c r="AH586" s="30">
        <v>0</v>
      </c>
      <c r="AI586" s="30">
        <v>0</v>
      </c>
      <c r="AJ586" s="30">
        <v>0</v>
      </c>
      <c r="AK586" s="33">
        <v>0</v>
      </c>
      <c r="AL586" s="55"/>
      <c r="AM586" s="1"/>
    </row>
    <row r="587" spans="1:39" ht="15.75">
      <c r="A587" s="24"/>
      <c r="B587" s="30" t="s">
        <v>1186</v>
      </c>
      <c r="C587" s="30" t="s">
        <v>1187</v>
      </c>
      <c r="D587" s="30" t="s">
        <v>59</v>
      </c>
      <c r="E587" s="27">
        <f t="shared" si="18"/>
        <v>4.6903068000000001</v>
      </c>
      <c r="F587" s="32">
        <v>0</v>
      </c>
      <c r="G587" s="32">
        <v>0</v>
      </c>
      <c r="H587" s="32">
        <v>4.6903068000000001</v>
      </c>
      <c r="I587" s="33">
        <v>0</v>
      </c>
      <c r="J587" s="32">
        <v>5.5398359999999993</v>
      </c>
      <c r="K587" s="32">
        <v>0</v>
      </c>
      <c r="L587" s="32">
        <v>0</v>
      </c>
      <c r="M587" s="32">
        <v>5.5398359999999993</v>
      </c>
      <c r="N587" s="32">
        <v>0</v>
      </c>
      <c r="O587" s="31">
        <v>0.84952919999999921</v>
      </c>
      <c r="P587" s="31">
        <v>0</v>
      </c>
      <c r="Q587" s="31">
        <v>0</v>
      </c>
      <c r="R587" s="31">
        <v>0.84952919999999921</v>
      </c>
      <c r="S587" s="31">
        <v>0</v>
      </c>
      <c r="T587" s="31">
        <v>4.9975050000000003</v>
      </c>
      <c r="U587" s="31">
        <v>0</v>
      </c>
      <c r="V587" s="31">
        <v>0</v>
      </c>
      <c r="W587" s="31">
        <v>4.9975050000000003</v>
      </c>
      <c r="X587" s="31">
        <v>0</v>
      </c>
      <c r="Y587" s="31"/>
      <c r="Z587" s="31"/>
      <c r="AA587" s="31"/>
      <c r="AB587" s="31"/>
      <c r="AC587" s="30">
        <v>0</v>
      </c>
      <c r="AD587" s="30">
        <v>0</v>
      </c>
      <c r="AE587" s="30">
        <v>0</v>
      </c>
      <c r="AF587" s="33">
        <v>0</v>
      </c>
      <c r="AG587" s="30">
        <v>0</v>
      </c>
      <c r="AH587" s="30">
        <v>0</v>
      </c>
      <c r="AI587" s="30">
        <v>0</v>
      </c>
      <c r="AJ587" s="30">
        <v>0</v>
      </c>
      <c r="AK587" s="33">
        <v>0</v>
      </c>
      <c r="AL587" s="55"/>
      <c r="AM587" s="1"/>
    </row>
    <row r="588" spans="1:39" ht="31.5">
      <c r="A588" s="24"/>
      <c r="B588" s="30" t="s">
        <v>1188</v>
      </c>
      <c r="C588" s="30" t="s">
        <v>1150</v>
      </c>
      <c r="D588" s="30" t="s">
        <v>50</v>
      </c>
      <c r="E588" s="27">
        <f t="shared" si="18"/>
        <v>5.1203636281982963</v>
      </c>
      <c r="F588" s="32">
        <v>0</v>
      </c>
      <c r="G588" s="32">
        <v>0</v>
      </c>
      <c r="H588" s="32">
        <v>5.1203636281982963</v>
      </c>
      <c r="I588" s="33">
        <v>0</v>
      </c>
      <c r="J588" s="32">
        <v>1.61E-2</v>
      </c>
      <c r="K588" s="32">
        <v>0</v>
      </c>
      <c r="L588" s="32">
        <v>0</v>
      </c>
      <c r="M588" s="32">
        <v>1.61E-2</v>
      </c>
      <c r="N588" s="32">
        <v>0</v>
      </c>
      <c r="O588" s="31">
        <v>-5.1042636281982965</v>
      </c>
      <c r="P588" s="31">
        <v>0</v>
      </c>
      <c r="Q588" s="31">
        <v>0</v>
      </c>
      <c r="R588" s="31">
        <v>-5.1042636281982965</v>
      </c>
      <c r="S588" s="31">
        <v>0</v>
      </c>
      <c r="T588" s="31">
        <v>4.2221241445077986</v>
      </c>
      <c r="U588" s="31">
        <v>0</v>
      </c>
      <c r="V588" s="31">
        <v>0</v>
      </c>
      <c r="W588" s="31">
        <v>4.2221241445077986</v>
      </c>
      <c r="X588" s="31">
        <v>0</v>
      </c>
      <c r="Y588" s="31"/>
      <c r="Z588" s="31"/>
      <c r="AA588" s="31"/>
      <c r="AB588" s="31"/>
      <c r="AC588" s="30">
        <v>0</v>
      </c>
      <c r="AD588" s="30">
        <v>0</v>
      </c>
      <c r="AE588" s="30">
        <v>0</v>
      </c>
      <c r="AF588" s="33">
        <v>0</v>
      </c>
      <c r="AG588" s="30">
        <v>0</v>
      </c>
      <c r="AH588" s="30">
        <v>0</v>
      </c>
      <c r="AI588" s="30">
        <v>0</v>
      </c>
      <c r="AJ588" s="30">
        <v>0</v>
      </c>
      <c r="AK588" s="33">
        <v>0</v>
      </c>
      <c r="AL588" s="55"/>
      <c r="AM588" s="1"/>
    </row>
    <row r="589" spans="1:39" ht="15.75">
      <c r="A589" s="24"/>
      <c r="B589" s="30" t="s">
        <v>1189</v>
      </c>
      <c r="C589" s="30" t="s">
        <v>1176</v>
      </c>
      <c r="D589" s="30" t="s">
        <v>81</v>
      </c>
      <c r="E589" s="27">
        <f t="shared" si="18"/>
        <v>0</v>
      </c>
      <c r="F589" s="32">
        <v>0</v>
      </c>
      <c r="G589" s="32">
        <v>0</v>
      </c>
      <c r="H589" s="32">
        <v>0</v>
      </c>
      <c r="I589" s="33">
        <v>0</v>
      </c>
      <c r="J589" s="32">
        <v>0</v>
      </c>
      <c r="K589" s="32">
        <v>0</v>
      </c>
      <c r="L589" s="32">
        <v>0</v>
      </c>
      <c r="M589" s="32">
        <v>0</v>
      </c>
      <c r="N589" s="32">
        <v>0</v>
      </c>
      <c r="O589" s="31">
        <v>0</v>
      </c>
      <c r="P589" s="31">
        <v>0</v>
      </c>
      <c r="Q589" s="31">
        <v>0</v>
      </c>
      <c r="R589" s="31">
        <v>0</v>
      </c>
      <c r="S589" s="31">
        <v>0</v>
      </c>
      <c r="T589" s="31">
        <v>0</v>
      </c>
      <c r="U589" s="31">
        <v>0</v>
      </c>
      <c r="V589" s="31">
        <v>0</v>
      </c>
      <c r="W589" s="31">
        <v>0</v>
      </c>
      <c r="X589" s="31">
        <v>0</v>
      </c>
      <c r="Y589" s="31"/>
      <c r="Z589" s="31"/>
      <c r="AA589" s="31"/>
      <c r="AB589" s="31"/>
      <c r="AC589" s="30">
        <v>0</v>
      </c>
      <c r="AD589" s="30">
        <v>0</v>
      </c>
      <c r="AE589" s="30">
        <v>0</v>
      </c>
      <c r="AF589" s="33">
        <v>0</v>
      </c>
      <c r="AG589" s="30">
        <v>0</v>
      </c>
      <c r="AH589" s="30">
        <v>0</v>
      </c>
      <c r="AI589" s="30">
        <v>0</v>
      </c>
      <c r="AJ589" s="30">
        <v>0</v>
      </c>
      <c r="AK589" s="33">
        <v>0</v>
      </c>
      <c r="AL589" s="55"/>
      <c r="AM589" s="1"/>
    </row>
    <row r="590" spans="1:39" ht="31.5">
      <c r="A590" s="24"/>
      <c r="B590" s="30" t="s">
        <v>1190</v>
      </c>
      <c r="C590" s="30" t="s">
        <v>1150</v>
      </c>
      <c r="D590" s="30" t="s">
        <v>81</v>
      </c>
      <c r="E590" s="27">
        <f t="shared" si="18"/>
        <v>4.0200305683131425</v>
      </c>
      <c r="F590" s="32">
        <v>0</v>
      </c>
      <c r="G590" s="32">
        <v>0</v>
      </c>
      <c r="H590" s="32">
        <v>4.0200305683131425</v>
      </c>
      <c r="I590" s="33">
        <v>0</v>
      </c>
      <c r="J590" s="32">
        <v>1.3063926399967644E-2</v>
      </c>
      <c r="K590" s="32">
        <v>0</v>
      </c>
      <c r="L590" s="32">
        <v>0</v>
      </c>
      <c r="M590" s="32">
        <v>1.3063926399967644E-2</v>
      </c>
      <c r="N590" s="32">
        <v>0</v>
      </c>
      <c r="O590" s="31">
        <v>-4.0069666419131753</v>
      </c>
      <c r="P590" s="31">
        <v>0</v>
      </c>
      <c r="Q590" s="31">
        <v>0</v>
      </c>
      <c r="R590" s="31">
        <v>-4.0069666419131753</v>
      </c>
      <c r="S590" s="31">
        <v>0</v>
      </c>
      <c r="T590" s="31">
        <v>3.2622032410935775</v>
      </c>
      <c r="U590" s="31">
        <v>0</v>
      </c>
      <c r="V590" s="31">
        <v>0</v>
      </c>
      <c r="W590" s="31">
        <v>3.2622032410935775</v>
      </c>
      <c r="X590" s="31">
        <v>0</v>
      </c>
      <c r="Y590" s="31"/>
      <c r="Z590" s="31"/>
      <c r="AA590" s="31"/>
      <c r="AB590" s="31"/>
      <c r="AC590" s="30">
        <v>0</v>
      </c>
      <c r="AD590" s="30">
        <v>0</v>
      </c>
      <c r="AE590" s="30">
        <v>0</v>
      </c>
      <c r="AF590" s="33">
        <v>0</v>
      </c>
      <c r="AG590" s="30">
        <v>0</v>
      </c>
      <c r="AH590" s="30">
        <v>0</v>
      </c>
      <c r="AI590" s="30">
        <v>0</v>
      </c>
      <c r="AJ590" s="30">
        <v>0</v>
      </c>
      <c r="AK590" s="33">
        <v>0</v>
      </c>
      <c r="AL590" s="55"/>
      <c r="AM590" s="1"/>
    </row>
    <row r="591" spans="1:39" ht="15.75">
      <c r="A591" s="24"/>
      <c r="B591" s="30" t="s">
        <v>1191</v>
      </c>
      <c r="C591" s="30" t="s">
        <v>1192</v>
      </c>
      <c r="D591" s="30" t="s">
        <v>81</v>
      </c>
      <c r="E591" s="27">
        <f t="shared" si="18"/>
        <v>10.763</v>
      </c>
      <c r="F591" s="32">
        <v>0</v>
      </c>
      <c r="G591" s="32">
        <v>0</v>
      </c>
      <c r="H591" s="32">
        <v>10.763</v>
      </c>
      <c r="I591" s="33">
        <v>0</v>
      </c>
      <c r="J591" s="32">
        <v>20.942999999999998</v>
      </c>
      <c r="K591" s="32">
        <v>0</v>
      </c>
      <c r="L591" s="32">
        <v>0</v>
      </c>
      <c r="M591" s="32">
        <v>20.942999999999998</v>
      </c>
      <c r="N591" s="32">
        <v>0</v>
      </c>
      <c r="O591" s="31">
        <v>10.179999999999998</v>
      </c>
      <c r="P591" s="31">
        <v>0</v>
      </c>
      <c r="Q591" s="31">
        <v>0</v>
      </c>
      <c r="R591" s="31">
        <v>10.179999999999998</v>
      </c>
      <c r="S591" s="31">
        <v>0</v>
      </c>
      <c r="T591" s="31">
        <v>17.943000000000001</v>
      </c>
      <c r="U591" s="31">
        <v>0</v>
      </c>
      <c r="V591" s="31">
        <v>0</v>
      </c>
      <c r="W591" s="31">
        <v>17.943000000000001</v>
      </c>
      <c r="X591" s="31">
        <v>0</v>
      </c>
      <c r="Y591" s="31"/>
      <c r="Z591" s="31"/>
      <c r="AA591" s="31"/>
      <c r="AB591" s="31"/>
      <c r="AC591" s="30">
        <v>0</v>
      </c>
      <c r="AD591" s="30">
        <v>0</v>
      </c>
      <c r="AE591" s="30">
        <v>0</v>
      </c>
      <c r="AF591" s="33">
        <v>0</v>
      </c>
      <c r="AG591" s="30">
        <v>0</v>
      </c>
      <c r="AH591" s="30">
        <v>0</v>
      </c>
      <c r="AI591" s="30">
        <v>0</v>
      </c>
      <c r="AJ591" s="30">
        <v>0</v>
      </c>
      <c r="AK591" s="33">
        <v>0</v>
      </c>
      <c r="AL591" s="55"/>
      <c r="AM591" s="1"/>
    </row>
    <row r="592" spans="1:39" ht="15.75">
      <c r="A592" s="24"/>
      <c r="B592" s="30" t="s">
        <v>1193</v>
      </c>
      <c r="C592" s="30" t="s">
        <v>1194</v>
      </c>
      <c r="D592" s="30" t="s">
        <v>81</v>
      </c>
      <c r="E592" s="27">
        <f t="shared" si="18"/>
        <v>23.923300000000005</v>
      </c>
      <c r="F592" s="32">
        <v>0</v>
      </c>
      <c r="G592" s="32">
        <v>0</v>
      </c>
      <c r="H592" s="32">
        <v>23.923300000000005</v>
      </c>
      <c r="I592" s="33">
        <v>0</v>
      </c>
      <c r="J592" s="32">
        <v>21.799300000000002</v>
      </c>
      <c r="K592" s="32">
        <v>0</v>
      </c>
      <c r="L592" s="32">
        <v>0</v>
      </c>
      <c r="M592" s="32">
        <v>21.799300000000002</v>
      </c>
      <c r="N592" s="32">
        <v>0</v>
      </c>
      <c r="O592" s="31">
        <v>-2.1240000000000023</v>
      </c>
      <c r="P592" s="31">
        <v>0</v>
      </c>
      <c r="Q592" s="31">
        <v>0</v>
      </c>
      <c r="R592" s="31">
        <v>-2.1240000000000023</v>
      </c>
      <c r="S592" s="31">
        <v>0</v>
      </c>
      <c r="T592" s="31">
        <v>14.710999999999999</v>
      </c>
      <c r="U592" s="31">
        <v>0</v>
      </c>
      <c r="V592" s="31">
        <v>0</v>
      </c>
      <c r="W592" s="31">
        <v>14.710999999999999</v>
      </c>
      <c r="X592" s="31">
        <v>0</v>
      </c>
      <c r="Y592" s="31"/>
      <c r="Z592" s="31"/>
      <c r="AA592" s="31"/>
      <c r="AB592" s="31"/>
      <c r="AC592" s="30">
        <v>0</v>
      </c>
      <c r="AD592" s="30">
        <v>0</v>
      </c>
      <c r="AE592" s="30">
        <v>0</v>
      </c>
      <c r="AF592" s="33">
        <v>0</v>
      </c>
      <c r="AG592" s="30">
        <v>0</v>
      </c>
      <c r="AH592" s="30">
        <v>0</v>
      </c>
      <c r="AI592" s="30">
        <v>0</v>
      </c>
      <c r="AJ592" s="30">
        <v>0</v>
      </c>
      <c r="AK592" s="33">
        <v>0</v>
      </c>
      <c r="AL592" s="55"/>
      <c r="AM592" s="1"/>
    </row>
    <row r="593" spans="1:39" ht="31.5">
      <c r="A593" s="24"/>
      <c r="B593" s="30" t="s">
        <v>1195</v>
      </c>
      <c r="C593" s="30" t="s">
        <v>1150</v>
      </c>
      <c r="D593" s="30" t="s">
        <v>59</v>
      </c>
      <c r="E593" s="27">
        <f t="shared" si="18"/>
        <v>1.2324004209505248</v>
      </c>
      <c r="F593" s="32">
        <v>0</v>
      </c>
      <c r="G593" s="32">
        <v>0</v>
      </c>
      <c r="H593" s="32">
        <v>1.2324004209505248</v>
      </c>
      <c r="I593" s="33">
        <v>0</v>
      </c>
      <c r="J593" s="32">
        <v>4.3743474333391135E-3</v>
      </c>
      <c r="K593" s="32">
        <v>0</v>
      </c>
      <c r="L593" s="32">
        <v>0</v>
      </c>
      <c r="M593" s="32">
        <v>4.3743474333391135E-3</v>
      </c>
      <c r="N593" s="32">
        <v>0</v>
      </c>
      <c r="O593" s="31">
        <v>-1.2280260735171857</v>
      </c>
      <c r="P593" s="31">
        <v>0</v>
      </c>
      <c r="Q593" s="31">
        <v>0</v>
      </c>
      <c r="R593" s="31">
        <v>-1.2280260735171857</v>
      </c>
      <c r="S593" s="31">
        <v>0</v>
      </c>
      <c r="T593" s="31">
        <v>1.069230882031414</v>
      </c>
      <c r="U593" s="31">
        <v>0</v>
      </c>
      <c r="V593" s="31">
        <v>0</v>
      </c>
      <c r="W593" s="31">
        <v>1.069230882031414</v>
      </c>
      <c r="X593" s="31">
        <v>0</v>
      </c>
      <c r="Y593" s="31"/>
      <c r="Z593" s="31"/>
      <c r="AA593" s="31"/>
      <c r="AB593" s="31"/>
      <c r="AC593" s="30">
        <v>0</v>
      </c>
      <c r="AD593" s="30">
        <v>0</v>
      </c>
      <c r="AE593" s="30">
        <v>0</v>
      </c>
      <c r="AF593" s="33">
        <v>0</v>
      </c>
      <c r="AG593" s="30">
        <v>0</v>
      </c>
      <c r="AH593" s="30">
        <v>0</v>
      </c>
      <c r="AI593" s="30">
        <v>0</v>
      </c>
      <c r="AJ593" s="30">
        <v>0</v>
      </c>
      <c r="AK593" s="33">
        <v>0</v>
      </c>
      <c r="AL593" s="55"/>
      <c r="AM593" s="1"/>
    </row>
    <row r="594" spans="1:39" ht="15.75">
      <c r="A594" s="24"/>
      <c r="B594" s="30" t="s">
        <v>1196</v>
      </c>
      <c r="C594" s="30" t="s">
        <v>1197</v>
      </c>
      <c r="D594" s="30" t="s">
        <v>59</v>
      </c>
      <c r="E594" s="27">
        <f t="shared" si="18"/>
        <v>0.11211837975964503</v>
      </c>
      <c r="F594" s="32">
        <v>0</v>
      </c>
      <c r="G594" s="32">
        <v>0</v>
      </c>
      <c r="H594" s="32">
        <v>0.11211837975964503</v>
      </c>
      <c r="I594" s="33">
        <v>0</v>
      </c>
      <c r="J594" s="32">
        <v>0.11217687212353113</v>
      </c>
      <c r="K594" s="32">
        <v>0</v>
      </c>
      <c r="L594" s="32">
        <v>0</v>
      </c>
      <c r="M594" s="32">
        <v>0.11217687212353113</v>
      </c>
      <c r="N594" s="32">
        <v>0</v>
      </c>
      <c r="O594" s="31">
        <v>5.8492363886095133E-5</v>
      </c>
      <c r="P594" s="31">
        <v>0</v>
      </c>
      <c r="Q594" s="31">
        <v>0</v>
      </c>
      <c r="R594" s="31">
        <v>5.8492363886095133E-5</v>
      </c>
      <c r="S594" s="31">
        <v>0</v>
      </c>
      <c r="T594" s="31">
        <v>9.5035120647153165E-2</v>
      </c>
      <c r="U594" s="31">
        <v>0</v>
      </c>
      <c r="V594" s="31">
        <v>0</v>
      </c>
      <c r="W594" s="31">
        <v>9.5035120647153165E-2</v>
      </c>
      <c r="X594" s="31">
        <v>0</v>
      </c>
      <c r="Y594" s="31"/>
      <c r="Z594" s="31"/>
      <c r="AA594" s="31"/>
      <c r="AB594" s="31"/>
      <c r="AC594" s="30">
        <v>0</v>
      </c>
      <c r="AD594" s="30">
        <v>0</v>
      </c>
      <c r="AE594" s="30">
        <v>0</v>
      </c>
      <c r="AF594" s="33">
        <v>0</v>
      </c>
      <c r="AG594" s="30">
        <v>0</v>
      </c>
      <c r="AH594" s="30">
        <v>0</v>
      </c>
      <c r="AI594" s="30">
        <v>0</v>
      </c>
      <c r="AJ594" s="30">
        <v>0</v>
      </c>
      <c r="AK594" s="33">
        <v>0</v>
      </c>
      <c r="AL594" s="55"/>
      <c r="AM594" s="1"/>
    </row>
    <row r="595" spans="1:39" ht="31.5">
      <c r="A595" s="24"/>
      <c r="B595" s="30" t="s">
        <v>1198</v>
      </c>
      <c r="C595" s="30" t="s">
        <v>1170</v>
      </c>
      <c r="D595" s="30" t="s">
        <v>981</v>
      </c>
      <c r="E595" s="27">
        <f t="shared" si="18"/>
        <v>0</v>
      </c>
      <c r="F595" s="32"/>
      <c r="G595" s="32"/>
      <c r="H595" s="32"/>
      <c r="I595" s="33"/>
      <c r="J595" s="32"/>
      <c r="K595" s="32"/>
      <c r="L595" s="32"/>
      <c r="M595" s="32"/>
      <c r="N595" s="32"/>
      <c r="O595" s="31"/>
      <c r="P595" s="31"/>
      <c r="Q595" s="31"/>
      <c r="R595" s="31"/>
      <c r="S595" s="31"/>
      <c r="T595" s="31"/>
      <c r="U595" s="31"/>
      <c r="V595" s="31"/>
      <c r="W595" s="31"/>
      <c r="X595" s="31"/>
      <c r="Y595" s="31"/>
      <c r="Z595" s="31"/>
      <c r="AA595" s="31"/>
      <c r="AB595" s="31"/>
      <c r="AC595" s="30"/>
      <c r="AD595" s="30"/>
      <c r="AE595" s="30"/>
      <c r="AF595" s="33"/>
      <c r="AG595" s="30"/>
      <c r="AH595" s="30"/>
      <c r="AI595" s="30"/>
      <c r="AJ595" s="30"/>
      <c r="AK595" s="33"/>
      <c r="AL595" s="55"/>
      <c r="AM595" s="1"/>
    </row>
    <row r="596" spans="1:39" ht="31.5">
      <c r="A596" s="24"/>
      <c r="B596" s="30" t="s">
        <v>1199</v>
      </c>
      <c r="C596" s="30" t="s">
        <v>1164</v>
      </c>
      <c r="D596" s="30" t="s">
        <v>981</v>
      </c>
      <c r="E596" s="27">
        <f t="shared" si="18"/>
        <v>0</v>
      </c>
      <c r="F596" s="32"/>
      <c r="G596" s="32"/>
      <c r="H596" s="32"/>
      <c r="I596" s="33"/>
      <c r="J596" s="32"/>
      <c r="K596" s="32"/>
      <c r="L596" s="32"/>
      <c r="M596" s="32"/>
      <c r="N596" s="32"/>
      <c r="O596" s="31"/>
      <c r="P596" s="31"/>
      <c r="Q596" s="31"/>
      <c r="R596" s="31"/>
      <c r="S596" s="31"/>
      <c r="T596" s="31"/>
      <c r="U596" s="31"/>
      <c r="V596" s="31"/>
      <c r="W596" s="31"/>
      <c r="X596" s="31"/>
      <c r="Y596" s="31"/>
      <c r="Z596" s="31"/>
      <c r="AA596" s="31"/>
      <c r="AB596" s="31"/>
      <c r="AC596" s="30"/>
      <c r="AD596" s="30"/>
      <c r="AE596" s="30"/>
      <c r="AF596" s="33"/>
      <c r="AG596" s="30"/>
      <c r="AH596" s="30"/>
      <c r="AI596" s="30"/>
      <c r="AJ596" s="30"/>
      <c r="AK596" s="33"/>
      <c r="AL596" s="55"/>
      <c r="AM596" s="1"/>
    </row>
    <row r="597" spans="1:39" ht="31.5">
      <c r="A597" s="24"/>
      <c r="B597" s="30" t="s">
        <v>1200</v>
      </c>
      <c r="C597" s="30" t="s">
        <v>1156</v>
      </c>
      <c r="D597" s="30" t="s">
        <v>50</v>
      </c>
      <c r="E597" s="27">
        <f t="shared" si="18"/>
        <v>0.46586466665269483</v>
      </c>
      <c r="F597" s="32">
        <v>0</v>
      </c>
      <c r="G597" s="32">
        <v>0</v>
      </c>
      <c r="H597" s="32">
        <v>0.46586466665269483</v>
      </c>
      <c r="I597" s="33">
        <v>0</v>
      </c>
      <c r="J597" s="32">
        <v>0.44306361478671741</v>
      </c>
      <c r="K597" s="32">
        <v>0</v>
      </c>
      <c r="L597" s="32">
        <v>0</v>
      </c>
      <c r="M597" s="32">
        <v>0.44306361478671741</v>
      </c>
      <c r="N597" s="32">
        <v>0</v>
      </c>
      <c r="O597" s="31">
        <v>-2.2801051865977418E-2</v>
      </c>
      <c r="P597" s="31">
        <v>0</v>
      </c>
      <c r="Q597" s="31">
        <v>0</v>
      </c>
      <c r="R597" s="31">
        <v>-2.2801051865977418E-2</v>
      </c>
      <c r="S597" s="31">
        <v>0</v>
      </c>
      <c r="T597" s="31">
        <v>0.37535904940593245</v>
      </c>
      <c r="U597" s="31">
        <v>0</v>
      </c>
      <c r="V597" s="31">
        <v>0</v>
      </c>
      <c r="W597" s="31">
        <v>0.37535904940593245</v>
      </c>
      <c r="X597" s="31">
        <v>0</v>
      </c>
      <c r="Y597" s="31"/>
      <c r="Z597" s="31"/>
      <c r="AA597" s="31"/>
      <c r="AB597" s="31"/>
      <c r="AC597" s="30">
        <v>0</v>
      </c>
      <c r="AD597" s="30">
        <v>0</v>
      </c>
      <c r="AE597" s="30">
        <v>0</v>
      </c>
      <c r="AF597" s="33">
        <v>0</v>
      </c>
      <c r="AG597" s="30">
        <v>0</v>
      </c>
      <c r="AH597" s="30">
        <v>0</v>
      </c>
      <c r="AI597" s="30">
        <v>0</v>
      </c>
      <c r="AJ597" s="30">
        <v>0</v>
      </c>
      <c r="AK597" s="33">
        <v>0</v>
      </c>
      <c r="AL597" s="55"/>
      <c r="AM597" s="1"/>
    </row>
    <row r="598" spans="1:39" ht="31.5">
      <c r="A598" s="24"/>
      <c r="B598" s="30" t="s">
        <v>1201</v>
      </c>
      <c r="C598" s="30" t="s">
        <v>1170</v>
      </c>
      <c r="D598" s="30" t="s">
        <v>76</v>
      </c>
      <c r="E598" s="27">
        <f t="shared" si="18"/>
        <v>0.3719704828049496</v>
      </c>
      <c r="F598" s="32">
        <v>0</v>
      </c>
      <c r="G598" s="32">
        <v>0</v>
      </c>
      <c r="H598" s="32">
        <v>0.3719704828049496</v>
      </c>
      <c r="I598" s="33">
        <v>0</v>
      </c>
      <c r="J598" s="32">
        <v>0.41347332732296282</v>
      </c>
      <c r="K598" s="32">
        <v>0</v>
      </c>
      <c r="L598" s="32">
        <v>0</v>
      </c>
      <c r="M598" s="32">
        <v>0.41347332732296282</v>
      </c>
      <c r="N598" s="32">
        <v>0</v>
      </c>
      <c r="O598" s="31">
        <v>4.1502844518013227E-2</v>
      </c>
      <c r="P598" s="31">
        <v>0</v>
      </c>
      <c r="Q598" s="31">
        <v>0</v>
      </c>
      <c r="R598" s="31">
        <v>4.1502844518013227E-2</v>
      </c>
      <c r="S598" s="31">
        <v>0</v>
      </c>
      <c r="T598" s="31">
        <v>0.35044385669446243</v>
      </c>
      <c r="U598" s="31">
        <v>0</v>
      </c>
      <c r="V598" s="31">
        <v>0</v>
      </c>
      <c r="W598" s="31">
        <v>0.35044385669446243</v>
      </c>
      <c r="X598" s="31">
        <v>0</v>
      </c>
      <c r="Y598" s="31"/>
      <c r="Z598" s="31"/>
      <c r="AA598" s="31"/>
      <c r="AB598" s="31"/>
      <c r="AC598" s="30">
        <v>0</v>
      </c>
      <c r="AD598" s="30">
        <v>0</v>
      </c>
      <c r="AE598" s="30">
        <v>0</v>
      </c>
      <c r="AF598" s="33">
        <v>0</v>
      </c>
      <c r="AG598" s="30">
        <v>0</v>
      </c>
      <c r="AH598" s="30">
        <v>0</v>
      </c>
      <c r="AI598" s="30">
        <v>0</v>
      </c>
      <c r="AJ598" s="30">
        <v>0</v>
      </c>
      <c r="AK598" s="33">
        <v>0</v>
      </c>
      <c r="AL598" s="55"/>
      <c r="AM598" s="1"/>
    </row>
    <row r="599" spans="1:39" ht="31.5">
      <c r="A599" s="24"/>
      <c r="B599" s="30" t="s">
        <v>1202</v>
      </c>
      <c r="C599" s="30" t="s">
        <v>1170</v>
      </c>
      <c r="D599" s="30" t="s">
        <v>41</v>
      </c>
      <c r="E599" s="27">
        <f t="shared" si="18"/>
        <v>0.19</v>
      </c>
      <c r="F599" s="32">
        <v>0</v>
      </c>
      <c r="G599" s="32">
        <v>0</v>
      </c>
      <c r="H599" s="32">
        <v>0.19</v>
      </c>
      <c r="I599" s="33">
        <v>0</v>
      </c>
      <c r="J599" s="32">
        <v>0.18554634484765128</v>
      </c>
      <c r="K599" s="32">
        <v>0</v>
      </c>
      <c r="L599" s="32">
        <v>0</v>
      </c>
      <c r="M599" s="32">
        <v>0.18554634484765128</v>
      </c>
      <c r="N599" s="32">
        <v>0</v>
      </c>
      <c r="O599" s="31">
        <v>-4.4536551523487178E-3</v>
      </c>
      <c r="P599" s="31">
        <v>0</v>
      </c>
      <c r="Q599" s="31">
        <v>0</v>
      </c>
      <c r="R599" s="31">
        <v>-4.4536551523487178E-3</v>
      </c>
      <c r="S599" s="31">
        <v>0</v>
      </c>
      <c r="T599" s="31">
        <v>0.15726184105989957</v>
      </c>
      <c r="U599" s="31">
        <v>0</v>
      </c>
      <c r="V599" s="31">
        <v>0</v>
      </c>
      <c r="W599" s="31">
        <v>0.15726184105989957</v>
      </c>
      <c r="X599" s="31">
        <v>0</v>
      </c>
      <c r="Y599" s="31"/>
      <c r="Z599" s="31"/>
      <c r="AA599" s="31"/>
      <c r="AB599" s="31"/>
      <c r="AC599" s="30">
        <v>0</v>
      </c>
      <c r="AD599" s="30">
        <v>0</v>
      </c>
      <c r="AE599" s="30">
        <v>0</v>
      </c>
      <c r="AF599" s="33">
        <v>0</v>
      </c>
      <c r="AG599" s="30">
        <v>0</v>
      </c>
      <c r="AH599" s="30">
        <v>0</v>
      </c>
      <c r="AI599" s="30">
        <v>0</v>
      </c>
      <c r="AJ599" s="30">
        <v>0</v>
      </c>
      <c r="AK599" s="33">
        <v>0</v>
      </c>
      <c r="AL599" s="55"/>
      <c r="AM599" s="1"/>
    </row>
    <row r="600" spans="1:39" ht="31.5">
      <c r="A600" s="24"/>
      <c r="B600" s="30" t="s">
        <v>1203</v>
      </c>
      <c r="C600" s="30" t="s">
        <v>1170</v>
      </c>
      <c r="D600" s="30" t="s">
        <v>1204</v>
      </c>
      <c r="E600" s="27">
        <f t="shared" si="18"/>
        <v>3.9E-2</v>
      </c>
      <c r="F600" s="32">
        <v>0</v>
      </c>
      <c r="G600" s="32">
        <v>0</v>
      </c>
      <c r="H600" s="32">
        <v>3.9E-2</v>
      </c>
      <c r="I600" s="33">
        <v>0</v>
      </c>
      <c r="J600" s="32">
        <v>4.7106905081046244E-2</v>
      </c>
      <c r="K600" s="32">
        <v>0</v>
      </c>
      <c r="L600" s="32">
        <v>0</v>
      </c>
      <c r="M600" s="32">
        <v>4.7106905081046244E-2</v>
      </c>
      <c r="N600" s="32">
        <v>0</v>
      </c>
      <c r="O600" s="31">
        <v>8.1069050810462437E-3</v>
      </c>
      <c r="P600" s="31">
        <v>0</v>
      </c>
      <c r="Q600" s="31">
        <v>0</v>
      </c>
      <c r="R600" s="31">
        <v>8.1069050810462437E-3</v>
      </c>
      <c r="S600" s="31">
        <v>0</v>
      </c>
      <c r="T600" s="31">
        <v>3.9925974428447732E-2</v>
      </c>
      <c r="U600" s="31">
        <v>0</v>
      </c>
      <c r="V600" s="31">
        <v>0</v>
      </c>
      <c r="W600" s="31">
        <v>3.9925974428447732E-2</v>
      </c>
      <c r="X600" s="31">
        <v>0</v>
      </c>
      <c r="Y600" s="31"/>
      <c r="Z600" s="31"/>
      <c r="AA600" s="31"/>
      <c r="AB600" s="31"/>
      <c r="AC600" s="30">
        <v>0</v>
      </c>
      <c r="AD600" s="30">
        <v>0</v>
      </c>
      <c r="AE600" s="30">
        <v>0</v>
      </c>
      <c r="AF600" s="33">
        <v>0</v>
      </c>
      <c r="AG600" s="30">
        <v>0</v>
      </c>
      <c r="AH600" s="30">
        <v>0</v>
      </c>
      <c r="AI600" s="30">
        <v>0</v>
      </c>
      <c r="AJ600" s="30">
        <v>0</v>
      </c>
      <c r="AK600" s="33">
        <v>0</v>
      </c>
      <c r="AL600" s="55"/>
      <c r="AM600" s="1"/>
    </row>
    <row r="601" spans="1:39" ht="47.25">
      <c r="A601" s="24"/>
      <c r="B601" s="30" t="s">
        <v>1205</v>
      </c>
      <c r="C601" s="30" t="s">
        <v>1158</v>
      </c>
      <c r="D601" s="30" t="s">
        <v>76</v>
      </c>
      <c r="E601" s="27">
        <f t="shared" si="18"/>
        <v>0</v>
      </c>
      <c r="F601" s="32">
        <v>0</v>
      </c>
      <c r="G601" s="32">
        <v>0</v>
      </c>
      <c r="H601" s="32">
        <v>0</v>
      </c>
      <c r="I601" s="33">
        <v>0</v>
      </c>
      <c r="J601" s="32">
        <v>0</v>
      </c>
      <c r="K601" s="32">
        <v>0</v>
      </c>
      <c r="L601" s="32">
        <v>0</v>
      </c>
      <c r="M601" s="32">
        <v>0</v>
      </c>
      <c r="N601" s="32">
        <v>0</v>
      </c>
      <c r="O601" s="31">
        <v>0</v>
      </c>
      <c r="P601" s="31">
        <v>0</v>
      </c>
      <c r="Q601" s="31">
        <v>0</v>
      </c>
      <c r="R601" s="31">
        <v>0</v>
      </c>
      <c r="S601" s="31">
        <v>0</v>
      </c>
      <c r="T601" s="31">
        <v>0</v>
      </c>
      <c r="U601" s="31">
        <v>0</v>
      </c>
      <c r="V601" s="31">
        <v>0</v>
      </c>
      <c r="W601" s="31">
        <v>0</v>
      </c>
      <c r="X601" s="31">
        <v>0</v>
      </c>
      <c r="Y601" s="31"/>
      <c r="Z601" s="31"/>
      <c r="AA601" s="31"/>
      <c r="AB601" s="31"/>
      <c r="AC601" s="30">
        <v>0</v>
      </c>
      <c r="AD601" s="30">
        <v>0</v>
      </c>
      <c r="AE601" s="30">
        <v>0</v>
      </c>
      <c r="AF601" s="33">
        <v>0</v>
      </c>
      <c r="AG601" s="30">
        <v>0</v>
      </c>
      <c r="AH601" s="30">
        <v>0</v>
      </c>
      <c r="AI601" s="30">
        <v>0</v>
      </c>
      <c r="AJ601" s="30">
        <v>0</v>
      </c>
      <c r="AK601" s="33">
        <v>0</v>
      </c>
      <c r="AL601" s="55"/>
      <c r="AM601" s="1"/>
    </row>
    <row r="602" spans="1:39" ht="31.5">
      <c r="A602" s="24"/>
      <c r="B602" s="30" t="s">
        <v>1206</v>
      </c>
      <c r="C602" s="30" t="s">
        <v>1150</v>
      </c>
      <c r="D602" s="30" t="s">
        <v>41</v>
      </c>
      <c r="E602" s="27">
        <f t="shared" si="18"/>
        <v>2.33</v>
      </c>
      <c r="F602" s="32">
        <v>0</v>
      </c>
      <c r="G602" s="32">
        <v>0</v>
      </c>
      <c r="H602" s="32">
        <v>2.33</v>
      </c>
      <c r="I602" s="33">
        <v>0</v>
      </c>
      <c r="J602" s="32">
        <v>7.7310977019854716E-3</v>
      </c>
      <c r="K602" s="32">
        <v>0</v>
      </c>
      <c r="L602" s="32">
        <v>0</v>
      </c>
      <c r="M602" s="32">
        <v>7.7310977019854716E-3</v>
      </c>
      <c r="N602" s="32">
        <v>0</v>
      </c>
      <c r="O602" s="31">
        <v>-2.3222689022980147</v>
      </c>
      <c r="P602" s="31">
        <v>0</v>
      </c>
      <c r="Q602" s="31">
        <v>0</v>
      </c>
      <c r="R602" s="31">
        <v>-2.3222689022980147</v>
      </c>
      <c r="S602" s="31">
        <v>0</v>
      </c>
      <c r="T602" s="31">
        <v>1.8848505267726752</v>
      </c>
      <c r="U602" s="31">
        <v>0</v>
      </c>
      <c r="V602" s="31">
        <v>0</v>
      </c>
      <c r="W602" s="31">
        <v>1.8848505267726752</v>
      </c>
      <c r="X602" s="31">
        <v>0</v>
      </c>
      <c r="Y602" s="31"/>
      <c r="Z602" s="31"/>
      <c r="AA602" s="31"/>
      <c r="AB602" s="31"/>
      <c r="AC602" s="30">
        <v>0</v>
      </c>
      <c r="AD602" s="30">
        <v>0</v>
      </c>
      <c r="AE602" s="30">
        <v>0</v>
      </c>
      <c r="AF602" s="33">
        <v>0</v>
      </c>
      <c r="AG602" s="30">
        <v>0</v>
      </c>
      <c r="AH602" s="30">
        <v>0</v>
      </c>
      <c r="AI602" s="30">
        <v>0</v>
      </c>
      <c r="AJ602" s="30">
        <v>0</v>
      </c>
      <c r="AK602" s="33">
        <v>0</v>
      </c>
      <c r="AL602" s="55"/>
      <c r="AM602" s="1"/>
    </row>
    <row r="603" spans="1:39" ht="15.75">
      <c r="A603" s="24"/>
      <c r="B603" s="30" t="s">
        <v>1207</v>
      </c>
      <c r="C603" s="30" t="s">
        <v>1208</v>
      </c>
      <c r="D603" s="30" t="s">
        <v>41</v>
      </c>
      <c r="E603" s="27">
        <f t="shared" si="18"/>
        <v>66.266000000000005</v>
      </c>
      <c r="F603" s="32">
        <v>0</v>
      </c>
      <c r="G603" s="32">
        <v>0</v>
      </c>
      <c r="H603" s="32">
        <v>66.266000000000005</v>
      </c>
      <c r="I603" s="33">
        <v>0</v>
      </c>
      <c r="J603" s="32">
        <v>64.807000000000002</v>
      </c>
      <c r="K603" s="32">
        <v>0</v>
      </c>
      <c r="L603" s="32">
        <v>0</v>
      </c>
      <c r="M603" s="32">
        <v>64.807000000000002</v>
      </c>
      <c r="N603" s="32">
        <v>0</v>
      </c>
      <c r="O603" s="31">
        <v>-1.4590000000000032</v>
      </c>
      <c r="P603" s="31">
        <v>0</v>
      </c>
      <c r="Q603" s="31">
        <v>0</v>
      </c>
      <c r="R603" s="31">
        <v>-1.4590000000000032</v>
      </c>
      <c r="S603" s="31">
        <v>0</v>
      </c>
      <c r="T603" s="31">
        <v>54.076999999999998</v>
      </c>
      <c r="U603" s="31">
        <v>0</v>
      </c>
      <c r="V603" s="31">
        <v>0</v>
      </c>
      <c r="W603" s="31">
        <v>54.076999999999998</v>
      </c>
      <c r="X603" s="31">
        <v>0</v>
      </c>
      <c r="Y603" s="31"/>
      <c r="Z603" s="31"/>
      <c r="AA603" s="31"/>
      <c r="AB603" s="31"/>
      <c r="AC603" s="30">
        <v>0</v>
      </c>
      <c r="AD603" s="30">
        <v>0</v>
      </c>
      <c r="AE603" s="30">
        <v>0</v>
      </c>
      <c r="AF603" s="33">
        <v>0</v>
      </c>
      <c r="AG603" s="30">
        <v>0</v>
      </c>
      <c r="AH603" s="30">
        <v>0</v>
      </c>
      <c r="AI603" s="30">
        <v>0</v>
      </c>
      <c r="AJ603" s="30">
        <v>0</v>
      </c>
      <c r="AK603" s="33">
        <v>0</v>
      </c>
      <c r="AL603" s="55"/>
      <c r="AM603" s="1"/>
    </row>
    <row r="604" spans="1:39" ht="15.75">
      <c r="A604" s="24"/>
      <c r="B604" s="30" t="s">
        <v>1209</v>
      </c>
      <c r="C604" s="30" t="s">
        <v>1210</v>
      </c>
      <c r="D604" s="30" t="s">
        <v>41</v>
      </c>
      <c r="E604" s="27">
        <f t="shared" si="18"/>
        <v>0.21199999999999999</v>
      </c>
      <c r="F604" s="32">
        <v>0</v>
      </c>
      <c r="G604" s="32">
        <v>0</v>
      </c>
      <c r="H604" s="32">
        <v>0.21199999999999999</v>
      </c>
      <c r="I604" s="33">
        <v>0</v>
      </c>
      <c r="J604" s="32">
        <v>0.19774470591711471</v>
      </c>
      <c r="K604" s="32">
        <v>0</v>
      </c>
      <c r="L604" s="32">
        <v>0</v>
      </c>
      <c r="M604" s="32">
        <v>0.19774470591711471</v>
      </c>
      <c r="N604" s="32">
        <v>0</v>
      </c>
      <c r="O604" s="31">
        <v>-1.4255294082885284E-2</v>
      </c>
      <c r="P604" s="31">
        <v>0</v>
      </c>
      <c r="Q604" s="31">
        <v>0</v>
      </c>
      <c r="R604" s="31">
        <v>-1.4255294082885284E-2</v>
      </c>
      <c r="S604" s="31">
        <v>0</v>
      </c>
      <c r="T604" s="31">
        <v>0.1675273309766917</v>
      </c>
      <c r="U604" s="31">
        <v>0</v>
      </c>
      <c r="V604" s="31">
        <v>0</v>
      </c>
      <c r="W604" s="31">
        <v>0.1675273309766917</v>
      </c>
      <c r="X604" s="31">
        <v>0</v>
      </c>
      <c r="Y604" s="31"/>
      <c r="Z604" s="31"/>
      <c r="AA604" s="31"/>
      <c r="AB604" s="31"/>
      <c r="AC604" s="30">
        <v>0</v>
      </c>
      <c r="AD604" s="30">
        <v>0</v>
      </c>
      <c r="AE604" s="30">
        <v>0</v>
      </c>
      <c r="AF604" s="33">
        <v>0</v>
      </c>
      <c r="AG604" s="30">
        <v>0</v>
      </c>
      <c r="AH604" s="30">
        <v>0</v>
      </c>
      <c r="AI604" s="30">
        <v>0</v>
      </c>
      <c r="AJ604" s="30">
        <v>0</v>
      </c>
      <c r="AK604" s="33">
        <v>0</v>
      </c>
      <c r="AL604" s="55"/>
      <c r="AM604" s="1"/>
    </row>
    <row r="605" spans="1:39" ht="15.75">
      <c r="A605" s="24"/>
      <c r="B605" s="30" t="s">
        <v>1211</v>
      </c>
      <c r="C605" s="30" t="s">
        <v>1212</v>
      </c>
      <c r="D605" s="30" t="s">
        <v>41</v>
      </c>
      <c r="E605" s="27">
        <f t="shared" ref="E605:E631" si="19">F605+G605+H605+I605</f>
        <v>15.788</v>
      </c>
      <c r="F605" s="32">
        <v>0</v>
      </c>
      <c r="G605" s="32">
        <v>0</v>
      </c>
      <c r="H605" s="32">
        <v>15.788</v>
      </c>
      <c r="I605" s="33">
        <v>0</v>
      </c>
      <c r="J605" s="32">
        <v>8.8010000000000002</v>
      </c>
      <c r="K605" s="32">
        <v>0</v>
      </c>
      <c r="L605" s="32">
        <v>0</v>
      </c>
      <c r="M605" s="32">
        <v>8.8010000000000002</v>
      </c>
      <c r="N605" s="32">
        <v>0</v>
      </c>
      <c r="O605" s="31">
        <v>-6.9870000000000001</v>
      </c>
      <c r="P605" s="31">
        <v>0</v>
      </c>
      <c r="Q605" s="31">
        <v>0</v>
      </c>
      <c r="R605" s="31">
        <v>-6.9870000000000001</v>
      </c>
      <c r="S605" s="31">
        <v>0</v>
      </c>
      <c r="T605" s="31">
        <v>7.0359999999999996</v>
      </c>
      <c r="U605" s="31">
        <v>0</v>
      </c>
      <c r="V605" s="31">
        <v>0</v>
      </c>
      <c r="W605" s="31">
        <v>7.0359999999999996</v>
      </c>
      <c r="X605" s="31">
        <v>0</v>
      </c>
      <c r="Y605" s="31"/>
      <c r="Z605" s="31"/>
      <c r="AA605" s="31"/>
      <c r="AB605" s="31"/>
      <c r="AC605" s="30">
        <v>0</v>
      </c>
      <c r="AD605" s="30">
        <v>0</v>
      </c>
      <c r="AE605" s="30">
        <v>0</v>
      </c>
      <c r="AF605" s="33">
        <v>0</v>
      </c>
      <c r="AG605" s="30">
        <v>0</v>
      </c>
      <c r="AH605" s="30">
        <v>0</v>
      </c>
      <c r="AI605" s="30">
        <v>0</v>
      </c>
      <c r="AJ605" s="30">
        <v>0</v>
      </c>
      <c r="AK605" s="33">
        <v>0</v>
      </c>
      <c r="AL605" s="55"/>
      <c r="AM605" s="1"/>
    </row>
    <row r="606" spans="1:39" ht="47.25">
      <c r="A606" s="24"/>
      <c r="B606" s="30" t="s">
        <v>1213</v>
      </c>
      <c r="C606" s="30" t="s">
        <v>1214</v>
      </c>
      <c r="D606" s="30" t="s">
        <v>81</v>
      </c>
      <c r="E606" s="27">
        <f t="shared" si="19"/>
        <v>0.32706380406639401</v>
      </c>
      <c r="F606" s="32">
        <v>0</v>
      </c>
      <c r="G606" s="32">
        <v>0</v>
      </c>
      <c r="H606" s="32">
        <v>0.32706380406639401</v>
      </c>
      <c r="I606" s="33">
        <v>0</v>
      </c>
      <c r="J606" s="32">
        <v>0.31353423359922339</v>
      </c>
      <c r="K606" s="32">
        <v>0</v>
      </c>
      <c r="L606" s="32">
        <v>0</v>
      </c>
      <c r="M606" s="32">
        <v>0.31353423359922339</v>
      </c>
      <c r="N606" s="32">
        <v>0</v>
      </c>
      <c r="O606" s="31">
        <v>-1.3529570467170626E-2</v>
      </c>
      <c r="P606" s="31">
        <v>0</v>
      </c>
      <c r="Q606" s="31">
        <v>0</v>
      </c>
      <c r="R606" s="31">
        <v>-1.3529570467170626E-2</v>
      </c>
      <c r="S606" s="31">
        <v>0</v>
      </c>
      <c r="T606" s="31">
        <v>0.26573938091641502</v>
      </c>
      <c r="U606" s="31">
        <v>0</v>
      </c>
      <c r="V606" s="31">
        <v>0</v>
      </c>
      <c r="W606" s="31">
        <v>0.26573938091641502</v>
      </c>
      <c r="X606" s="31">
        <v>0</v>
      </c>
      <c r="Y606" s="31"/>
      <c r="Z606" s="31"/>
      <c r="AA606" s="31"/>
      <c r="AB606" s="31"/>
      <c r="AC606" s="30">
        <v>0</v>
      </c>
      <c r="AD606" s="30">
        <v>0</v>
      </c>
      <c r="AE606" s="30">
        <v>0</v>
      </c>
      <c r="AF606" s="33">
        <v>0</v>
      </c>
      <c r="AG606" s="30">
        <v>0</v>
      </c>
      <c r="AH606" s="30">
        <v>0</v>
      </c>
      <c r="AI606" s="30">
        <v>0</v>
      </c>
      <c r="AJ606" s="30">
        <v>0</v>
      </c>
      <c r="AK606" s="33">
        <v>0</v>
      </c>
      <c r="AL606" s="55"/>
    </row>
    <row r="607" spans="1:39" ht="47.25">
      <c r="A607" s="24"/>
      <c r="B607" s="30" t="s">
        <v>1215</v>
      </c>
      <c r="C607" s="30" t="s">
        <v>1214</v>
      </c>
      <c r="D607" s="30" t="s">
        <v>59</v>
      </c>
      <c r="E607" s="27">
        <f t="shared" si="19"/>
        <v>0.10026629473572329</v>
      </c>
      <c r="F607" s="32">
        <v>0</v>
      </c>
      <c r="G607" s="32">
        <v>0</v>
      </c>
      <c r="H607" s="32">
        <v>0.10026629473572329</v>
      </c>
      <c r="I607" s="33">
        <v>0</v>
      </c>
      <c r="J607" s="32">
        <v>0.1049843384001387</v>
      </c>
      <c r="K607" s="32">
        <v>0</v>
      </c>
      <c r="L607" s="32">
        <v>0</v>
      </c>
      <c r="M607" s="32">
        <v>0.1049843384001387</v>
      </c>
      <c r="N607" s="32">
        <v>0</v>
      </c>
      <c r="O607" s="31">
        <v>4.7180436644154028E-3</v>
      </c>
      <c r="P607" s="31">
        <v>0</v>
      </c>
      <c r="Q607" s="31">
        <v>0</v>
      </c>
      <c r="R607" s="31">
        <v>4.7180436644154028E-3</v>
      </c>
      <c r="S607" s="31">
        <v>0</v>
      </c>
      <c r="T607" s="31">
        <v>8.8980628278166343E-2</v>
      </c>
      <c r="U607" s="31">
        <v>0</v>
      </c>
      <c r="V607" s="31">
        <v>0</v>
      </c>
      <c r="W607" s="31">
        <v>8.8980628278166343E-2</v>
      </c>
      <c r="X607" s="31">
        <v>0</v>
      </c>
      <c r="Y607" s="31"/>
      <c r="Z607" s="31"/>
      <c r="AA607" s="31"/>
      <c r="AB607" s="31"/>
      <c r="AC607" s="30">
        <v>0</v>
      </c>
      <c r="AD607" s="30">
        <v>0</v>
      </c>
      <c r="AE607" s="30">
        <v>0</v>
      </c>
      <c r="AF607" s="33">
        <v>0</v>
      </c>
      <c r="AG607" s="30">
        <v>0</v>
      </c>
      <c r="AH607" s="30">
        <v>0</v>
      </c>
      <c r="AI607" s="30">
        <v>0</v>
      </c>
      <c r="AJ607" s="30">
        <v>0</v>
      </c>
      <c r="AK607" s="33">
        <v>0</v>
      </c>
      <c r="AL607" s="55"/>
      <c r="AM607" s="1"/>
    </row>
    <row r="608" spans="1:39" ht="47.25">
      <c r="A608" s="24"/>
      <c r="B608" s="30" t="s">
        <v>1216</v>
      </c>
      <c r="C608" s="30" t="s">
        <v>1158</v>
      </c>
      <c r="D608" s="30" t="s">
        <v>41</v>
      </c>
      <c r="E608" s="27">
        <f t="shared" si="19"/>
        <v>0</v>
      </c>
      <c r="F608" s="32">
        <v>0</v>
      </c>
      <c r="G608" s="32">
        <v>0</v>
      </c>
      <c r="H608" s="32">
        <v>0</v>
      </c>
      <c r="I608" s="33">
        <v>0</v>
      </c>
      <c r="J608" s="32">
        <v>0</v>
      </c>
      <c r="K608" s="32">
        <v>0</v>
      </c>
      <c r="L608" s="32">
        <v>0</v>
      </c>
      <c r="M608" s="32">
        <v>0</v>
      </c>
      <c r="N608" s="32">
        <v>0</v>
      </c>
      <c r="O608" s="31">
        <v>0</v>
      </c>
      <c r="P608" s="31">
        <v>0</v>
      </c>
      <c r="Q608" s="31">
        <v>0</v>
      </c>
      <c r="R608" s="31">
        <v>0</v>
      </c>
      <c r="S608" s="31">
        <v>0</v>
      </c>
      <c r="T608" s="31">
        <v>1.4119999999999999</v>
      </c>
      <c r="U608" s="31">
        <v>0</v>
      </c>
      <c r="V608" s="31">
        <v>0</v>
      </c>
      <c r="W608" s="31">
        <v>1.4119999999999999</v>
      </c>
      <c r="X608" s="31">
        <v>0</v>
      </c>
      <c r="Y608" s="31"/>
      <c r="Z608" s="31"/>
      <c r="AA608" s="31"/>
      <c r="AB608" s="31"/>
      <c r="AC608" s="30">
        <v>0</v>
      </c>
      <c r="AD608" s="30">
        <v>0</v>
      </c>
      <c r="AE608" s="30">
        <v>0</v>
      </c>
      <c r="AF608" s="33">
        <v>0</v>
      </c>
      <c r="AG608" s="30">
        <v>0</v>
      </c>
      <c r="AH608" s="30">
        <v>0</v>
      </c>
      <c r="AI608" s="30">
        <v>0</v>
      </c>
      <c r="AJ608" s="30">
        <v>0</v>
      </c>
      <c r="AK608" s="33">
        <v>0</v>
      </c>
      <c r="AL608" s="55"/>
      <c r="AM608" s="1"/>
    </row>
    <row r="609" spans="1:39" ht="15.75">
      <c r="A609" s="24"/>
      <c r="B609" s="30" t="s">
        <v>1217</v>
      </c>
      <c r="C609" s="30" t="s">
        <v>1218</v>
      </c>
      <c r="D609" s="30" t="s">
        <v>32</v>
      </c>
      <c r="E609" s="27">
        <f t="shared" si="19"/>
        <v>68.3</v>
      </c>
      <c r="F609" s="32">
        <v>0</v>
      </c>
      <c r="G609" s="32">
        <v>0</v>
      </c>
      <c r="H609" s="32">
        <v>0</v>
      </c>
      <c r="I609" s="33">
        <v>68.3</v>
      </c>
      <c r="J609" s="32">
        <v>69.366</v>
      </c>
      <c r="K609" s="32">
        <v>0</v>
      </c>
      <c r="L609" s="32">
        <v>0</v>
      </c>
      <c r="M609" s="32">
        <v>0</v>
      </c>
      <c r="N609" s="32">
        <v>69.366</v>
      </c>
      <c r="O609" s="31">
        <v>1.0660000000000025</v>
      </c>
      <c r="P609" s="31">
        <v>0</v>
      </c>
      <c r="Q609" s="31">
        <v>0</v>
      </c>
      <c r="R609" s="31">
        <v>0</v>
      </c>
      <c r="S609" s="31">
        <v>1.0660000000000025</v>
      </c>
      <c r="T609" s="31">
        <v>75.170377260000009</v>
      </c>
      <c r="U609" s="31">
        <v>0</v>
      </c>
      <c r="V609" s="31">
        <v>0</v>
      </c>
      <c r="W609" s="31">
        <v>0</v>
      </c>
      <c r="X609" s="31">
        <v>75.170377260000009</v>
      </c>
      <c r="Y609" s="31"/>
      <c r="Z609" s="31"/>
      <c r="AA609" s="31"/>
      <c r="AB609" s="31"/>
      <c r="AC609" s="30">
        <v>0</v>
      </c>
      <c r="AD609" s="30">
        <v>0</v>
      </c>
      <c r="AE609" s="30">
        <v>0</v>
      </c>
      <c r="AF609" s="33">
        <v>0</v>
      </c>
      <c r="AG609" s="30">
        <v>0</v>
      </c>
      <c r="AH609" s="30">
        <v>0</v>
      </c>
      <c r="AI609" s="30">
        <v>0</v>
      </c>
      <c r="AJ609" s="30">
        <v>0</v>
      </c>
      <c r="AK609" s="33">
        <v>0</v>
      </c>
      <c r="AL609" s="55"/>
      <c r="AM609" s="1"/>
    </row>
    <row r="610" spans="1:39" ht="15.75">
      <c r="A610" s="24"/>
      <c r="B610" s="30" t="s">
        <v>1219</v>
      </c>
      <c r="C610" s="30" t="s">
        <v>1220</v>
      </c>
      <c r="D610" s="30" t="s">
        <v>32</v>
      </c>
      <c r="E610" s="27">
        <f t="shared" si="19"/>
        <v>3.4849999999999999</v>
      </c>
      <c r="F610" s="32">
        <v>0</v>
      </c>
      <c r="G610" s="32">
        <v>0</v>
      </c>
      <c r="H610" s="32">
        <v>0</v>
      </c>
      <c r="I610" s="33">
        <v>3.4849999999999999</v>
      </c>
      <c r="J610" s="32">
        <v>1.4889999999999999</v>
      </c>
      <c r="K610" s="32">
        <v>0</v>
      </c>
      <c r="L610" s="32">
        <v>0</v>
      </c>
      <c r="M610" s="32">
        <v>0</v>
      </c>
      <c r="N610" s="32">
        <v>1.4889999999999999</v>
      </c>
      <c r="O610" s="31">
        <v>-1.996</v>
      </c>
      <c r="P610" s="31">
        <v>0</v>
      </c>
      <c r="Q610" s="31">
        <v>0</v>
      </c>
      <c r="R610" s="31">
        <v>0</v>
      </c>
      <c r="S610" s="31">
        <v>-1.996</v>
      </c>
      <c r="T610" s="31">
        <v>1.81126155</v>
      </c>
      <c r="U610" s="31">
        <v>0</v>
      </c>
      <c r="V610" s="31">
        <v>0</v>
      </c>
      <c r="W610" s="31">
        <v>0</v>
      </c>
      <c r="X610" s="31">
        <v>1.81126155</v>
      </c>
      <c r="Y610" s="31"/>
      <c r="Z610" s="31"/>
      <c r="AA610" s="31"/>
      <c r="AB610" s="31"/>
      <c r="AC610" s="30">
        <v>0</v>
      </c>
      <c r="AD610" s="30">
        <v>0</v>
      </c>
      <c r="AE610" s="30">
        <v>0</v>
      </c>
      <c r="AF610" s="33">
        <v>0</v>
      </c>
      <c r="AG610" s="30">
        <v>0</v>
      </c>
      <c r="AH610" s="30">
        <v>0</v>
      </c>
      <c r="AI610" s="30">
        <v>0</v>
      </c>
      <c r="AJ610" s="30">
        <v>0</v>
      </c>
      <c r="AK610" s="33">
        <v>0</v>
      </c>
      <c r="AL610" s="55"/>
      <c r="AM610" s="1"/>
    </row>
    <row r="611" spans="1:39" ht="31.5">
      <c r="A611" s="24"/>
      <c r="B611" s="30" t="s">
        <v>1221</v>
      </c>
      <c r="C611" s="30" t="s">
        <v>1150</v>
      </c>
      <c r="D611" s="30" t="s">
        <v>32</v>
      </c>
      <c r="E611" s="27">
        <f t="shared" si="19"/>
        <v>3.4935635063442048</v>
      </c>
      <c r="F611" s="32">
        <v>0</v>
      </c>
      <c r="G611" s="32">
        <v>0</v>
      </c>
      <c r="H611" s="32">
        <v>3.4935635063442048</v>
      </c>
      <c r="I611" s="33">
        <v>0</v>
      </c>
      <c r="J611" s="32">
        <v>1.0984546194748174E-2</v>
      </c>
      <c r="K611" s="32">
        <v>0</v>
      </c>
      <c r="L611" s="32">
        <v>0</v>
      </c>
      <c r="M611" s="32">
        <v>1.0984546194748174E-2</v>
      </c>
      <c r="N611" s="32">
        <v>0</v>
      </c>
      <c r="O611" s="31">
        <v>-3.4825789601494566</v>
      </c>
      <c r="P611" s="31">
        <v>0</v>
      </c>
      <c r="Q611" s="31">
        <v>0</v>
      </c>
      <c r="R611" s="31">
        <v>-3.4825789601494566</v>
      </c>
      <c r="S611" s="31">
        <v>0</v>
      </c>
      <c r="T611" s="31">
        <v>2.6970701222199716</v>
      </c>
      <c r="U611" s="31">
        <v>0</v>
      </c>
      <c r="V611" s="31">
        <v>0</v>
      </c>
      <c r="W611" s="31">
        <v>2.6970701222199716</v>
      </c>
      <c r="X611" s="31">
        <v>0</v>
      </c>
      <c r="Y611" s="31"/>
      <c r="Z611" s="31"/>
      <c r="AA611" s="31"/>
      <c r="AB611" s="31"/>
      <c r="AC611" s="30">
        <v>0</v>
      </c>
      <c r="AD611" s="30">
        <v>0</v>
      </c>
      <c r="AE611" s="30">
        <v>0</v>
      </c>
      <c r="AF611" s="33">
        <v>0</v>
      </c>
      <c r="AG611" s="30">
        <v>0</v>
      </c>
      <c r="AH611" s="30">
        <v>0</v>
      </c>
      <c r="AI611" s="30">
        <v>0</v>
      </c>
      <c r="AJ611" s="30">
        <v>0</v>
      </c>
      <c r="AK611" s="33">
        <v>0</v>
      </c>
      <c r="AL611" s="55"/>
      <c r="AM611" s="1"/>
    </row>
    <row r="612" spans="1:39" ht="15.75">
      <c r="A612" s="24"/>
      <c r="B612" s="30" t="s">
        <v>1222</v>
      </c>
      <c r="C612" s="30" t="s">
        <v>1223</v>
      </c>
      <c r="D612" s="30" t="s">
        <v>32</v>
      </c>
      <c r="E612" s="27">
        <f t="shared" si="19"/>
        <v>0.31782907021131357</v>
      </c>
      <c r="F612" s="32">
        <v>0</v>
      </c>
      <c r="G612" s="32">
        <v>0</v>
      </c>
      <c r="H612" s="32">
        <v>0.31782907021131357</v>
      </c>
      <c r="I612" s="33">
        <v>0</v>
      </c>
      <c r="J612" s="32">
        <v>0.28296374711737748</v>
      </c>
      <c r="K612" s="32">
        <v>0</v>
      </c>
      <c r="L612" s="32">
        <v>0</v>
      </c>
      <c r="M612" s="32">
        <v>0.28296374711737748</v>
      </c>
      <c r="N612" s="32">
        <v>0</v>
      </c>
      <c r="O612" s="31">
        <v>-3.4865323093936085E-2</v>
      </c>
      <c r="P612" s="31">
        <v>0</v>
      </c>
      <c r="Q612" s="31">
        <v>0</v>
      </c>
      <c r="R612" s="31">
        <v>-3.4865323093936085E-2</v>
      </c>
      <c r="S612" s="31">
        <v>0</v>
      </c>
      <c r="T612" s="31">
        <v>0.23972404772043501</v>
      </c>
      <c r="U612" s="31">
        <v>0</v>
      </c>
      <c r="V612" s="31">
        <v>0</v>
      </c>
      <c r="W612" s="31">
        <v>0.23972404772043501</v>
      </c>
      <c r="X612" s="31">
        <v>0</v>
      </c>
      <c r="Y612" s="31"/>
      <c r="Z612" s="31"/>
      <c r="AA612" s="31"/>
      <c r="AB612" s="31"/>
      <c r="AC612" s="30">
        <v>0</v>
      </c>
      <c r="AD612" s="30">
        <v>0</v>
      </c>
      <c r="AE612" s="30">
        <v>0</v>
      </c>
      <c r="AF612" s="33">
        <v>0</v>
      </c>
      <c r="AG612" s="30">
        <v>0</v>
      </c>
      <c r="AH612" s="30">
        <v>0</v>
      </c>
      <c r="AI612" s="30">
        <v>0</v>
      </c>
      <c r="AJ612" s="30">
        <v>0</v>
      </c>
      <c r="AK612" s="33">
        <v>0</v>
      </c>
      <c r="AL612" s="55"/>
      <c r="AM612" s="1"/>
    </row>
    <row r="613" spans="1:39" ht="47.25">
      <c r="A613" s="24"/>
      <c r="B613" s="30" t="s">
        <v>1224</v>
      </c>
      <c r="C613" s="30" t="s">
        <v>1214</v>
      </c>
      <c r="D613" s="30" t="s">
        <v>32</v>
      </c>
      <c r="E613" s="27">
        <f t="shared" si="19"/>
        <v>0.2842312143442034</v>
      </c>
      <c r="F613" s="32">
        <v>0</v>
      </c>
      <c r="G613" s="32">
        <v>0</v>
      </c>
      <c r="H613" s="32">
        <v>0.2842312143442034</v>
      </c>
      <c r="I613" s="33">
        <v>0</v>
      </c>
      <c r="J613" s="32">
        <v>0.26362910867395611</v>
      </c>
      <c r="K613" s="32">
        <v>0</v>
      </c>
      <c r="L613" s="32">
        <v>0</v>
      </c>
      <c r="M613" s="32">
        <v>0.26362910867395611</v>
      </c>
      <c r="N613" s="32">
        <v>0</v>
      </c>
      <c r="O613" s="31">
        <v>-2.0602105670247284E-2</v>
      </c>
      <c r="P613" s="31">
        <v>0</v>
      </c>
      <c r="Q613" s="31">
        <v>0</v>
      </c>
      <c r="R613" s="31">
        <v>-2.0602105670247284E-2</v>
      </c>
      <c r="S613" s="31">
        <v>0</v>
      </c>
      <c r="T613" s="31">
        <v>0.22344174454682869</v>
      </c>
      <c r="U613" s="31">
        <v>0</v>
      </c>
      <c r="V613" s="31">
        <v>0</v>
      </c>
      <c r="W613" s="31">
        <v>0.22344174454682869</v>
      </c>
      <c r="X613" s="31">
        <v>0</v>
      </c>
      <c r="Y613" s="31"/>
      <c r="Z613" s="31"/>
      <c r="AA613" s="31"/>
      <c r="AB613" s="31"/>
      <c r="AC613" s="30" t="s">
        <v>111</v>
      </c>
      <c r="AD613" s="30" t="s">
        <v>111</v>
      </c>
      <c r="AE613" s="30" t="s">
        <v>111</v>
      </c>
      <c r="AF613" s="33" t="s">
        <v>111</v>
      </c>
      <c r="AG613" s="30" t="s">
        <v>111</v>
      </c>
      <c r="AH613" s="30" t="s">
        <v>111</v>
      </c>
      <c r="AI613" s="30" t="s">
        <v>111</v>
      </c>
      <c r="AJ613" s="30" t="s">
        <v>111</v>
      </c>
      <c r="AK613" s="33" t="s">
        <v>111</v>
      </c>
      <c r="AL613" s="55"/>
    </row>
    <row r="614" spans="1:39" ht="47.25">
      <c r="A614" s="24"/>
      <c r="B614" s="30" t="s">
        <v>1225</v>
      </c>
      <c r="C614" s="30" t="s">
        <v>1214</v>
      </c>
      <c r="D614" s="30" t="s">
        <v>50</v>
      </c>
      <c r="E614" s="27">
        <f t="shared" si="19"/>
        <v>0.41661790041645957</v>
      </c>
      <c r="F614" s="32">
        <v>0</v>
      </c>
      <c r="G614" s="32">
        <v>0</v>
      </c>
      <c r="H614" s="32">
        <v>0.41661790041645957</v>
      </c>
      <c r="I614" s="33">
        <v>0</v>
      </c>
      <c r="J614" s="32">
        <v>0.38602110123628647</v>
      </c>
      <c r="K614" s="32">
        <v>0</v>
      </c>
      <c r="L614" s="32">
        <v>0</v>
      </c>
      <c r="M614" s="32">
        <v>0.38602110123628647</v>
      </c>
      <c r="N614" s="32">
        <v>0</v>
      </c>
      <c r="O614" s="31">
        <v>-3.0596799180173107E-2</v>
      </c>
      <c r="P614" s="31">
        <v>0</v>
      </c>
      <c r="Q614" s="31">
        <v>0</v>
      </c>
      <c r="R614" s="31">
        <v>-3.0596799180173107E-2</v>
      </c>
      <c r="S614" s="31">
        <v>0</v>
      </c>
      <c r="T614" s="31">
        <v>0.32717642116977941</v>
      </c>
      <c r="U614" s="31">
        <v>0</v>
      </c>
      <c r="V614" s="31">
        <v>0</v>
      </c>
      <c r="W614" s="31">
        <v>0.32717642116977941</v>
      </c>
      <c r="X614" s="31">
        <v>0</v>
      </c>
      <c r="Y614" s="31"/>
      <c r="Z614" s="31"/>
      <c r="AA614" s="31"/>
      <c r="AB614" s="31"/>
      <c r="AC614" s="30">
        <v>0</v>
      </c>
      <c r="AD614" s="30">
        <v>0</v>
      </c>
      <c r="AE614" s="30">
        <v>0</v>
      </c>
      <c r="AF614" s="33">
        <v>0</v>
      </c>
      <c r="AG614" s="30">
        <v>0</v>
      </c>
      <c r="AH614" s="30">
        <v>0</v>
      </c>
      <c r="AI614" s="30">
        <v>0</v>
      </c>
      <c r="AJ614" s="30">
        <v>0</v>
      </c>
      <c r="AK614" s="33">
        <v>0</v>
      </c>
      <c r="AL614" s="55"/>
      <c r="AM614" s="1"/>
    </row>
    <row r="615" spans="1:39" ht="31.5">
      <c r="A615" s="24"/>
      <c r="B615" s="30" t="s">
        <v>1226</v>
      </c>
      <c r="C615" s="30" t="s">
        <v>1227</v>
      </c>
      <c r="D615" s="30" t="s">
        <v>50</v>
      </c>
      <c r="E615" s="27">
        <f t="shared" si="19"/>
        <v>0</v>
      </c>
      <c r="F615" s="32">
        <v>0</v>
      </c>
      <c r="G615" s="32">
        <v>0</v>
      </c>
      <c r="H615" s="32">
        <v>0</v>
      </c>
      <c r="I615" s="33">
        <v>0</v>
      </c>
      <c r="J615" s="32">
        <v>0</v>
      </c>
      <c r="K615" s="32">
        <v>0</v>
      </c>
      <c r="L615" s="32">
        <v>0</v>
      </c>
      <c r="M615" s="32">
        <v>0</v>
      </c>
      <c r="N615" s="32">
        <v>0</v>
      </c>
      <c r="O615" s="31">
        <v>0</v>
      </c>
      <c r="P615" s="31">
        <v>0</v>
      </c>
      <c r="Q615" s="31">
        <v>0</v>
      </c>
      <c r="R615" s="31">
        <v>0</v>
      </c>
      <c r="S615" s="31">
        <v>0</v>
      </c>
      <c r="T615" s="31">
        <v>0.68700000000000006</v>
      </c>
      <c r="U615" s="31">
        <v>0</v>
      </c>
      <c r="V615" s="31">
        <v>0</v>
      </c>
      <c r="W615" s="31">
        <v>0.68700000000000006</v>
      </c>
      <c r="X615" s="31">
        <v>0</v>
      </c>
      <c r="Y615" s="31"/>
      <c r="Z615" s="31"/>
      <c r="AA615" s="31"/>
      <c r="AB615" s="31"/>
      <c r="AC615" s="30">
        <v>0</v>
      </c>
      <c r="AD615" s="30">
        <v>0</v>
      </c>
      <c r="AE615" s="30">
        <v>0</v>
      </c>
      <c r="AF615" s="33">
        <v>0</v>
      </c>
      <c r="AG615" s="30">
        <v>0</v>
      </c>
      <c r="AH615" s="30">
        <v>0</v>
      </c>
      <c r="AI615" s="30">
        <v>0</v>
      </c>
      <c r="AJ615" s="30">
        <v>0</v>
      </c>
      <c r="AK615" s="33">
        <v>0</v>
      </c>
      <c r="AL615" s="55"/>
      <c r="AM615" s="1"/>
    </row>
    <row r="616" spans="1:39" ht="15.75">
      <c r="A616" s="24"/>
      <c r="B616" s="30" t="s">
        <v>1228</v>
      </c>
      <c r="C616" s="30" t="s">
        <v>1229</v>
      </c>
      <c r="D616" s="30" t="s">
        <v>76</v>
      </c>
      <c r="E616" s="27">
        <f t="shared" si="19"/>
        <v>117.76522</v>
      </c>
      <c r="F616" s="32">
        <v>0</v>
      </c>
      <c r="G616" s="32">
        <v>0</v>
      </c>
      <c r="H616" s="32">
        <v>117.76522</v>
      </c>
      <c r="I616" s="33">
        <v>0</v>
      </c>
      <c r="J616" s="32">
        <v>122.81100000000001</v>
      </c>
      <c r="K616" s="32">
        <v>0</v>
      </c>
      <c r="L616" s="32">
        <v>0</v>
      </c>
      <c r="M616" s="32">
        <v>122.81100000000001</v>
      </c>
      <c r="N616" s="32">
        <v>0</v>
      </c>
      <c r="O616" s="31">
        <v>5.0457800000000077</v>
      </c>
      <c r="P616" s="31">
        <v>0</v>
      </c>
      <c r="Q616" s="31">
        <v>0</v>
      </c>
      <c r="R616" s="31">
        <v>5.0457800000000077</v>
      </c>
      <c r="S616" s="31">
        <v>0</v>
      </c>
      <c r="T616" s="31">
        <v>82.111999999999995</v>
      </c>
      <c r="U616" s="31">
        <v>0</v>
      </c>
      <c r="V616" s="31">
        <v>0</v>
      </c>
      <c r="W616" s="31">
        <v>82.111999999999995</v>
      </c>
      <c r="X616" s="31">
        <v>0</v>
      </c>
      <c r="Y616" s="31"/>
      <c r="Z616" s="31"/>
      <c r="AA616" s="31"/>
      <c r="AB616" s="31"/>
      <c r="AC616" s="30">
        <v>0</v>
      </c>
      <c r="AD616" s="30">
        <v>0</v>
      </c>
      <c r="AE616" s="30">
        <v>0</v>
      </c>
      <c r="AF616" s="33">
        <v>0</v>
      </c>
      <c r="AG616" s="30">
        <v>0</v>
      </c>
      <c r="AH616" s="30">
        <v>0</v>
      </c>
      <c r="AI616" s="30">
        <v>0</v>
      </c>
      <c r="AJ616" s="30">
        <v>0</v>
      </c>
      <c r="AK616" s="33">
        <v>0</v>
      </c>
      <c r="AL616" s="55"/>
      <c r="AM616" s="1"/>
    </row>
    <row r="617" spans="1:39" ht="15.75">
      <c r="A617" s="24"/>
      <c r="B617" s="30" t="s">
        <v>1230</v>
      </c>
      <c r="C617" s="30" t="s">
        <v>1231</v>
      </c>
      <c r="D617" s="30" t="s">
        <v>76</v>
      </c>
      <c r="E617" s="27">
        <f t="shared" si="19"/>
        <v>52.534359999999992</v>
      </c>
      <c r="F617" s="32">
        <v>0</v>
      </c>
      <c r="G617" s="32">
        <v>0</v>
      </c>
      <c r="H617" s="32">
        <v>52.534359999999992</v>
      </c>
      <c r="I617" s="33">
        <v>0</v>
      </c>
      <c r="J617" s="32">
        <v>39.630999999999993</v>
      </c>
      <c r="K617" s="32">
        <v>0</v>
      </c>
      <c r="L617" s="32">
        <v>0</v>
      </c>
      <c r="M617" s="32">
        <v>39.630999999999993</v>
      </c>
      <c r="N617" s="32">
        <v>0</v>
      </c>
      <c r="O617" s="31">
        <v>-12.903359999999999</v>
      </c>
      <c r="P617" s="31">
        <v>0</v>
      </c>
      <c r="Q617" s="31">
        <v>0</v>
      </c>
      <c r="R617" s="31">
        <v>-12.903359999999999</v>
      </c>
      <c r="S617" s="31">
        <v>0</v>
      </c>
      <c r="T617" s="31">
        <v>33.148000000000003</v>
      </c>
      <c r="U617" s="31">
        <v>0</v>
      </c>
      <c r="V617" s="31">
        <v>0</v>
      </c>
      <c r="W617" s="31">
        <v>33.148000000000003</v>
      </c>
      <c r="X617" s="31">
        <v>0</v>
      </c>
      <c r="Y617" s="31"/>
      <c r="Z617" s="31"/>
      <c r="AA617" s="31"/>
      <c r="AB617" s="31"/>
      <c r="AC617" s="30">
        <v>0</v>
      </c>
      <c r="AD617" s="30">
        <v>0</v>
      </c>
      <c r="AE617" s="30">
        <v>0</v>
      </c>
      <c r="AF617" s="33">
        <v>0</v>
      </c>
      <c r="AG617" s="30">
        <v>0</v>
      </c>
      <c r="AH617" s="30">
        <v>0</v>
      </c>
      <c r="AI617" s="30">
        <v>0</v>
      </c>
      <c r="AJ617" s="30">
        <v>0</v>
      </c>
      <c r="AK617" s="33">
        <v>0</v>
      </c>
      <c r="AL617" s="55"/>
      <c r="AM617" s="1"/>
    </row>
    <row r="618" spans="1:39" ht="31.5">
      <c r="A618" s="24"/>
      <c r="B618" s="30" t="s">
        <v>1232</v>
      </c>
      <c r="C618" s="30" t="s">
        <v>1150</v>
      </c>
      <c r="D618" s="30" t="s">
        <v>76</v>
      </c>
      <c r="E618" s="27">
        <f t="shared" si="19"/>
        <v>4.5719908250151251</v>
      </c>
      <c r="F618" s="32">
        <v>0</v>
      </c>
      <c r="G618" s="32">
        <v>0</v>
      </c>
      <c r="H618" s="32">
        <v>4.5719908250151251</v>
      </c>
      <c r="I618" s="33">
        <v>0</v>
      </c>
      <c r="J618" s="32">
        <v>1.7228055305123453E-2</v>
      </c>
      <c r="K618" s="32">
        <v>0</v>
      </c>
      <c r="L618" s="32">
        <v>0</v>
      </c>
      <c r="M618" s="32">
        <v>1.7228055305123453E-2</v>
      </c>
      <c r="N618" s="32">
        <v>0</v>
      </c>
      <c r="O618" s="31">
        <v>-4.5547627697100017</v>
      </c>
      <c r="P618" s="31">
        <v>0</v>
      </c>
      <c r="Q618" s="31">
        <v>0</v>
      </c>
      <c r="R618" s="31">
        <v>-4.5547627697100017</v>
      </c>
      <c r="S618" s="31">
        <v>0</v>
      </c>
      <c r="T618" s="31">
        <v>4.2590348547657157</v>
      </c>
      <c r="U618" s="31">
        <v>0</v>
      </c>
      <c r="V618" s="31">
        <v>0</v>
      </c>
      <c r="W618" s="31">
        <v>4.2590348547657157</v>
      </c>
      <c r="X618" s="31">
        <v>0</v>
      </c>
      <c r="Y618" s="31"/>
      <c r="Z618" s="31"/>
      <c r="AA618" s="31"/>
      <c r="AB618" s="31"/>
      <c r="AC618" s="30">
        <v>0</v>
      </c>
      <c r="AD618" s="30">
        <v>0</v>
      </c>
      <c r="AE618" s="30">
        <v>0</v>
      </c>
      <c r="AF618" s="33">
        <v>0</v>
      </c>
      <c r="AG618" s="30">
        <v>0</v>
      </c>
      <c r="AH618" s="30">
        <v>0</v>
      </c>
      <c r="AI618" s="30">
        <v>0</v>
      </c>
      <c r="AJ618" s="30">
        <v>0</v>
      </c>
      <c r="AK618" s="33">
        <v>0</v>
      </c>
      <c r="AL618" s="55"/>
      <c r="AM618" s="1"/>
    </row>
    <row r="619" spans="1:39" ht="15.75">
      <c r="A619" s="24"/>
      <c r="B619" s="30" t="s">
        <v>1233</v>
      </c>
      <c r="C619" s="30" t="s">
        <v>1156</v>
      </c>
      <c r="D619" s="30" t="s">
        <v>76</v>
      </c>
      <c r="E619" s="27">
        <f t="shared" si="19"/>
        <v>0.415939653105034</v>
      </c>
      <c r="F619" s="32">
        <v>0</v>
      </c>
      <c r="G619" s="32">
        <v>0</v>
      </c>
      <c r="H619" s="32">
        <v>0.415939653105034</v>
      </c>
      <c r="I619" s="33">
        <v>0</v>
      </c>
      <c r="J619" s="32">
        <v>0.44684809929832575</v>
      </c>
      <c r="K619" s="32">
        <v>0</v>
      </c>
      <c r="L619" s="32">
        <v>0</v>
      </c>
      <c r="M619" s="32">
        <v>0.44684809929832575</v>
      </c>
      <c r="N619" s="32">
        <v>0</v>
      </c>
      <c r="O619" s="31">
        <v>3.090844619329175E-2</v>
      </c>
      <c r="P619" s="31">
        <v>0</v>
      </c>
      <c r="Q619" s="31">
        <v>0</v>
      </c>
      <c r="R619" s="31">
        <v>3.090844619329175E-2</v>
      </c>
      <c r="S619" s="31">
        <v>0</v>
      </c>
      <c r="T619" s="31">
        <v>0.37856522671627785</v>
      </c>
      <c r="U619" s="31">
        <v>0</v>
      </c>
      <c r="V619" s="31">
        <v>0</v>
      </c>
      <c r="W619" s="31">
        <v>0.37856522671627785</v>
      </c>
      <c r="X619" s="31">
        <v>0</v>
      </c>
      <c r="Y619" s="31"/>
      <c r="Z619" s="31"/>
      <c r="AA619" s="31"/>
      <c r="AB619" s="31"/>
      <c r="AC619" s="30">
        <v>0</v>
      </c>
      <c r="AD619" s="30">
        <v>0</v>
      </c>
      <c r="AE619" s="30">
        <v>0</v>
      </c>
      <c r="AF619" s="33">
        <v>0</v>
      </c>
      <c r="AG619" s="30">
        <v>0</v>
      </c>
      <c r="AH619" s="30">
        <v>0</v>
      </c>
      <c r="AI619" s="30">
        <v>0</v>
      </c>
      <c r="AJ619" s="30">
        <v>0</v>
      </c>
      <c r="AK619" s="33">
        <v>0</v>
      </c>
      <c r="AL619" s="55"/>
      <c r="AM619" s="1"/>
    </row>
    <row r="620" spans="1:39" ht="47.25">
      <c r="A620" s="24"/>
      <c r="B620" s="30" t="s">
        <v>1234</v>
      </c>
      <c r="C620" s="30" t="s">
        <v>1158</v>
      </c>
      <c r="D620" s="30" t="s">
        <v>35</v>
      </c>
      <c r="E620" s="27">
        <f t="shared" si="19"/>
        <v>0</v>
      </c>
      <c r="F620" s="32">
        <v>0</v>
      </c>
      <c r="G620" s="32">
        <v>0</v>
      </c>
      <c r="H620" s="32">
        <v>0</v>
      </c>
      <c r="I620" s="33">
        <v>0</v>
      </c>
      <c r="J620" s="32">
        <v>0</v>
      </c>
      <c r="K620" s="32">
        <v>0</v>
      </c>
      <c r="L620" s="32">
        <v>0</v>
      </c>
      <c r="M620" s="32">
        <v>0</v>
      </c>
      <c r="N620" s="32">
        <v>0</v>
      </c>
      <c r="O620" s="31">
        <v>0</v>
      </c>
      <c r="P620" s="31">
        <v>0</v>
      </c>
      <c r="Q620" s="31">
        <v>0</v>
      </c>
      <c r="R620" s="31">
        <v>0</v>
      </c>
      <c r="S620" s="31">
        <v>0</v>
      </c>
      <c r="T620" s="31">
        <v>1.4119999999999999</v>
      </c>
      <c r="U620" s="31">
        <v>0</v>
      </c>
      <c r="V620" s="31">
        <v>0</v>
      </c>
      <c r="W620" s="31">
        <v>1.4119999999999999</v>
      </c>
      <c r="X620" s="31">
        <v>0</v>
      </c>
      <c r="Y620" s="31"/>
      <c r="Z620" s="31"/>
      <c r="AA620" s="31"/>
      <c r="AB620" s="31"/>
      <c r="AC620" s="30">
        <v>0</v>
      </c>
      <c r="AD620" s="30">
        <v>0</v>
      </c>
      <c r="AE620" s="30">
        <v>0</v>
      </c>
      <c r="AF620" s="33">
        <v>0</v>
      </c>
      <c r="AG620" s="30">
        <v>0</v>
      </c>
      <c r="AH620" s="30">
        <v>0</v>
      </c>
      <c r="AI620" s="30">
        <v>0</v>
      </c>
      <c r="AJ620" s="30">
        <v>0</v>
      </c>
      <c r="AK620" s="33">
        <v>0</v>
      </c>
      <c r="AL620" s="55"/>
      <c r="AM620" s="1"/>
    </row>
    <row r="621" spans="1:39" ht="47.25">
      <c r="A621" s="24"/>
      <c r="B621" s="30" t="s">
        <v>1235</v>
      </c>
      <c r="C621" s="30" t="s">
        <v>1158</v>
      </c>
      <c r="D621" s="30" t="s">
        <v>81</v>
      </c>
      <c r="E621" s="27">
        <f t="shared" si="19"/>
        <v>0</v>
      </c>
      <c r="F621" s="32">
        <v>0</v>
      </c>
      <c r="G621" s="32">
        <v>0</v>
      </c>
      <c r="H621" s="32">
        <v>0</v>
      </c>
      <c r="I621" s="33">
        <v>0</v>
      </c>
      <c r="J621" s="32">
        <v>0</v>
      </c>
      <c r="K621" s="32">
        <v>0</v>
      </c>
      <c r="L621" s="32">
        <v>0</v>
      </c>
      <c r="M621" s="32">
        <v>0</v>
      </c>
      <c r="N621" s="32">
        <v>0</v>
      </c>
      <c r="O621" s="31">
        <v>0</v>
      </c>
      <c r="P621" s="31">
        <v>0</v>
      </c>
      <c r="Q621" s="31">
        <v>0</v>
      </c>
      <c r="R621" s="31">
        <v>0</v>
      </c>
      <c r="S621" s="31">
        <v>0</v>
      </c>
      <c r="T621" s="31">
        <v>2.8239999999999998</v>
      </c>
      <c r="U621" s="31">
        <v>0</v>
      </c>
      <c r="V621" s="31">
        <v>0</v>
      </c>
      <c r="W621" s="31">
        <v>2.8239999999999998</v>
      </c>
      <c r="X621" s="31">
        <v>0</v>
      </c>
      <c r="Y621" s="31"/>
      <c r="Z621" s="31"/>
      <c r="AA621" s="31"/>
      <c r="AB621" s="31"/>
      <c r="AC621" s="30">
        <v>0</v>
      </c>
      <c r="AD621" s="30">
        <v>0</v>
      </c>
      <c r="AE621" s="30">
        <v>0</v>
      </c>
      <c r="AF621" s="33">
        <v>0</v>
      </c>
      <c r="AG621" s="30">
        <v>0</v>
      </c>
      <c r="AH621" s="30">
        <v>0</v>
      </c>
      <c r="AI621" s="30">
        <v>0</v>
      </c>
      <c r="AJ621" s="30">
        <v>0</v>
      </c>
      <c r="AK621" s="33">
        <v>0</v>
      </c>
      <c r="AL621" s="55"/>
      <c r="AM621" s="1"/>
    </row>
    <row r="622" spans="1:39" ht="15.75">
      <c r="A622" s="24"/>
      <c r="B622" s="30" t="s">
        <v>1236</v>
      </c>
      <c r="C622" s="30" t="s">
        <v>1156</v>
      </c>
      <c r="D622" s="30" t="s">
        <v>81</v>
      </c>
      <c r="E622" s="27">
        <f t="shared" si="19"/>
        <v>0.36572473219043972</v>
      </c>
      <c r="F622" s="32">
        <v>0</v>
      </c>
      <c r="G622" s="32">
        <v>0</v>
      </c>
      <c r="H622" s="32">
        <v>0.36572473219043972</v>
      </c>
      <c r="I622" s="33">
        <v>0</v>
      </c>
      <c r="J622" s="32">
        <v>0.34227451200305475</v>
      </c>
      <c r="K622" s="32">
        <v>0</v>
      </c>
      <c r="L622" s="32">
        <v>0</v>
      </c>
      <c r="M622" s="32">
        <v>0.34227451200305475</v>
      </c>
      <c r="N622" s="32">
        <v>0</v>
      </c>
      <c r="O622" s="31">
        <v>-2.3450220187384963E-2</v>
      </c>
      <c r="P622" s="31">
        <v>0</v>
      </c>
      <c r="Q622" s="31">
        <v>0</v>
      </c>
      <c r="R622" s="31">
        <v>-2.3450220187384963E-2</v>
      </c>
      <c r="S622" s="31">
        <v>0</v>
      </c>
      <c r="T622" s="31">
        <v>0.28997153269557452</v>
      </c>
      <c r="U622" s="31">
        <v>0</v>
      </c>
      <c r="V622" s="31">
        <v>0</v>
      </c>
      <c r="W622" s="31">
        <v>0.28997153269557452</v>
      </c>
      <c r="X622" s="31">
        <v>0</v>
      </c>
      <c r="Y622" s="31"/>
      <c r="Z622" s="31"/>
      <c r="AA622" s="31"/>
      <c r="AB622" s="31"/>
      <c r="AC622" s="30">
        <v>0</v>
      </c>
      <c r="AD622" s="30">
        <v>0</v>
      </c>
      <c r="AE622" s="30">
        <v>0</v>
      </c>
      <c r="AF622" s="33">
        <v>0</v>
      </c>
      <c r="AG622" s="30">
        <v>0</v>
      </c>
      <c r="AH622" s="30">
        <v>0</v>
      </c>
      <c r="AI622" s="30">
        <v>0</v>
      </c>
      <c r="AJ622" s="30">
        <v>0</v>
      </c>
      <c r="AK622" s="33">
        <v>0</v>
      </c>
      <c r="AL622" s="55"/>
      <c r="AM622" s="1"/>
    </row>
    <row r="623" spans="1:39" ht="47.25">
      <c r="A623" s="24"/>
      <c r="B623" s="30" t="s">
        <v>1237</v>
      </c>
      <c r="C623" s="30" t="s">
        <v>1158</v>
      </c>
      <c r="D623" s="30" t="s">
        <v>32</v>
      </c>
      <c r="E623" s="27">
        <f t="shared" si="19"/>
        <v>0</v>
      </c>
      <c r="F623" s="32">
        <v>0</v>
      </c>
      <c r="G623" s="32">
        <v>0</v>
      </c>
      <c r="H623" s="32">
        <v>0</v>
      </c>
      <c r="I623" s="33">
        <v>0</v>
      </c>
      <c r="J623" s="32">
        <v>0</v>
      </c>
      <c r="K623" s="32">
        <v>0</v>
      </c>
      <c r="L623" s="32">
        <v>0</v>
      </c>
      <c r="M623" s="32">
        <v>0</v>
      </c>
      <c r="N623" s="32">
        <v>0</v>
      </c>
      <c r="O623" s="31">
        <v>0</v>
      </c>
      <c r="P623" s="31">
        <v>0</v>
      </c>
      <c r="Q623" s="31">
        <v>0</v>
      </c>
      <c r="R623" s="31">
        <v>0</v>
      </c>
      <c r="S623" s="31">
        <v>0</v>
      </c>
      <c r="T623" s="31">
        <v>0</v>
      </c>
      <c r="U623" s="31">
        <v>0</v>
      </c>
      <c r="V623" s="31">
        <v>0</v>
      </c>
      <c r="W623" s="31">
        <v>0</v>
      </c>
      <c r="X623" s="31">
        <v>0</v>
      </c>
      <c r="Y623" s="31"/>
      <c r="Z623" s="31"/>
      <c r="AA623" s="31"/>
      <c r="AB623" s="31"/>
      <c r="AC623" s="30">
        <v>0</v>
      </c>
      <c r="AD623" s="30">
        <v>0</v>
      </c>
      <c r="AE623" s="30">
        <v>0</v>
      </c>
      <c r="AF623" s="33">
        <v>0</v>
      </c>
      <c r="AG623" s="30">
        <v>0</v>
      </c>
      <c r="AH623" s="30">
        <v>0</v>
      </c>
      <c r="AI623" s="30">
        <v>0</v>
      </c>
      <c r="AJ623" s="30">
        <v>0</v>
      </c>
      <c r="AK623" s="33">
        <v>0</v>
      </c>
      <c r="AL623" s="55"/>
      <c r="AM623" s="1"/>
    </row>
    <row r="624" spans="1:39" ht="15.75">
      <c r="A624" s="24"/>
      <c r="B624" s="30" t="s">
        <v>1238</v>
      </c>
      <c r="C624" s="30" t="s">
        <v>1239</v>
      </c>
      <c r="D624" s="30" t="s">
        <v>76</v>
      </c>
      <c r="E624" s="27">
        <f t="shared" si="19"/>
        <v>0</v>
      </c>
      <c r="F624" s="32">
        <v>0</v>
      </c>
      <c r="G624" s="32">
        <v>0</v>
      </c>
      <c r="H624" s="32">
        <v>0</v>
      </c>
      <c r="I624" s="33">
        <v>0</v>
      </c>
      <c r="J624" s="32">
        <v>0</v>
      </c>
      <c r="K624" s="32">
        <v>0</v>
      </c>
      <c r="L624" s="32">
        <v>0</v>
      </c>
      <c r="M624" s="32">
        <v>0</v>
      </c>
      <c r="N624" s="32">
        <v>0</v>
      </c>
      <c r="O624" s="31">
        <v>0</v>
      </c>
      <c r="P624" s="31">
        <v>0</v>
      </c>
      <c r="Q624" s="31">
        <v>0</v>
      </c>
      <c r="R624" s="31">
        <v>0</v>
      </c>
      <c r="S624" s="31">
        <v>0</v>
      </c>
      <c r="T624" s="31">
        <v>0</v>
      </c>
      <c r="U624" s="31">
        <v>0</v>
      </c>
      <c r="V624" s="31">
        <v>0</v>
      </c>
      <c r="W624" s="31">
        <v>0</v>
      </c>
      <c r="X624" s="31">
        <v>0</v>
      </c>
      <c r="Y624" s="31"/>
      <c r="Z624" s="31"/>
      <c r="AA624" s="31"/>
      <c r="AB624" s="31"/>
      <c r="AC624" s="30">
        <v>0</v>
      </c>
      <c r="AD624" s="30">
        <v>0</v>
      </c>
      <c r="AE624" s="30">
        <v>0</v>
      </c>
      <c r="AF624" s="33">
        <v>0</v>
      </c>
      <c r="AG624" s="30">
        <v>0</v>
      </c>
      <c r="AH624" s="30">
        <v>0</v>
      </c>
      <c r="AI624" s="30">
        <v>0</v>
      </c>
      <c r="AJ624" s="30">
        <v>0</v>
      </c>
      <c r="AK624" s="33">
        <v>0</v>
      </c>
      <c r="AL624" s="55"/>
      <c r="AM624" s="1"/>
    </row>
    <row r="625" spans="1:39" ht="15.75">
      <c r="A625" s="24"/>
      <c r="B625" s="30" t="s">
        <v>1240</v>
      </c>
      <c r="C625" s="30" t="s">
        <v>1239</v>
      </c>
      <c r="D625" s="30" t="s">
        <v>41</v>
      </c>
      <c r="E625" s="27">
        <f t="shared" si="19"/>
        <v>0</v>
      </c>
      <c r="F625" s="32">
        <v>0</v>
      </c>
      <c r="G625" s="32">
        <v>0</v>
      </c>
      <c r="H625" s="32">
        <v>0</v>
      </c>
      <c r="I625" s="33">
        <v>0</v>
      </c>
      <c r="J625" s="32">
        <v>0</v>
      </c>
      <c r="K625" s="32">
        <v>0</v>
      </c>
      <c r="L625" s="32">
        <v>0</v>
      </c>
      <c r="M625" s="32">
        <v>0</v>
      </c>
      <c r="N625" s="32">
        <v>0</v>
      </c>
      <c r="O625" s="31">
        <v>0</v>
      </c>
      <c r="P625" s="31">
        <v>0</v>
      </c>
      <c r="Q625" s="31">
        <v>0</v>
      </c>
      <c r="R625" s="31">
        <v>0</v>
      </c>
      <c r="S625" s="31">
        <v>0</v>
      </c>
      <c r="T625" s="31">
        <v>0</v>
      </c>
      <c r="U625" s="31">
        <v>0</v>
      </c>
      <c r="V625" s="31">
        <v>0</v>
      </c>
      <c r="W625" s="31">
        <v>0</v>
      </c>
      <c r="X625" s="31">
        <v>0</v>
      </c>
      <c r="Y625" s="31"/>
      <c r="Z625" s="31"/>
      <c r="AA625" s="31"/>
      <c r="AB625" s="31"/>
      <c r="AC625" s="30">
        <v>0</v>
      </c>
      <c r="AD625" s="30">
        <v>0</v>
      </c>
      <c r="AE625" s="30">
        <v>0</v>
      </c>
      <c r="AF625" s="33">
        <v>0</v>
      </c>
      <c r="AG625" s="30">
        <v>0</v>
      </c>
      <c r="AH625" s="30">
        <v>0</v>
      </c>
      <c r="AI625" s="30">
        <v>0</v>
      </c>
      <c r="AJ625" s="30">
        <v>0</v>
      </c>
      <c r="AK625" s="33">
        <v>0</v>
      </c>
      <c r="AL625" s="55"/>
      <c r="AM625" s="1"/>
    </row>
    <row r="626" spans="1:39" ht="15.75">
      <c r="A626" s="24"/>
      <c r="B626" s="30" t="s">
        <v>1241</v>
      </c>
      <c r="C626" s="30" t="s">
        <v>1239</v>
      </c>
      <c r="D626" s="30" t="s">
        <v>35</v>
      </c>
      <c r="E626" s="27">
        <f t="shared" si="19"/>
        <v>0</v>
      </c>
      <c r="F626" s="32">
        <v>0</v>
      </c>
      <c r="G626" s="32">
        <v>0</v>
      </c>
      <c r="H626" s="32">
        <v>0</v>
      </c>
      <c r="I626" s="33">
        <v>0</v>
      </c>
      <c r="J626" s="32">
        <v>0</v>
      </c>
      <c r="K626" s="32">
        <v>0</v>
      </c>
      <c r="L626" s="32">
        <v>0</v>
      </c>
      <c r="M626" s="32">
        <v>0</v>
      </c>
      <c r="N626" s="32">
        <v>0</v>
      </c>
      <c r="O626" s="31">
        <v>0</v>
      </c>
      <c r="P626" s="31">
        <v>0</v>
      </c>
      <c r="Q626" s="31">
        <v>0</v>
      </c>
      <c r="R626" s="31">
        <v>0</v>
      </c>
      <c r="S626" s="31">
        <v>0</v>
      </c>
      <c r="T626" s="31">
        <v>0</v>
      </c>
      <c r="U626" s="31">
        <v>0</v>
      </c>
      <c r="V626" s="31">
        <v>0</v>
      </c>
      <c r="W626" s="31">
        <v>0</v>
      </c>
      <c r="X626" s="31">
        <v>0</v>
      </c>
      <c r="Y626" s="31"/>
      <c r="Z626" s="31"/>
      <c r="AA626" s="31"/>
      <c r="AB626" s="31"/>
      <c r="AC626" s="30">
        <v>0</v>
      </c>
      <c r="AD626" s="30">
        <v>0</v>
      </c>
      <c r="AE626" s="30">
        <v>0</v>
      </c>
      <c r="AF626" s="33">
        <v>0</v>
      </c>
      <c r="AG626" s="30">
        <v>0</v>
      </c>
      <c r="AH626" s="30">
        <v>0</v>
      </c>
      <c r="AI626" s="30">
        <v>0</v>
      </c>
      <c r="AJ626" s="30">
        <v>0</v>
      </c>
      <c r="AK626" s="33">
        <v>0</v>
      </c>
      <c r="AL626" s="55"/>
      <c r="AM626" s="1"/>
    </row>
    <row r="627" spans="1:39" ht="31.5">
      <c r="A627" s="24"/>
      <c r="B627" s="30" t="s">
        <v>1242</v>
      </c>
      <c r="C627" s="30" t="s">
        <v>1239</v>
      </c>
      <c r="D627" s="30" t="s">
        <v>50</v>
      </c>
      <c r="E627" s="27">
        <f t="shared" si="19"/>
        <v>0</v>
      </c>
      <c r="F627" s="32">
        <v>0</v>
      </c>
      <c r="G627" s="32">
        <v>0</v>
      </c>
      <c r="H627" s="32">
        <v>0</v>
      </c>
      <c r="I627" s="33">
        <v>0</v>
      </c>
      <c r="J627" s="32">
        <v>0</v>
      </c>
      <c r="K627" s="32">
        <v>0</v>
      </c>
      <c r="L627" s="32">
        <v>0</v>
      </c>
      <c r="M627" s="32">
        <v>0</v>
      </c>
      <c r="N627" s="32">
        <v>0</v>
      </c>
      <c r="O627" s="31">
        <v>0</v>
      </c>
      <c r="P627" s="31">
        <v>0</v>
      </c>
      <c r="Q627" s="31">
        <v>0</v>
      </c>
      <c r="R627" s="31">
        <v>0</v>
      </c>
      <c r="S627" s="31">
        <v>0</v>
      </c>
      <c r="T627" s="31">
        <v>0</v>
      </c>
      <c r="U627" s="31">
        <v>0</v>
      </c>
      <c r="V627" s="31">
        <v>0</v>
      </c>
      <c r="W627" s="31">
        <v>0</v>
      </c>
      <c r="X627" s="31">
        <v>0</v>
      </c>
      <c r="Y627" s="31"/>
      <c r="Z627" s="31"/>
      <c r="AA627" s="31"/>
      <c r="AB627" s="31"/>
      <c r="AC627" s="30">
        <v>0</v>
      </c>
      <c r="AD627" s="30">
        <v>0</v>
      </c>
      <c r="AE627" s="30">
        <v>0</v>
      </c>
      <c r="AF627" s="33">
        <v>0</v>
      </c>
      <c r="AG627" s="30">
        <v>0</v>
      </c>
      <c r="AH627" s="30">
        <v>0</v>
      </c>
      <c r="AI627" s="30">
        <v>0</v>
      </c>
      <c r="AJ627" s="30">
        <v>0</v>
      </c>
      <c r="AK627" s="33">
        <v>0</v>
      </c>
      <c r="AL627" s="55"/>
      <c r="AM627" s="1"/>
    </row>
    <row r="628" spans="1:39" ht="15.75">
      <c r="A628" s="24"/>
      <c r="B628" s="30" t="s">
        <v>1243</v>
      </c>
      <c r="C628" s="30" t="s">
        <v>1239</v>
      </c>
      <c r="D628" s="30" t="s">
        <v>29</v>
      </c>
      <c r="E628" s="27">
        <f t="shared" si="19"/>
        <v>0</v>
      </c>
      <c r="F628" s="32">
        <v>0</v>
      </c>
      <c r="G628" s="32">
        <v>0</v>
      </c>
      <c r="H628" s="32">
        <v>0</v>
      </c>
      <c r="I628" s="33">
        <v>0</v>
      </c>
      <c r="J628" s="32">
        <v>0</v>
      </c>
      <c r="K628" s="32">
        <v>0</v>
      </c>
      <c r="L628" s="32">
        <v>0</v>
      </c>
      <c r="M628" s="32">
        <v>0</v>
      </c>
      <c r="N628" s="32">
        <v>0</v>
      </c>
      <c r="O628" s="31">
        <v>0</v>
      </c>
      <c r="P628" s="31">
        <v>0</v>
      </c>
      <c r="Q628" s="31">
        <v>0</v>
      </c>
      <c r="R628" s="31">
        <v>0</v>
      </c>
      <c r="S628" s="31">
        <v>0</v>
      </c>
      <c r="T628" s="31">
        <v>0</v>
      </c>
      <c r="U628" s="31">
        <v>0</v>
      </c>
      <c r="V628" s="31">
        <v>0</v>
      </c>
      <c r="W628" s="31">
        <v>0</v>
      </c>
      <c r="X628" s="31">
        <v>0</v>
      </c>
      <c r="Y628" s="31"/>
      <c r="Z628" s="31"/>
      <c r="AA628" s="31"/>
      <c r="AB628" s="31"/>
      <c r="AC628" s="30">
        <v>0</v>
      </c>
      <c r="AD628" s="30">
        <v>0</v>
      </c>
      <c r="AE628" s="30">
        <v>0</v>
      </c>
      <c r="AF628" s="33">
        <v>0</v>
      </c>
      <c r="AG628" s="30">
        <v>0</v>
      </c>
      <c r="AH628" s="30">
        <v>0</v>
      </c>
      <c r="AI628" s="30">
        <v>0</v>
      </c>
      <c r="AJ628" s="30">
        <v>0</v>
      </c>
      <c r="AK628" s="33">
        <v>0</v>
      </c>
      <c r="AL628" s="55"/>
      <c r="AM628" s="1"/>
    </row>
    <row r="629" spans="1:39" ht="15.75">
      <c r="A629" s="24"/>
      <c r="B629" s="30" t="s">
        <v>1244</v>
      </c>
      <c r="C629" s="30" t="s">
        <v>1239</v>
      </c>
      <c r="D629" s="30" t="s">
        <v>81</v>
      </c>
      <c r="E629" s="27">
        <f t="shared" si="19"/>
        <v>0</v>
      </c>
      <c r="F629" s="32">
        <v>0</v>
      </c>
      <c r="G629" s="32">
        <v>0</v>
      </c>
      <c r="H629" s="32">
        <v>0</v>
      </c>
      <c r="I629" s="33">
        <v>0</v>
      </c>
      <c r="J629" s="32">
        <v>0</v>
      </c>
      <c r="K629" s="32">
        <v>0</v>
      </c>
      <c r="L629" s="32">
        <v>0</v>
      </c>
      <c r="M629" s="32">
        <v>0</v>
      </c>
      <c r="N629" s="32">
        <v>0</v>
      </c>
      <c r="O629" s="31">
        <v>0</v>
      </c>
      <c r="P629" s="31">
        <v>0</v>
      </c>
      <c r="Q629" s="31">
        <v>0</v>
      </c>
      <c r="R629" s="31">
        <v>0</v>
      </c>
      <c r="S629" s="31">
        <v>0</v>
      </c>
      <c r="T629" s="31">
        <v>0</v>
      </c>
      <c r="U629" s="31">
        <v>0</v>
      </c>
      <c r="V629" s="31">
        <v>0</v>
      </c>
      <c r="W629" s="31">
        <v>0</v>
      </c>
      <c r="X629" s="31">
        <v>0</v>
      </c>
      <c r="Y629" s="31"/>
      <c r="Z629" s="31"/>
      <c r="AA629" s="31"/>
      <c r="AB629" s="31"/>
      <c r="AC629" s="30">
        <v>0</v>
      </c>
      <c r="AD629" s="30">
        <v>0</v>
      </c>
      <c r="AE629" s="30">
        <v>0</v>
      </c>
      <c r="AF629" s="33">
        <v>0</v>
      </c>
      <c r="AG629" s="30">
        <v>0</v>
      </c>
      <c r="AH629" s="30">
        <v>0</v>
      </c>
      <c r="AI629" s="30">
        <v>0</v>
      </c>
      <c r="AJ629" s="30">
        <v>0</v>
      </c>
      <c r="AK629" s="33">
        <v>0</v>
      </c>
      <c r="AL629" s="55"/>
      <c r="AM629" s="1"/>
    </row>
    <row r="630" spans="1:39" ht="15.75">
      <c r="A630" s="24"/>
      <c r="B630" s="30" t="s">
        <v>1245</v>
      </c>
      <c r="C630" s="30" t="s">
        <v>1239</v>
      </c>
      <c r="D630" s="30" t="s">
        <v>59</v>
      </c>
      <c r="E630" s="27">
        <f t="shared" si="19"/>
        <v>0</v>
      </c>
      <c r="F630" s="32">
        <v>0</v>
      </c>
      <c r="G630" s="32">
        <v>0</v>
      </c>
      <c r="H630" s="32">
        <v>0</v>
      </c>
      <c r="I630" s="33">
        <v>0</v>
      </c>
      <c r="J630" s="32">
        <v>0</v>
      </c>
      <c r="K630" s="32">
        <v>0</v>
      </c>
      <c r="L630" s="32">
        <v>0</v>
      </c>
      <c r="M630" s="32">
        <v>0</v>
      </c>
      <c r="N630" s="32">
        <v>0</v>
      </c>
      <c r="O630" s="31">
        <v>0</v>
      </c>
      <c r="P630" s="31">
        <v>0</v>
      </c>
      <c r="Q630" s="31">
        <v>0</v>
      </c>
      <c r="R630" s="31">
        <v>0</v>
      </c>
      <c r="S630" s="31">
        <v>0</v>
      </c>
      <c r="T630" s="31">
        <v>0</v>
      </c>
      <c r="U630" s="31">
        <v>0</v>
      </c>
      <c r="V630" s="31">
        <v>0</v>
      </c>
      <c r="W630" s="31">
        <v>0</v>
      </c>
      <c r="X630" s="31">
        <v>0</v>
      </c>
      <c r="Y630" s="31"/>
      <c r="Z630" s="31"/>
      <c r="AA630" s="31"/>
      <c r="AB630" s="31"/>
      <c r="AC630" s="30">
        <v>0</v>
      </c>
      <c r="AD630" s="30">
        <v>0</v>
      </c>
      <c r="AE630" s="30">
        <v>0</v>
      </c>
      <c r="AF630" s="33">
        <v>0</v>
      </c>
      <c r="AG630" s="30">
        <v>0</v>
      </c>
      <c r="AH630" s="30">
        <v>0</v>
      </c>
      <c r="AI630" s="30">
        <v>0</v>
      </c>
      <c r="AJ630" s="30">
        <v>0</v>
      </c>
      <c r="AK630" s="33">
        <v>0</v>
      </c>
      <c r="AL630" s="55"/>
      <c r="AM630" s="1"/>
    </row>
    <row r="631" spans="1:39" ht="15.75">
      <c r="A631" s="24"/>
      <c r="B631" s="30" t="s">
        <v>1246</v>
      </c>
      <c r="C631" s="30" t="s">
        <v>1239</v>
      </c>
      <c r="D631" s="30" t="s">
        <v>32</v>
      </c>
      <c r="E631" s="27">
        <f t="shared" si="19"/>
        <v>0</v>
      </c>
      <c r="F631" s="32">
        <v>0</v>
      </c>
      <c r="G631" s="32">
        <v>0</v>
      </c>
      <c r="H631" s="32">
        <v>0</v>
      </c>
      <c r="I631" s="33">
        <v>0</v>
      </c>
      <c r="J631" s="32">
        <v>0</v>
      </c>
      <c r="K631" s="32">
        <v>0</v>
      </c>
      <c r="L631" s="32">
        <v>0</v>
      </c>
      <c r="M631" s="32">
        <v>0</v>
      </c>
      <c r="N631" s="32">
        <v>0</v>
      </c>
      <c r="O631" s="31">
        <v>0</v>
      </c>
      <c r="P631" s="31">
        <v>0</v>
      </c>
      <c r="Q631" s="31">
        <v>0</v>
      </c>
      <c r="R631" s="31">
        <v>0</v>
      </c>
      <c r="S631" s="31">
        <v>0</v>
      </c>
      <c r="T631" s="31">
        <v>0</v>
      </c>
      <c r="U631" s="31">
        <v>0</v>
      </c>
      <c r="V631" s="31">
        <v>0</v>
      </c>
      <c r="W631" s="31">
        <v>0</v>
      </c>
      <c r="X631" s="31">
        <v>0</v>
      </c>
      <c r="Y631" s="31"/>
      <c r="Z631" s="31"/>
      <c r="AA631" s="31"/>
      <c r="AB631" s="31"/>
      <c r="AC631" s="30">
        <v>0</v>
      </c>
      <c r="AD631" s="30">
        <v>0</v>
      </c>
      <c r="AE631" s="30">
        <v>0</v>
      </c>
      <c r="AF631" s="33">
        <v>0</v>
      </c>
      <c r="AG631" s="30">
        <v>0</v>
      </c>
      <c r="AH631" s="30">
        <v>0</v>
      </c>
      <c r="AI631" s="30">
        <v>0</v>
      </c>
      <c r="AJ631" s="30">
        <v>0</v>
      </c>
      <c r="AK631" s="33">
        <v>0</v>
      </c>
      <c r="AL631" s="55"/>
      <c r="AM631" s="1"/>
    </row>
    <row r="632" spans="1:39" ht="15.75">
      <c r="A632" s="24"/>
      <c r="B632" s="39"/>
      <c r="C632" s="39" t="s">
        <v>25</v>
      </c>
      <c r="D632" s="39" t="s">
        <v>19</v>
      </c>
      <c r="E632" s="27">
        <f t="shared" ref="E632:E644" si="20">F632+G632+H632+I632</f>
        <v>2449.5404427172671</v>
      </c>
      <c r="F632" s="40">
        <f t="shared" ref="F632:AK632" si="21">F633+F635</f>
        <v>169.3608756433587</v>
      </c>
      <c r="G632" s="40">
        <f t="shared" si="21"/>
        <v>1583.0528696247093</v>
      </c>
      <c r="H632" s="40">
        <f t="shared" si="21"/>
        <v>530.13915778499995</v>
      </c>
      <c r="I632" s="42">
        <f t="shared" si="21"/>
        <v>166.98753966419935</v>
      </c>
      <c r="J632" s="42">
        <f t="shared" si="21"/>
        <v>2984.3278237631025</v>
      </c>
      <c r="K632" s="42">
        <f t="shared" si="21"/>
        <v>105.52145424379999</v>
      </c>
      <c r="L632" s="42">
        <f t="shared" si="21"/>
        <v>1600.5388184593201</v>
      </c>
      <c r="M632" s="42">
        <f t="shared" si="21"/>
        <v>582.44975566000005</v>
      </c>
      <c r="N632" s="42">
        <f t="shared" si="21"/>
        <v>695.81779539998206</v>
      </c>
      <c r="O632" s="42">
        <f t="shared" si="21"/>
        <v>534.78786387054402</v>
      </c>
      <c r="P632" s="42">
        <f t="shared" si="21"/>
        <v>-63.839421399558702</v>
      </c>
      <c r="Q632" s="42">
        <f t="shared" si="21"/>
        <v>17.48594883461076</v>
      </c>
      <c r="R632" s="42">
        <f t="shared" si="21"/>
        <v>52.31059787500002</v>
      </c>
      <c r="S632" s="42">
        <f t="shared" si="21"/>
        <v>528.83073856049214</v>
      </c>
      <c r="T632" s="42">
        <f t="shared" si="21"/>
        <v>2282.5350652600005</v>
      </c>
      <c r="U632" s="42">
        <f t="shared" si="21"/>
        <v>92.668429390000028</v>
      </c>
      <c r="V632" s="42">
        <f t="shared" si="21"/>
        <v>1193.7622151596001</v>
      </c>
      <c r="W632" s="42">
        <f t="shared" si="21"/>
        <v>334.15581901999997</v>
      </c>
      <c r="X632" s="42">
        <f t="shared" si="21"/>
        <v>661.94860169039987</v>
      </c>
      <c r="Y632" s="42">
        <f t="shared" si="21"/>
        <v>0</v>
      </c>
      <c r="Z632" s="42">
        <f t="shared" si="21"/>
        <v>0</v>
      </c>
      <c r="AA632" s="42">
        <f t="shared" si="21"/>
        <v>0</v>
      </c>
      <c r="AB632" s="42">
        <f t="shared" si="21"/>
        <v>0</v>
      </c>
      <c r="AC632" s="42">
        <f t="shared" si="21"/>
        <v>62397</v>
      </c>
      <c r="AD632" s="42">
        <f t="shared" si="21"/>
        <v>800</v>
      </c>
      <c r="AE632" s="42">
        <f t="shared" si="21"/>
        <v>0</v>
      </c>
      <c r="AF632" s="42">
        <f t="shared" si="21"/>
        <v>514.53600000000006</v>
      </c>
      <c r="AG632" s="42">
        <f t="shared" si="21"/>
        <v>84551</v>
      </c>
      <c r="AH632" s="42">
        <f t="shared" si="21"/>
        <v>2886</v>
      </c>
      <c r="AI632" s="42">
        <f t="shared" si="21"/>
        <v>0</v>
      </c>
      <c r="AJ632" s="42">
        <f t="shared" si="21"/>
        <v>0</v>
      </c>
      <c r="AK632" s="42">
        <f t="shared" si="21"/>
        <v>1385.3328999999994</v>
      </c>
      <c r="AL632" s="57">
        <f t="shared" ref="AL632" si="22">AL633+AL635</f>
        <v>0</v>
      </c>
    </row>
    <row r="633" spans="1:39" ht="31.5">
      <c r="A633" s="24"/>
      <c r="B633" s="39"/>
      <c r="C633" s="39" t="s">
        <v>21</v>
      </c>
      <c r="D633" s="39" t="s">
        <v>19</v>
      </c>
      <c r="E633" s="27">
        <f t="shared" si="20"/>
        <v>23.185000000000002</v>
      </c>
      <c r="F633" s="40">
        <f t="shared" ref="F633:AL633" si="23">SUBTOTAL(9,F634:F634)</f>
        <v>0</v>
      </c>
      <c r="G633" s="40">
        <f t="shared" si="23"/>
        <v>22.555000000000003</v>
      </c>
      <c r="H633" s="40">
        <f t="shared" si="23"/>
        <v>0</v>
      </c>
      <c r="I633" s="42">
        <f t="shared" si="23"/>
        <v>0.63</v>
      </c>
      <c r="J633" s="41">
        <f t="shared" si="23"/>
        <v>32.390693999999996</v>
      </c>
      <c r="K633" s="41">
        <f t="shared" si="23"/>
        <v>0</v>
      </c>
      <c r="L633" s="41">
        <f t="shared" si="23"/>
        <v>21.821728779999994</v>
      </c>
      <c r="M633" s="41">
        <f t="shared" si="23"/>
        <v>0</v>
      </c>
      <c r="N633" s="41">
        <f t="shared" si="23"/>
        <v>10.568965220000003</v>
      </c>
      <c r="O633" s="41">
        <f t="shared" si="23"/>
        <v>9.205693999999994</v>
      </c>
      <c r="P633" s="41">
        <f t="shared" si="23"/>
        <v>0</v>
      </c>
      <c r="Q633" s="41">
        <f t="shared" si="23"/>
        <v>-0.73327122000000955</v>
      </c>
      <c r="R633" s="41">
        <f t="shared" si="23"/>
        <v>0</v>
      </c>
      <c r="S633" s="41">
        <f t="shared" si="23"/>
        <v>9.9389652200000018</v>
      </c>
      <c r="T633" s="41">
        <f t="shared" si="23"/>
        <v>27.450365220000002</v>
      </c>
      <c r="U633" s="41">
        <f t="shared" si="23"/>
        <v>0</v>
      </c>
      <c r="V633" s="41">
        <f t="shared" si="23"/>
        <v>16.881399999999999</v>
      </c>
      <c r="W633" s="41">
        <f t="shared" si="23"/>
        <v>0</v>
      </c>
      <c r="X633" s="41">
        <f t="shared" si="23"/>
        <v>10.568965220000003</v>
      </c>
      <c r="Y633" s="41">
        <f t="shared" si="23"/>
        <v>0</v>
      </c>
      <c r="Z633" s="41">
        <f t="shared" si="23"/>
        <v>0</v>
      </c>
      <c r="AA633" s="41">
        <f t="shared" si="23"/>
        <v>0</v>
      </c>
      <c r="AB633" s="41">
        <f t="shared" si="23"/>
        <v>0</v>
      </c>
      <c r="AC633" s="41">
        <f t="shared" si="23"/>
        <v>2014</v>
      </c>
      <c r="AD633" s="41">
        <f t="shared" si="23"/>
        <v>35</v>
      </c>
      <c r="AE633" s="41">
        <f t="shared" si="23"/>
        <v>0</v>
      </c>
      <c r="AF633" s="41">
        <f t="shared" si="23"/>
        <v>2.5</v>
      </c>
      <c r="AG633" s="41">
        <f t="shared" si="23"/>
        <v>2014</v>
      </c>
      <c r="AH633" s="41">
        <f t="shared" si="23"/>
        <v>30</v>
      </c>
      <c r="AI633" s="41">
        <f t="shared" si="23"/>
        <v>0</v>
      </c>
      <c r="AJ633" s="41">
        <f t="shared" si="23"/>
        <v>0</v>
      </c>
      <c r="AK633" s="41">
        <f t="shared" si="23"/>
        <v>23</v>
      </c>
      <c r="AL633" s="61">
        <f t="shared" si="23"/>
        <v>0</v>
      </c>
    </row>
    <row r="634" spans="1:39" ht="63">
      <c r="A634" s="24"/>
      <c r="B634" s="39" t="s">
        <v>1247</v>
      </c>
      <c r="C634" s="30" t="s">
        <v>1248</v>
      </c>
      <c r="D634" s="30" t="s">
        <v>32</v>
      </c>
      <c r="E634" s="27">
        <f t="shared" si="20"/>
        <v>23.185000000000002</v>
      </c>
      <c r="F634" s="32">
        <v>0</v>
      </c>
      <c r="G634" s="32">
        <v>22.555000000000003</v>
      </c>
      <c r="H634" s="32">
        <v>0</v>
      </c>
      <c r="I634" s="33">
        <v>0.63</v>
      </c>
      <c r="J634" s="32">
        <v>32.390693999999996</v>
      </c>
      <c r="K634" s="32">
        <v>0</v>
      </c>
      <c r="L634" s="32">
        <v>21.821728779999994</v>
      </c>
      <c r="M634" s="32">
        <v>0</v>
      </c>
      <c r="N634" s="32">
        <v>10.568965220000003</v>
      </c>
      <c r="O634" s="31">
        <v>9.205693999999994</v>
      </c>
      <c r="P634" s="31">
        <v>0</v>
      </c>
      <c r="Q634" s="31">
        <v>-0.73327122000000955</v>
      </c>
      <c r="R634" s="31">
        <v>0</v>
      </c>
      <c r="S634" s="31">
        <v>9.9389652200000018</v>
      </c>
      <c r="T634" s="31">
        <v>27.450365220000002</v>
      </c>
      <c r="U634" s="31">
        <v>0</v>
      </c>
      <c r="V634" s="31">
        <v>16.881399999999999</v>
      </c>
      <c r="W634" s="31">
        <v>0</v>
      </c>
      <c r="X634" s="31">
        <v>10.568965220000003</v>
      </c>
      <c r="Y634" s="31"/>
      <c r="Z634" s="31"/>
      <c r="AA634" s="31"/>
      <c r="AB634" s="31"/>
      <c r="AC634" s="30">
        <v>2014</v>
      </c>
      <c r="AD634" s="30">
        <v>35</v>
      </c>
      <c r="AE634" s="30" t="s">
        <v>1249</v>
      </c>
      <c r="AF634" s="33">
        <v>2.5</v>
      </c>
      <c r="AG634" s="30">
        <v>2014</v>
      </c>
      <c r="AH634" s="30">
        <v>30</v>
      </c>
      <c r="AI634" s="30" t="s">
        <v>141</v>
      </c>
      <c r="AJ634" s="30" t="s">
        <v>1250</v>
      </c>
      <c r="AK634" s="33">
        <v>23</v>
      </c>
      <c r="AL634" s="62"/>
    </row>
    <row r="635" spans="1:39" ht="15.75">
      <c r="A635" s="24"/>
      <c r="B635" s="39"/>
      <c r="C635" s="39" t="s">
        <v>26</v>
      </c>
      <c r="D635" s="39" t="s">
        <v>19</v>
      </c>
      <c r="E635" s="27">
        <f t="shared" si="20"/>
        <v>2426.3554427172671</v>
      </c>
      <c r="F635" s="40">
        <f>SUBTOTAL(9,F636:F828)</f>
        <v>169.3608756433587</v>
      </c>
      <c r="G635" s="40">
        <f>SUBTOTAL(9,G636:G828)</f>
        <v>1560.4978696247092</v>
      </c>
      <c r="H635" s="40">
        <f>SUBTOTAL(9,H636:H828)</f>
        <v>530.13915778499995</v>
      </c>
      <c r="I635" s="42">
        <f>SUBTOTAL(9,I636:I828)</f>
        <v>166.35753966419935</v>
      </c>
      <c r="J635" s="42">
        <f>SUBTOTAL(9,J636:J828)</f>
        <v>2951.9371297631023</v>
      </c>
      <c r="K635" s="42">
        <f>SUBTOTAL(9,K636:K828)</f>
        <v>105.52145424379999</v>
      </c>
      <c r="L635" s="42">
        <f>SUBTOTAL(9,L636:L828)</f>
        <v>1578.71708967932</v>
      </c>
      <c r="M635" s="42">
        <f>SUBTOTAL(9,M636:M828)</f>
        <v>582.44975566000005</v>
      </c>
      <c r="N635" s="42">
        <f>SUBTOTAL(9,N636:N828)</f>
        <v>685.24883017998206</v>
      </c>
      <c r="O635" s="42">
        <f>SUBTOTAL(9,O636:O828)</f>
        <v>525.58216987054402</v>
      </c>
      <c r="P635" s="42">
        <f>SUBTOTAL(9,P636:P828)</f>
        <v>-63.839421399558702</v>
      </c>
      <c r="Q635" s="42">
        <f>SUBTOTAL(9,Q636:Q828)</f>
        <v>18.219220054610769</v>
      </c>
      <c r="R635" s="42">
        <f>SUBTOTAL(9,R636:R828)</f>
        <v>52.31059787500002</v>
      </c>
      <c r="S635" s="42">
        <f>SUBTOTAL(9,S636:S828)</f>
        <v>518.89177334049214</v>
      </c>
      <c r="T635" s="42">
        <f>SUBTOTAL(9,T636:T828)</f>
        <v>2255.0847000400004</v>
      </c>
      <c r="U635" s="42">
        <f>SUBTOTAL(9,U636:U828)</f>
        <v>92.668429390000028</v>
      </c>
      <c r="V635" s="42">
        <f>SUBTOTAL(9,V636:V828)</f>
        <v>1176.8808151596002</v>
      </c>
      <c r="W635" s="42">
        <f>SUBTOTAL(9,W636:W828)</f>
        <v>334.15581901999997</v>
      </c>
      <c r="X635" s="42">
        <f>SUBTOTAL(9,X636:X828)</f>
        <v>651.37963647039987</v>
      </c>
      <c r="Y635" s="42">
        <f>SUBTOTAL(9,Y636:Y828)</f>
        <v>0</v>
      </c>
      <c r="Z635" s="42">
        <f>SUBTOTAL(9,Z636:Z828)</f>
        <v>0</v>
      </c>
      <c r="AA635" s="42">
        <f>SUBTOTAL(9,AA636:AA828)</f>
        <v>0</v>
      </c>
      <c r="AB635" s="42">
        <f>SUBTOTAL(9,AB636:AB828)</f>
        <v>0</v>
      </c>
      <c r="AC635" s="42">
        <f>SUBTOTAL(9,AC636:AC828)</f>
        <v>60383</v>
      </c>
      <c r="AD635" s="42">
        <f>SUBTOTAL(9,AD636:AD828)</f>
        <v>765</v>
      </c>
      <c r="AE635" s="42">
        <f>SUBTOTAL(9,AE636:AE828)</f>
        <v>0</v>
      </c>
      <c r="AF635" s="42">
        <f>SUBTOTAL(9,AF636:AF828)</f>
        <v>512.03600000000006</v>
      </c>
      <c r="AG635" s="42">
        <f>SUBTOTAL(9,AG636:AG828)</f>
        <v>82537</v>
      </c>
      <c r="AH635" s="42">
        <f>SUBTOTAL(9,AH636:AH828)</f>
        <v>2856</v>
      </c>
      <c r="AI635" s="42">
        <f>SUBTOTAL(9,AI636:AI828)</f>
        <v>0</v>
      </c>
      <c r="AJ635" s="42">
        <f>SUBTOTAL(9,AJ636:AJ828)</f>
        <v>0</v>
      </c>
      <c r="AK635" s="42">
        <f>SUBTOTAL(9,AK636:AK828)</f>
        <v>1362.3328999999994</v>
      </c>
      <c r="AL635" s="57">
        <f>SUBTOTAL(9,AL636:AL828)</f>
        <v>0</v>
      </c>
    </row>
    <row r="636" spans="1:39" ht="31.5">
      <c r="A636" s="24"/>
      <c r="B636" s="30" t="s">
        <v>1251</v>
      </c>
      <c r="C636" s="30" t="s">
        <v>1252</v>
      </c>
      <c r="D636" s="30" t="s">
        <v>81</v>
      </c>
      <c r="E636" s="27">
        <f t="shared" si="20"/>
        <v>0.129</v>
      </c>
      <c r="F636" s="32">
        <v>0</v>
      </c>
      <c r="G636" s="32">
        <v>0</v>
      </c>
      <c r="H636" s="32">
        <v>0</v>
      </c>
      <c r="I636" s="33">
        <v>0.129</v>
      </c>
      <c r="J636" s="32">
        <v>0.129</v>
      </c>
      <c r="K636" s="32">
        <v>0</v>
      </c>
      <c r="L636" s="32">
        <v>0</v>
      </c>
      <c r="M636" s="32">
        <v>0</v>
      </c>
      <c r="N636" s="32">
        <v>0.129</v>
      </c>
      <c r="O636" s="31">
        <v>0</v>
      </c>
      <c r="P636" s="31">
        <v>0</v>
      </c>
      <c r="Q636" s="31">
        <v>0</v>
      </c>
      <c r="R636" s="31">
        <v>0</v>
      </c>
      <c r="S636" s="31">
        <v>0</v>
      </c>
      <c r="T636" s="31">
        <v>0</v>
      </c>
      <c r="U636" s="31">
        <v>0</v>
      </c>
      <c r="V636" s="31">
        <v>0</v>
      </c>
      <c r="W636" s="31">
        <v>0</v>
      </c>
      <c r="X636" s="31">
        <v>0</v>
      </c>
      <c r="Y636" s="31"/>
      <c r="Z636" s="31"/>
      <c r="AA636" s="31"/>
      <c r="AB636" s="31"/>
      <c r="AC636" s="30">
        <v>0</v>
      </c>
      <c r="AD636" s="30">
        <v>0</v>
      </c>
      <c r="AE636" s="30">
        <v>0</v>
      </c>
      <c r="AF636" s="33">
        <v>0</v>
      </c>
      <c r="AG636" s="30">
        <v>0</v>
      </c>
      <c r="AH636" s="30">
        <v>0</v>
      </c>
      <c r="AI636" s="30">
        <v>0</v>
      </c>
      <c r="AJ636" s="30">
        <v>0</v>
      </c>
      <c r="AK636" s="33">
        <v>0</v>
      </c>
      <c r="AL636" s="55"/>
      <c r="AM636" s="1"/>
    </row>
    <row r="637" spans="1:39" ht="15.75">
      <c r="A637" s="24"/>
      <c r="B637" s="30" t="s">
        <v>1253</v>
      </c>
      <c r="C637" s="30" t="s">
        <v>1254</v>
      </c>
      <c r="D637" s="30" t="s">
        <v>81</v>
      </c>
      <c r="E637" s="27">
        <f t="shared" si="20"/>
        <v>0.157</v>
      </c>
      <c r="F637" s="32">
        <v>0</v>
      </c>
      <c r="G637" s="32">
        <v>0</v>
      </c>
      <c r="H637" s="32">
        <v>0</v>
      </c>
      <c r="I637" s="33">
        <v>0.157</v>
      </c>
      <c r="J637" s="32">
        <v>0.157</v>
      </c>
      <c r="K637" s="32">
        <v>0</v>
      </c>
      <c r="L637" s="32">
        <v>0</v>
      </c>
      <c r="M637" s="32">
        <v>0</v>
      </c>
      <c r="N637" s="32">
        <v>0.157</v>
      </c>
      <c r="O637" s="31">
        <v>0</v>
      </c>
      <c r="P637" s="31">
        <v>0</v>
      </c>
      <c r="Q637" s="31">
        <v>0</v>
      </c>
      <c r="R637" s="31">
        <v>0</v>
      </c>
      <c r="S637" s="31">
        <v>0</v>
      </c>
      <c r="T637" s="31">
        <v>0</v>
      </c>
      <c r="U637" s="31">
        <v>0</v>
      </c>
      <c r="V637" s="31">
        <v>0</v>
      </c>
      <c r="W637" s="31">
        <v>0</v>
      </c>
      <c r="X637" s="31">
        <v>0</v>
      </c>
      <c r="Y637" s="31"/>
      <c r="Z637" s="31"/>
      <c r="AA637" s="31"/>
      <c r="AB637" s="31"/>
      <c r="AC637" s="30">
        <v>0</v>
      </c>
      <c r="AD637" s="30">
        <v>0</v>
      </c>
      <c r="AE637" s="30">
        <v>0</v>
      </c>
      <c r="AF637" s="33">
        <v>0</v>
      </c>
      <c r="AG637" s="30">
        <v>0</v>
      </c>
      <c r="AH637" s="30">
        <v>0</v>
      </c>
      <c r="AI637" s="30">
        <v>0</v>
      </c>
      <c r="AJ637" s="30">
        <v>0</v>
      </c>
      <c r="AK637" s="33">
        <v>0</v>
      </c>
      <c r="AL637" s="55"/>
      <c r="AM637" s="1"/>
    </row>
    <row r="638" spans="1:39" ht="78.75">
      <c r="A638" s="24"/>
      <c r="B638" s="30" t="s">
        <v>1255</v>
      </c>
      <c r="C638" s="30" t="s">
        <v>1256</v>
      </c>
      <c r="D638" s="30" t="s">
        <v>76</v>
      </c>
      <c r="E638" s="27">
        <f t="shared" si="20"/>
        <v>62.202240000000003</v>
      </c>
      <c r="F638" s="32">
        <v>0.59236</v>
      </c>
      <c r="G638" s="32">
        <v>50.109880000000004</v>
      </c>
      <c r="H638" s="32">
        <v>0</v>
      </c>
      <c r="I638" s="33">
        <v>11.5</v>
      </c>
      <c r="J638" s="32">
        <v>84.64500000000001</v>
      </c>
      <c r="K638" s="32">
        <v>0</v>
      </c>
      <c r="L638" s="32">
        <v>35.000999999999998</v>
      </c>
      <c r="M638" s="32">
        <v>7.8630000000000004</v>
      </c>
      <c r="N638" s="32">
        <v>41.781000000000013</v>
      </c>
      <c r="O638" s="31">
        <v>22.442760000000007</v>
      </c>
      <c r="P638" s="31">
        <v>-0.59236</v>
      </c>
      <c r="Q638" s="31">
        <v>-15.108880000000006</v>
      </c>
      <c r="R638" s="31">
        <v>7.8630000000000004</v>
      </c>
      <c r="S638" s="31">
        <v>30.281000000000013</v>
      </c>
      <c r="T638" s="31">
        <v>82.004000000000005</v>
      </c>
      <c r="U638" s="31">
        <v>4.0199999999999996</v>
      </c>
      <c r="V638" s="31">
        <v>37.548000000000002</v>
      </c>
      <c r="W638" s="31">
        <v>6.5110000000000001</v>
      </c>
      <c r="X638" s="31">
        <v>33.925000000000004</v>
      </c>
      <c r="Y638" s="31"/>
      <c r="Z638" s="31"/>
      <c r="AA638" s="31"/>
      <c r="AB638" s="31"/>
      <c r="AC638" s="30">
        <v>2014</v>
      </c>
      <c r="AD638" s="30">
        <v>50</v>
      </c>
      <c r="AE638" s="30" t="s">
        <v>1257</v>
      </c>
      <c r="AF638" s="33">
        <v>80</v>
      </c>
      <c r="AG638" s="30">
        <v>2014</v>
      </c>
      <c r="AH638" s="30">
        <v>50</v>
      </c>
      <c r="AI638" s="30" t="s">
        <v>1258</v>
      </c>
      <c r="AJ638" s="30" t="s">
        <v>1259</v>
      </c>
      <c r="AK638" s="33">
        <v>0.36</v>
      </c>
      <c r="AL638" s="55"/>
      <c r="AM638" s="1"/>
    </row>
    <row r="639" spans="1:39" ht="63">
      <c r="A639" s="24"/>
      <c r="B639" s="30" t="s">
        <v>1260</v>
      </c>
      <c r="C639" s="30" t="s">
        <v>1261</v>
      </c>
      <c r="D639" s="30" t="s">
        <v>29</v>
      </c>
      <c r="E639" s="27">
        <f t="shared" si="20"/>
        <v>164.77151069199996</v>
      </c>
      <c r="F639" s="32">
        <v>11.747867599999999</v>
      </c>
      <c r="G639" s="32">
        <v>73.45133539199999</v>
      </c>
      <c r="H639" s="32">
        <v>76.511807699999991</v>
      </c>
      <c r="I639" s="33">
        <v>3.0605000000000002</v>
      </c>
      <c r="J639" s="32">
        <v>49.035687203999998</v>
      </c>
      <c r="K639" s="32">
        <v>6.0970000000000004</v>
      </c>
      <c r="L639" s="32">
        <v>41.957973459919998</v>
      </c>
      <c r="M639" s="32">
        <v>0</v>
      </c>
      <c r="N639" s="32">
        <v>0.98071374408</v>
      </c>
      <c r="O639" s="31">
        <v>-115.73579579599996</v>
      </c>
      <c r="P639" s="31">
        <v>-5.6508675999999989</v>
      </c>
      <c r="Q639" s="31">
        <v>-31.493361932079992</v>
      </c>
      <c r="R639" s="31">
        <v>-76.511807699999991</v>
      </c>
      <c r="S639" s="31">
        <v>-2.0797585639199996</v>
      </c>
      <c r="T639" s="31">
        <v>73.310920519999996</v>
      </c>
      <c r="U639" s="31">
        <v>5.1669999999999998</v>
      </c>
      <c r="V639" s="31">
        <v>65.250702109599985</v>
      </c>
      <c r="W639" s="31">
        <v>1.427</v>
      </c>
      <c r="X639" s="31">
        <v>1.4662184104</v>
      </c>
      <c r="Y639" s="31"/>
      <c r="Z639" s="31"/>
      <c r="AA639" s="31"/>
      <c r="AB639" s="31"/>
      <c r="AC639" s="30">
        <v>2014</v>
      </c>
      <c r="AD639" s="30">
        <v>25</v>
      </c>
      <c r="AE639" s="30" t="s">
        <v>1262</v>
      </c>
      <c r="AF639" s="33">
        <v>50</v>
      </c>
      <c r="AG639" s="30">
        <v>0</v>
      </c>
      <c r="AH639" s="30">
        <v>0</v>
      </c>
      <c r="AI639" s="30">
        <v>0</v>
      </c>
      <c r="AJ639" s="30">
        <v>0</v>
      </c>
      <c r="AK639" s="33">
        <v>0</v>
      </c>
      <c r="AL639" s="55"/>
      <c r="AM639" s="1"/>
    </row>
    <row r="640" spans="1:39" ht="78.75">
      <c r="A640" s="24"/>
      <c r="B640" s="30" t="s">
        <v>1263</v>
      </c>
      <c r="C640" s="30" t="s">
        <v>1264</v>
      </c>
      <c r="D640" s="30" t="s">
        <v>50</v>
      </c>
      <c r="E640" s="27">
        <f t="shared" si="20"/>
        <v>4.4630000000000001</v>
      </c>
      <c r="F640" s="32">
        <v>4.4630000000000001</v>
      </c>
      <c r="G640" s="32">
        <v>0</v>
      </c>
      <c r="H640" s="32">
        <v>0</v>
      </c>
      <c r="I640" s="33">
        <v>0</v>
      </c>
      <c r="J640" s="32">
        <v>5.1690000000000005</v>
      </c>
      <c r="K640" s="32">
        <v>4.774</v>
      </c>
      <c r="L640" s="32">
        <v>0</v>
      </c>
      <c r="M640" s="32">
        <v>0</v>
      </c>
      <c r="N640" s="32">
        <v>0.39500000000000046</v>
      </c>
      <c r="O640" s="31">
        <v>0.70600000000000041</v>
      </c>
      <c r="P640" s="31">
        <v>0.31099999999999994</v>
      </c>
      <c r="Q640" s="31">
        <v>0</v>
      </c>
      <c r="R640" s="31">
        <v>0</v>
      </c>
      <c r="S640" s="31">
        <v>0.39500000000000046</v>
      </c>
      <c r="T640" s="31">
        <v>6.0570000000000004</v>
      </c>
      <c r="U640" s="31">
        <v>5.6349999999999998</v>
      </c>
      <c r="V640" s="31">
        <v>0</v>
      </c>
      <c r="W640" s="31">
        <v>0</v>
      </c>
      <c r="X640" s="31">
        <v>0.4220000000000006</v>
      </c>
      <c r="Y640" s="31"/>
      <c r="Z640" s="31"/>
      <c r="AA640" s="31"/>
      <c r="AB640" s="31"/>
      <c r="AC640" s="30">
        <v>0</v>
      </c>
      <c r="AD640" s="30">
        <v>0</v>
      </c>
      <c r="AE640" s="30">
        <v>0</v>
      </c>
      <c r="AF640" s="33">
        <v>0</v>
      </c>
      <c r="AG640" s="30">
        <v>0</v>
      </c>
      <c r="AH640" s="30">
        <v>0</v>
      </c>
      <c r="AI640" s="30">
        <v>0</v>
      </c>
      <c r="AJ640" s="30">
        <v>0</v>
      </c>
      <c r="AK640" s="33">
        <v>0</v>
      </c>
      <c r="AL640" s="55"/>
      <c r="AM640" s="1"/>
    </row>
    <row r="641" spans="1:39" ht="94.5">
      <c r="A641" s="24"/>
      <c r="B641" s="30" t="s">
        <v>1265</v>
      </c>
      <c r="C641" s="30" t="s">
        <v>1266</v>
      </c>
      <c r="D641" s="30" t="s">
        <v>76</v>
      </c>
      <c r="E641" s="27">
        <f t="shared" si="20"/>
        <v>311.48653449599999</v>
      </c>
      <c r="F641" s="32">
        <v>27.997900000000001</v>
      </c>
      <c r="G641" s="32">
        <v>275.77674169599999</v>
      </c>
      <c r="H641" s="32">
        <v>0</v>
      </c>
      <c r="I641" s="33">
        <v>7.7118927999999869</v>
      </c>
      <c r="J641" s="32">
        <v>657.91000000000008</v>
      </c>
      <c r="K641" s="32">
        <v>14.215999999999999</v>
      </c>
      <c r="L641" s="32">
        <v>599.04300000000012</v>
      </c>
      <c r="M641" s="32">
        <v>0</v>
      </c>
      <c r="N641" s="32">
        <v>44.651000000000003</v>
      </c>
      <c r="O641" s="31">
        <v>346.42346550400009</v>
      </c>
      <c r="P641" s="31">
        <v>-13.781900000000002</v>
      </c>
      <c r="Q641" s="31">
        <v>323.26625830400013</v>
      </c>
      <c r="R641" s="31">
        <v>0</v>
      </c>
      <c r="S641" s="31">
        <v>36.939107200000016</v>
      </c>
      <c r="T641" s="31">
        <v>431.89</v>
      </c>
      <c r="U641" s="31">
        <v>12.047000000000001</v>
      </c>
      <c r="V641" s="31">
        <v>375.50299999999999</v>
      </c>
      <c r="W641" s="31">
        <v>0</v>
      </c>
      <c r="X641" s="31">
        <v>44.339999999999975</v>
      </c>
      <c r="Y641" s="31"/>
      <c r="Z641" s="31"/>
      <c r="AA641" s="31"/>
      <c r="AB641" s="31"/>
      <c r="AC641" s="30">
        <v>0</v>
      </c>
      <c r="AD641" s="30">
        <v>0</v>
      </c>
      <c r="AE641" s="30">
        <v>0</v>
      </c>
      <c r="AF641" s="33">
        <v>0</v>
      </c>
      <c r="AG641" s="30">
        <v>0</v>
      </c>
      <c r="AH641" s="30">
        <v>0</v>
      </c>
      <c r="AI641" s="30">
        <v>0</v>
      </c>
      <c r="AJ641" s="30">
        <v>0</v>
      </c>
      <c r="AK641" s="33">
        <v>0</v>
      </c>
      <c r="AL641" s="55"/>
      <c r="AM641" s="1"/>
    </row>
    <row r="642" spans="1:39" ht="47.25">
      <c r="A642" s="24"/>
      <c r="B642" s="30" t="s">
        <v>1267</v>
      </c>
      <c r="C642" s="30" t="s">
        <v>1268</v>
      </c>
      <c r="D642" s="30" t="s">
        <v>76</v>
      </c>
      <c r="E642" s="27">
        <f t="shared" si="20"/>
        <v>7.782234400000001</v>
      </c>
      <c r="F642" s="32">
        <v>7.782234400000001</v>
      </c>
      <c r="G642" s="32">
        <v>0</v>
      </c>
      <c r="H642" s="32">
        <v>0</v>
      </c>
      <c r="I642" s="33">
        <v>0</v>
      </c>
      <c r="J642" s="32">
        <v>0.15200000000000002</v>
      </c>
      <c r="K642" s="32">
        <v>0.15200000000000002</v>
      </c>
      <c r="L642" s="32">
        <v>0</v>
      </c>
      <c r="M642" s="32">
        <v>0</v>
      </c>
      <c r="N642" s="32">
        <v>0</v>
      </c>
      <c r="O642" s="31">
        <v>-7.6302344000000009</v>
      </c>
      <c r="P642" s="31">
        <v>-7.6302344000000009</v>
      </c>
      <c r="Q642" s="31">
        <v>0</v>
      </c>
      <c r="R642" s="31">
        <v>0</v>
      </c>
      <c r="S642" s="31">
        <v>0</v>
      </c>
      <c r="T642" s="31">
        <v>8.3460000000000001</v>
      </c>
      <c r="U642" s="31">
        <v>8.3460000000000001</v>
      </c>
      <c r="V642" s="31">
        <v>0</v>
      </c>
      <c r="W642" s="31">
        <v>0</v>
      </c>
      <c r="X642" s="31">
        <v>0</v>
      </c>
      <c r="Y642" s="31"/>
      <c r="Z642" s="31"/>
      <c r="AA642" s="31"/>
      <c r="AB642" s="31"/>
      <c r="AC642" s="30">
        <v>0</v>
      </c>
      <c r="AD642" s="30">
        <v>0</v>
      </c>
      <c r="AE642" s="30">
        <v>0</v>
      </c>
      <c r="AF642" s="33">
        <v>0</v>
      </c>
      <c r="AG642" s="30">
        <v>0</v>
      </c>
      <c r="AH642" s="30">
        <v>0</v>
      </c>
      <c r="AI642" s="30">
        <v>0</v>
      </c>
      <c r="AJ642" s="30">
        <v>0</v>
      </c>
      <c r="AK642" s="33">
        <v>0</v>
      </c>
      <c r="AL642" s="55"/>
      <c r="AM642" s="1"/>
    </row>
    <row r="643" spans="1:39" ht="31.5">
      <c r="A643" s="24"/>
      <c r="B643" s="30" t="s">
        <v>1269</v>
      </c>
      <c r="C643" s="30" t="s">
        <v>1270</v>
      </c>
      <c r="D643" s="30" t="s">
        <v>32</v>
      </c>
      <c r="E643" s="27">
        <f t="shared" si="20"/>
        <v>3.516</v>
      </c>
      <c r="F643" s="32">
        <v>0</v>
      </c>
      <c r="G643" s="32">
        <v>0</v>
      </c>
      <c r="H643" s="32">
        <v>0</v>
      </c>
      <c r="I643" s="33">
        <v>3.516</v>
      </c>
      <c r="J643" s="32">
        <v>2.8039129999999997</v>
      </c>
      <c r="K643" s="32">
        <v>0</v>
      </c>
      <c r="L643" s="32">
        <v>0</v>
      </c>
      <c r="M643" s="32">
        <v>0</v>
      </c>
      <c r="N643" s="32">
        <v>2.8039129999999997</v>
      </c>
      <c r="O643" s="31">
        <v>-0.71208700000000036</v>
      </c>
      <c r="P643" s="31">
        <v>0</v>
      </c>
      <c r="Q643" s="31">
        <v>0</v>
      </c>
      <c r="R643" s="31">
        <v>0</v>
      </c>
      <c r="S643" s="31">
        <v>-0.71208700000000036</v>
      </c>
      <c r="T643" s="31">
        <v>2.6284441300000001</v>
      </c>
      <c r="U643" s="31">
        <v>0</v>
      </c>
      <c r="V643" s="31">
        <v>0</v>
      </c>
      <c r="W643" s="31">
        <v>0</v>
      </c>
      <c r="X643" s="31">
        <v>2.6284441300000001</v>
      </c>
      <c r="Y643" s="31"/>
      <c r="Z643" s="31"/>
      <c r="AA643" s="31"/>
      <c r="AB643" s="31"/>
      <c r="AC643" s="30">
        <v>0</v>
      </c>
      <c r="AD643" s="30">
        <v>0</v>
      </c>
      <c r="AE643" s="30">
        <v>0</v>
      </c>
      <c r="AF643" s="33">
        <v>0</v>
      </c>
      <c r="AG643" s="30">
        <v>0</v>
      </c>
      <c r="AH643" s="30">
        <v>0</v>
      </c>
      <c r="AI643" s="30">
        <v>0</v>
      </c>
      <c r="AJ643" s="30">
        <v>0</v>
      </c>
      <c r="AK643" s="33">
        <v>0</v>
      </c>
      <c r="AL643" s="55"/>
      <c r="AM643" s="1"/>
    </row>
    <row r="644" spans="1:39" ht="47.25">
      <c r="A644" s="24"/>
      <c r="B644" s="30" t="s">
        <v>1271</v>
      </c>
      <c r="C644" s="30" t="s">
        <v>1272</v>
      </c>
      <c r="D644" s="30" t="s">
        <v>32</v>
      </c>
      <c r="E644" s="27">
        <f t="shared" si="20"/>
        <v>29.076000000000001</v>
      </c>
      <c r="F644" s="32">
        <v>0</v>
      </c>
      <c r="G644" s="32">
        <v>28.203720000000001</v>
      </c>
      <c r="H644" s="32">
        <v>0</v>
      </c>
      <c r="I644" s="33">
        <v>0.87227999999999994</v>
      </c>
      <c r="J644" s="32">
        <v>26.225693999999997</v>
      </c>
      <c r="K644" s="32">
        <v>0</v>
      </c>
      <c r="L644" s="32">
        <v>17.215595349999997</v>
      </c>
      <c r="M644" s="32">
        <v>0</v>
      </c>
      <c r="N644" s="32">
        <v>9.0100986499999998</v>
      </c>
      <c r="O644" s="31">
        <v>-2.8503060000000033</v>
      </c>
      <c r="P644" s="31">
        <v>0</v>
      </c>
      <c r="Q644" s="31">
        <v>-10.988124650000003</v>
      </c>
      <c r="R644" s="31">
        <v>0</v>
      </c>
      <c r="S644" s="31">
        <v>8.1378186499999998</v>
      </c>
      <c r="T644" s="31">
        <v>9.0100986499999998</v>
      </c>
      <c r="U644" s="31">
        <v>0</v>
      </c>
      <c r="V644" s="31">
        <v>0</v>
      </c>
      <c r="W644" s="31">
        <v>0</v>
      </c>
      <c r="X644" s="31">
        <v>9.0100986499999998</v>
      </c>
      <c r="Y644" s="31"/>
      <c r="Z644" s="31"/>
      <c r="AA644" s="31"/>
      <c r="AB644" s="31"/>
      <c r="AC644" s="30">
        <v>0</v>
      </c>
      <c r="AD644" s="30">
        <v>0</v>
      </c>
      <c r="AE644" s="30">
        <v>0</v>
      </c>
      <c r="AF644" s="33">
        <v>0</v>
      </c>
      <c r="AG644" s="30">
        <v>2014</v>
      </c>
      <c r="AH644" s="30">
        <v>15</v>
      </c>
      <c r="AI644" s="30" t="s">
        <v>1273</v>
      </c>
      <c r="AJ644" s="30" t="s">
        <v>98</v>
      </c>
      <c r="AK644" s="33">
        <v>60.6</v>
      </c>
      <c r="AL644" s="55"/>
      <c r="AM644" s="1"/>
    </row>
    <row r="645" spans="1:39" ht="31.5">
      <c r="A645" s="24"/>
      <c r="B645" s="30" t="s">
        <v>1274</v>
      </c>
      <c r="C645" s="30" t="s">
        <v>1275</v>
      </c>
      <c r="D645" s="30" t="s">
        <v>81</v>
      </c>
      <c r="E645" s="27">
        <f t="shared" ref="E645:E670" si="24">F645+G645+H645+I645</f>
        <v>2.4E-2</v>
      </c>
      <c r="F645" s="32">
        <v>0</v>
      </c>
      <c r="G645" s="32">
        <v>0</v>
      </c>
      <c r="H645" s="32">
        <v>0</v>
      </c>
      <c r="I645" s="33">
        <v>2.4E-2</v>
      </c>
      <c r="J645" s="32">
        <v>2.4E-2</v>
      </c>
      <c r="K645" s="32">
        <v>0</v>
      </c>
      <c r="L645" s="32">
        <v>0</v>
      </c>
      <c r="M645" s="32">
        <v>0</v>
      </c>
      <c r="N645" s="32">
        <v>2.4E-2</v>
      </c>
      <c r="O645" s="31">
        <v>0</v>
      </c>
      <c r="P645" s="31">
        <v>0</v>
      </c>
      <c r="Q645" s="31">
        <v>0</v>
      </c>
      <c r="R645" s="31">
        <v>0</v>
      </c>
      <c r="S645" s="31">
        <v>0</v>
      </c>
      <c r="T645" s="31">
        <v>2.6000000000000002E-2</v>
      </c>
      <c r="U645" s="31">
        <v>0</v>
      </c>
      <c r="V645" s="31">
        <v>0</v>
      </c>
      <c r="W645" s="31">
        <v>0</v>
      </c>
      <c r="X645" s="31">
        <v>2.6000000000000002E-2</v>
      </c>
      <c r="Y645" s="31"/>
      <c r="Z645" s="31"/>
      <c r="AA645" s="31"/>
      <c r="AB645" s="31"/>
      <c r="AC645" s="30">
        <v>0</v>
      </c>
      <c r="AD645" s="30">
        <v>0</v>
      </c>
      <c r="AE645" s="30">
        <v>0</v>
      </c>
      <c r="AF645" s="33">
        <v>0</v>
      </c>
      <c r="AG645" s="30">
        <v>0</v>
      </c>
      <c r="AH645" s="30">
        <v>0</v>
      </c>
      <c r="AI645" s="30">
        <v>0</v>
      </c>
      <c r="AJ645" s="30">
        <v>0</v>
      </c>
      <c r="AK645" s="33">
        <v>0</v>
      </c>
      <c r="AL645" s="55"/>
      <c r="AM645" s="1"/>
    </row>
    <row r="646" spans="1:39" ht="31.5">
      <c r="A646" s="24"/>
      <c r="B646" s="30" t="s">
        <v>1276</v>
      </c>
      <c r="C646" s="30" t="s">
        <v>1277</v>
      </c>
      <c r="D646" s="30" t="s">
        <v>81</v>
      </c>
      <c r="E646" s="27">
        <f t="shared" si="24"/>
        <v>0</v>
      </c>
      <c r="F646" s="32">
        <v>0</v>
      </c>
      <c r="G646" s="32">
        <v>0</v>
      </c>
      <c r="H646" s="32">
        <v>0</v>
      </c>
      <c r="I646" s="33">
        <v>0</v>
      </c>
      <c r="J646" s="32">
        <v>0</v>
      </c>
      <c r="K646" s="32">
        <v>0</v>
      </c>
      <c r="L646" s="32">
        <v>0</v>
      </c>
      <c r="M646" s="32">
        <v>0</v>
      </c>
      <c r="N646" s="32">
        <v>0</v>
      </c>
      <c r="O646" s="31">
        <v>0</v>
      </c>
      <c r="P646" s="31">
        <v>0</v>
      </c>
      <c r="Q646" s="31">
        <v>0</v>
      </c>
      <c r="R646" s="31">
        <v>0</v>
      </c>
      <c r="S646" s="31">
        <v>0</v>
      </c>
      <c r="T646" s="31">
        <v>0</v>
      </c>
      <c r="U646" s="31">
        <v>0</v>
      </c>
      <c r="V646" s="31">
        <v>0</v>
      </c>
      <c r="W646" s="31">
        <v>0</v>
      </c>
      <c r="X646" s="31">
        <v>0</v>
      </c>
      <c r="Y646" s="31"/>
      <c r="Z646" s="31"/>
      <c r="AA646" s="31"/>
      <c r="AB646" s="31"/>
      <c r="AC646" s="30">
        <v>0</v>
      </c>
      <c r="AD646" s="30">
        <v>0</v>
      </c>
      <c r="AE646" s="30">
        <v>0</v>
      </c>
      <c r="AF646" s="33">
        <v>0</v>
      </c>
      <c r="AG646" s="30">
        <v>0</v>
      </c>
      <c r="AH646" s="30">
        <v>0</v>
      </c>
      <c r="AI646" s="30">
        <v>0</v>
      </c>
      <c r="AJ646" s="30">
        <v>0</v>
      </c>
      <c r="AK646" s="33">
        <v>0</v>
      </c>
      <c r="AL646" s="55"/>
      <c r="AM646" s="1"/>
    </row>
    <row r="647" spans="1:39" ht="31.5">
      <c r="A647" s="24"/>
      <c r="B647" s="30" t="s">
        <v>1278</v>
      </c>
      <c r="C647" s="30" t="s">
        <v>1279</v>
      </c>
      <c r="D647" s="30" t="s">
        <v>59</v>
      </c>
      <c r="E647" s="27">
        <f t="shared" si="24"/>
        <v>46.074202</v>
      </c>
      <c r="F647" s="32">
        <v>0</v>
      </c>
      <c r="G647" s="32">
        <v>46.074202</v>
      </c>
      <c r="H647" s="32">
        <v>0</v>
      </c>
      <c r="I647" s="33">
        <v>0</v>
      </c>
      <c r="J647" s="32">
        <v>43.218230999999996</v>
      </c>
      <c r="K647" s="32">
        <v>0</v>
      </c>
      <c r="L647" s="32">
        <v>43.218230999999996</v>
      </c>
      <c r="M647" s="32">
        <v>0</v>
      </c>
      <c r="N647" s="32">
        <v>0</v>
      </c>
      <c r="O647" s="31">
        <v>-2.8559710000000038</v>
      </c>
      <c r="P647" s="31">
        <v>0</v>
      </c>
      <c r="Q647" s="31">
        <v>-2.8559710000000038</v>
      </c>
      <c r="R647" s="31">
        <v>0</v>
      </c>
      <c r="S647" s="31">
        <v>0</v>
      </c>
      <c r="T647" s="31">
        <v>16.47972</v>
      </c>
      <c r="U647" s="31">
        <v>0</v>
      </c>
      <c r="V647" s="31">
        <v>9.4399999999999998E-2</v>
      </c>
      <c r="W647" s="31">
        <v>0</v>
      </c>
      <c r="X647" s="31">
        <v>16.38532</v>
      </c>
      <c r="Y647" s="31"/>
      <c r="Z647" s="31"/>
      <c r="AA647" s="31"/>
      <c r="AB647" s="31"/>
      <c r="AC647" s="30">
        <v>0</v>
      </c>
      <c r="AD647" s="30">
        <v>0</v>
      </c>
      <c r="AE647" s="30">
        <v>0</v>
      </c>
      <c r="AF647" s="33">
        <v>0</v>
      </c>
      <c r="AG647" s="30">
        <v>2014</v>
      </c>
      <c r="AH647" s="30" t="s">
        <v>439</v>
      </c>
      <c r="AI647" s="30" t="s">
        <v>440</v>
      </c>
      <c r="AJ647" s="30" t="s">
        <v>1280</v>
      </c>
      <c r="AK647" s="33">
        <v>12.115</v>
      </c>
      <c r="AL647" s="55"/>
      <c r="AM647" s="1"/>
    </row>
    <row r="648" spans="1:39" ht="31.5">
      <c r="A648" s="24"/>
      <c r="B648" s="30" t="s">
        <v>1281</v>
      </c>
      <c r="C648" s="30" t="s">
        <v>1282</v>
      </c>
      <c r="D648" s="30" t="s">
        <v>29</v>
      </c>
      <c r="E648" s="27">
        <f t="shared" si="24"/>
        <v>0.31268239800000008</v>
      </c>
      <c r="F648" s="32">
        <v>0</v>
      </c>
      <c r="G648" s="32">
        <v>0.15006484800000003</v>
      </c>
      <c r="H648" s="32">
        <v>0.15631755000000003</v>
      </c>
      <c r="I648" s="33">
        <v>6.3E-3</v>
      </c>
      <c r="J648" s="32">
        <v>0</v>
      </c>
      <c r="K648" s="32">
        <v>0</v>
      </c>
      <c r="L648" s="32">
        <v>0</v>
      </c>
      <c r="M648" s="32">
        <v>0</v>
      </c>
      <c r="N648" s="32">
        <v>0</v>
      </c>
      <c r="O648" s="31">
        <v>-0.31263510000000005</v>
      </c>
      <c r="P648" s="31">
        <v>0</v>
      </c>
      <c r="Q648" s="31">
        <v>-0.15006484800000003</v>
      </c>
      <c r="R648" s="31">
        <v>-0.15631755000000003</v>
      </c>
      <c r="S648" s="31">
        <v>-6.2527020000000015E-3</v>
      </c>
      <c r="T648" s="31">
        <v>0</v>
      </c>
      <c r="U648" s="31">
        <v>0</v>
      </c>
      <c r="V648" s="31">
        <v>0</v>
      </c>
      <c r="W648" s="31">
        <v>0</v>
      </c>
      <c r="X648" s="31">
        <v>0</v>
      </c>
      <c r="Y648" s="31"/>
      <c r="Z648" s="31"/>
      <c r="AA648" s="31"/>
      <c r="AB648" s="31"/>
      <c r="AC648" s="30">
        <v>0</v>
      </c>
      <c r="AD648" s="30">
        <v>0</v>
      </c>
      <c r="AE648" s="30">
        <v>0</v>
      </c>
      <c r="AF648" s="33">
        <v>0</v>
      </c>
      <c r="AG648" s="30">
        <v>0</v>
      </c>
      <c r="AH648" s="30">
        <v>0</v>
      </c>
      <c r="AI648" s="30">
        <v>0</v>
      </c>
      <c r="AJ648" s="30">
        <v>0</v>
      </c>
      <c r="AK648" s="33">
        <v>0</v>
      </c>
      <c r="AL648" s="55"/>
      <c r="AM648" s="1"/>
    </row>
    <row r="649" spans="1:39" ht="31.5">
      <c r="A649" s="24"/>
      <c r="B649" s="30" t="s">
        <v>1283</v>
      </c>
      <c r="C649" s="30" t="s">
        <v>1284</v>
      </c>
      <c r="D649" s="30" t="s">
        <v>29</v>
      </c>
      <c r="E649" s="27">
        <f t="shared" si="24"/>
        <v>30.582599999999999</v>
      </c>
      <c r="F649" s="32">
        <v>30.582599999999999</v>
      </c>
      <c r="G649" s="32">
        <v>0</v>
      </c>
      <c r="H649" s="32">
        <v>0</v>
      </c>
      <c r="I649" s="33">
        <v>0</v>
      </c>
      <c r="J649" s="32">
        <v>19.339774810000002</v>
      </c>
      <c r="K649" s="32">
        <v>18.9529793138</v>
      </c>
      <c r="L649" s="32">
        <v>0</v>
      </c>
      <c r="M649" s="32">
        <v>0</v>
      </c>
      <c r="N649" s="32">
        <v>0.38679549620000003</v>
      </c>
      <c r="O649" s="31">
        <v>-11.242825189999998</v>
      </c>
      <c r="P649" s="31">
        <v>-11.629620686199999</v>
      </c>
      <c r="Q649" s="31">
        <v>0</v>
      </c>
      <c r="R649" s="31">
        <v>0</v>
      </c>
      <c r="S649" s="31">
        <v>0.38679549620000003</v>
      </c>
      <c r="T649" s="31">
        <v>16.77</v>
      </c>
      <c r="U649" s="31">
        <v>16.4346</v>
      </c>
      <c r="V649" s="31">
        <v>0</v>
      </c>
      <c r="W649" s="31">
        <v>0</v>
      </c>
      <c r="X649" s="31">
        <v>0.33539999999999998</v>
      </c>
      <c r="Y649" s="31"/>
      <c r="Z649" s="31"/>
      <c r="AA649" s="31"/>
      <c r="AB649" s="31"/>
      <c r="AC649" s="30">
        <v>0</v>
      </c>
      <c r="AD649" s="30">
        <v>0</v>
      </c>
      <c r="AE649" s="30">
        <v>0</v>
      </c>
      <c r="AF649" s="33">
        <v>0</v>
      </c>
      <c r="AG649" s="30">
        <v>0</v>
      </c>
      <c r="AH649" s="30">
        <v>0</v>
      </c>
      <c r="AI649" s="30">
        <v>0</v>
      </c>
      <c r="AJ649" s="30">
        <v>0</v>
      </c>
      <c r="AK649" s="33">
        <v>0</v>
      </c>
      <c r="AL649" s="55"/>
      <c r="AM649" s="1"/>
    </row>
    <row r="650" spans="1:39" ht="31.5">
      <c r="A650" s="24"/>
      <c r="B650" s="30" t="s">
        <v>1285</v>
      </c>
      <c r="C650" s="30" t="s">
        <v>1286</v>
      </c>
      <c r="D650" s="30" t="s">
        <v>41</v>
      </c>
      <c r="E650" s="27">
        <f t="shared" si="24"/>
        <v>0</v>
      </c>
      <c r="F650" s="32">
        <v>0</v>
      </c>
      <c r="G650" s="32">
        <v>0</v>
      </c>
      <c r="H650" s="32">
        <v>0</v>
      </c>
      <c r="I650" s="33">
        <v>0</v>
      </c>
      <c r="J650" s="32">
        <v>10.129</v>
      </c>
      <c r="K650" s="32">
        <v>1.2310000000000001</v>
      </c>
      <c r="L650" s="32">
        <v>6.62</v>
      </c>
      <c r="M650" s="32">
        <v>0</v>
      </c>
      <c r="N650" s="32">
        <v>2.2779999999999996</v>
      </c>
      <c r="O650" s="31">
        <v>10.129</v>
      </c>
      <c r="P650" s="31">
        <v>1.2310000000000001</v>
      </c>
      <c r="Q650" s="31">
        <v>6.62</v>
      </c>
      <c r="R650" s="31">
        <v>0</v>
      </c>
      <c r="S650" s="31">
        <v>2.2779999999999996</v>
      </c>
      <c r="T650" s="31">
        <v>10.129</v>
      </c>
      <c r="U650" s="31">
        <v>1.2310000000000001</v>
      </c>
      <c r="V650" s="31">
        <v>6.62</v>
      </c>
      <c r="W650" s="31">
        <v>0</v>
      </c>
      <c r="X650" s="31">
        <v>2.2779999999999996</v>
      </c>
      <c r="Y650" s="31"/>
      <c r="Z650" s="31"/>
      <c r="AA650" s="31"/>
      <c r="AB650" s="31"/>
      <c r="AC650" s="30">
        <v>0</v>
      </c>
      <c r="AD650" s="30">
        <v>0</v>
      </c>
      <c r="AE650" s="30">
        <v>0</v>
      </c>
      <c r="AF650" s="33">
        <v>0</v>
      </c>
      <c r="AG650" s="30">
        <v>0</v>
      </c>
      <c r="AH650" s="30">
        <v>0</v>
      </c>
      <c r="AI650" s="30">
        <v>0</v>
      </c>
      <c r="AJ650" s="30">
        <v>0</v>
      </c>
      <c r="AK650" s="33">
        <v>0</v>
      </c>
      <c r="AL650" s="55"/>
      <c r="AM650" s="1"/>
    </row>
    <row r="651" spans="1:39" ht="63">
      <c r="A651" s="24"/>
      <c r="B651" s="30" t="s">
        <v>1287</v>
      </c>
      <c r="C651" s="30" t="s">
        <v>1288</v>
      </c>
      <c r="D651" s="30" t="s">
        <v>81</v>
      </c>
      <c r="E651" s="27">
        <f t="shared" si="24"/>
        <v>0</v>
      </c>
      <c r="F651" s="32">
        <v>0</v>
      </c>
      <c r="G651" s="32">
        <v>0</v>
      </c>
      <c r="H651" s="32">
        <v>0</v>
      </c>
      <c r="I651" s="33">
        <v>0</v>
      </c>
      <c r="J651" s="32">
        <v>0</v>
      </c>
      <c r="K651" s="32">
        <v>0</v>
      </c>
      <c r="L651" s="32">
        <v>0</v>
      </c>
      <c r="M651" s="32">
        <v>0</v>
      </c>
      <c r="N651" s="32">
        <v>0</v>
      </c>
      <c r="O651" s="31">
        <v>0</v>
      </c>
      <c r="P651" s="31">
        <v>0</v>
      </c>
      <c r="Q651" s="31">
        <v>0</v>
      </c>
      <c r="R651" s="31">
        <v>0</v>
      </c>
      <c r="S651" s="31">
        <v>0</v>
      </c>
      <c r="T651" s="31">
        <v>0</v>
      </c>
      <c r="U651" s="31">
        <v>0</v>
      </c>
      <c r="V651" s="31">
        <v>0</v>
      </c>
      <c r="W651" s="31">
        <v>0</v>
      </c>
      <c r="X651" s="31">
        <v>0</v>
      </c>
      <c r="Y651" s="31"/>
      <c r="Z651" s="31"/>
      <c r="AA651" s="31"/>
      <c r="AB651" s="31"/>
      <c r="AC651" s="30">
        <v>0</v>
      </c>
      <c r="AD651" s="30">
        <v>0</v>
      </c>
      <c r="AE651" s="30">
        <v>0</v>
      </c>
      <c r="AF651" s="33">
        <v>0</v>
      </c>
      <c r="AG651" s="30">
        <v>0</v>
      </c>
      <c r="AH651" s="30">
        <v>0</v>
      </c>
      <c r="AI651" s="30">
        <v>0</v>
      </c>
      <c r="AJ651" s="30">
        <v>0</v>
      </c>
      <c r="AK651" s="33">
        <v>0</v>
      </c>
      <c r="AL651" s="55"/>
      <c r="AM651" s="1"/>
    </row>
    <row r="652" spans="1:39" ht="31.5">
      <c r="A652" s="24"/>
      <c r="B652" s="30" t="s">
        <v>1289</v>
      </c>
      <c r="C652" s="30" t="s">
        <v>1290</v>
      </c>
      <c r="D652" s="30" t="s">
        <v>59</v>
      </c>
      <c r="E652" s="27">
        <f t="shared" si="24"/>
        <v>0</v>
      </c>
      <c r="F652" s="32">
        <v>0</v>
      </c>
      <c r="G652" s="32">
        <v>0</v>
      </c>
      <c r="H652" s="32">
        <v>0</v>
      </c>
      <c r="I652" s="33">
        <v>0</v>
      </c>
      <c r="J652" s="32">
        <v>0</v>
      </c>
      <c r="K652" s="32">
        <v>0</v>
      </c>
      <c r="L652" s="32">
        <v>0</v>
      </c>
      <c r="M652" s="32">
        <v>0</v>
      </c>
      <c r="N652" s="32">
        <v>0</v>
      </c>
      <c r="O652" s="31">
        <v>0</v>
      </c>
      <c r="P652" s="31">
        <v>0</v>
      </c>
      <c r="Q652" s="31">
        <v>0</v>
      </c>
      <c r="R652" s="31">
        <v>0</v>
      </c>
      <c r="S652" s="31">
        <v>0</v>
      </c>
      <c r="T652" s="31">
        <v>0</v>
      </c>
      <c r="U652" s="31">
        <v>0</v>
      </c>
      <c r="V652" s="31">
        <v>0</v>
      </c>
      <c r="W652" s="31">
        <v>0</v>
      </c>
      <c r="X652" s="31">
        <v>0</v>
      </c>
      <c r="Y652" s="31"/>
      <c r="Z652" s="31"/>
      <c r="AA652" s="31"/>
      <c r="AB652" s="31"/>
      <c r="AC652" s="30">
        <v>0</v>
      </c>
      <c r="AD652" s="30">
        <v>0</v>
      </c>
      <c r="AE652" s="30">
        <v>0</v>
      </c>
      <c r="AF652" s="33">
        <v>0</v>
      </c>
      <c r="AG652" s="30">
        <v>0</v>
      </c>
      <c r="AH652" s="30">
        <v>0</v>
      </c>
      <c r="AI652" s="30">
        <v>0</v>
      </c>
      <c r="AJ652" s="30">
        <v>0</v>
      </c>
      <c r="AK652" s="33">
        <v>0</v>
      </c>
      <c r="AL652" s="55"/>
      <c r="AM652" s="1"/>
    </row>
    <row r="653" spans="1:39" ht="63">
      <c r="A653" s="24"/>
      <c r="B653" s="30" t="s">
        <v>1291</v>
      </c>
      <c r="C653" s="30" t="s">
        <v>1292</v>
      </c>
      <c r="D653" s="30" t="s">
        <v>81</v>
      </c>
      <c r="E653" s="27">
        <f t="shared" si="24"/>
        <v>0</v>
      </c>
      <c r="F653" s="32">
        <v>0</v>
      </c>
      <c r="G653" s="32">
        <v>0</v>
      </c>
      <c r="H653" s="32">
        <v>0</v>
      </c>
      <c r="I653" s="33">
        <v>0</v>
      </c>
      <c r="J653" s="32">
        <v>0.50900000000000001</v>
      </c>
      <c r="K653" s="32">
        <v>0.49299999999999999</v>
      </c>
      <c r="L653" s="32">
        <v>0</v>
      </c>
      <c r="M653" s="32">
        <v>0</v>
      </c>
      <c r="N653" s="32">
        <v>1.6E-2</v>
      </c>
      <c r="O653" s="31">
        <v>0.50900000000000001</v>
      </c>
      <c r="P653" s="31">
        <v>0.49299999999999999</v>
      </c>
      <c r="Q653" s="31">
        <v>0</v>
      </c>
      <c r="R653" s="31">
        <v>0</v>
      </c>
      <c r="S653" s="31">
        <v>1.6E-2</v>
      </c>
      <c r="T653" s="31">
        <v>0</v>
      </c>
      <c r="U653" s="31">
        <v>0</v>
      </c>
      <c r="V653" s="31">
        <v>0</v>
      </c>
      <c r="W653" s="31">
        <v>0</v>
      </c>
      <c r="X653" s="31">
        <v>0</v>
      </c>
      <c r="Y653" s="31"/>
      <c r="Z653" s="31"/>
      <c r="AA653" s="31"/>
      <c r="AB653" s="31"/>
      <c r="AC653" s="30">
        <v>0</v>
      </c>
      <c r="AD653" s="30">
        <v>0</v>
      </c>
      <c r="AE653" s="30">
        <v>0</v>
      </c>
      <c r="AF653" s="33">
        <v>0</v>
      </c>
      <c r="AG653" s="30">
        <v>0</v>
      </c>
      <c r="AH653" s="30">
        <v>0</v>
      </c>
      <c r="AI653" s="30">
        <v>0</v>
      </c>
      <c r="AJ653" s="30">
        <v>0</v>
      </c>
      <c r="AK653" s="33">
        <v>0</v>
      </c>
      <c r="AL653" s="55"/>
      <c r="AM653" s="1"/>
    </row>
    <row r="654" spans="1:39" ht="47.25">
      <c r="A654" s="24"/>
      <c r="B654" s="30" t="s">
        <v>1293</v>
      </c>
      <c r="C654" s="30" t="s">
        <v>1294</v>
      </c>
      <c r="D654" s="30" t="s">
        <v>32</v>
      </c>
      <c r="E654" s="27">
        <f t="shared" si="24"/>
        <v>4.0000000000000001E-3</v>
      </c>
      <c r="F654" s="32">
        <v>0</v>
      </c>
      <c r="G654" s="32">
        <v>0</v>
      </c>
      <c r="H654" s="32">
        <v>0</v>
      </c>
      <c r="I654" s="33">
        <v>4.0000000000000001E-3</v>
      </c>
      <c r="J654" s="32">
        <v>3.5000000000000003E-2</v>
      </c>
      <c r="K654" s="32">
        <v>0</v>
      </c>
      <c r="L654" s="32">
        <v>0</v>
      </c>
      <c r="M654" s="32">
        <v>0</v>
      </c>
      <c r="N654" s="32">
        <v>3.5000000000000003E-2</v>
      </c>
      <c r="O654" s="31">
        <v>3.1000000000000003E-2</v>
      </c>
      <c r="P654" s="31">
        <v>0</v>
      </c>
      <c r="Q654" s="31">
        <v>0</v>
      </c>
      <c r="R654" s="31">
        <v>0</v>
      </c>
      <c r="S654" s="31">
        <v>3.1000000000000003E-2</v>
      </c>
      <c r="T654" s="31">
        <v>4.2018800000000007E-3</v>
      </c>
      <c r="U654" s="31">
        <v>0</v>
      </c>
      <c r="V654" s="31">
        <v>0</v>
      </c>
      <c r="W654" s="31">
        <v>0</v>
      </c>
      <c r="X654" s="31">
        <v>4.2018800000000007E-3</v>
      </c>
      <c r="Y654" s="31"/>
      <c r="Z654" s="31"/>
      <c r="AA654" s="31"/>
      <c r="AB654" s="31"/>
      <c r="AC654" s="30">
        <v>0</v>
      </c>
      <c r="AD654" s="30">
        <v>0</v>
      </c>
      <c r="AE654" s="30">
        <v>0</v>
      </c>
      <c r="AF654" s="33">
        <v>0</v>
      </c>
      <c r="AG654" s="30">
        <v>0</v>
      </c>
      <c r="AH654" s="30">
        <v>0</v>
      </c>
      <c r="AI654" s="30">
        <v>0</v>
      </c>
      <c r="AJ654" s="30">
        <v>0</v>
      </c>
      <c r="AK654" s="33">
        <v>0</v>
      </c>
      <c r="AL654" s="55"/>
      <c r="AM654" s="1"/>
    </row>
    <row r="655" spans="1:39" ht="31.5">
      <c r="A655" s="24"/>
      <c r="B655" s="30" t="s">
        <v>1295</v>
      </c>
      <c r="C655" s="30" t="s">
        <v>1296</v>
      </c>
      <c r="D655" s="30" t="s">
        <v>32</v>
      </c>
      <c r="E655" s="27">
        <f t="shared" si="24"/>
        <v>5.8820000000000001E-3</v>
      </c>
      <c r="F655" s="32">
        <v>0</v>
      </c>
      <c r="G655" s="32">
        <v>0</v>
      </c>
      <c r="H655" s="32">
        <v>0</v>
      </c>
      <c r="I655" s="33">
        <v>5.8820000000000001E-3</v>
      </c>
      <c r="J655" s="32">
        <v>5.0000000000000001E-3</v>
      </c>
      <c r="K655" s="32">
        <v>0</v>
      </c>
      <c r="L655" s="32">
        <v>0</v>
      </c>
      <c r="M655" s="32">
        <v>0</v>
      </c>
      <c r="N655" s="32">
        <v>5.0000000000000001E-3</v>
      </c>
      <c r="O655" s="31">
        <v>-8.8199999999999997E-4</v>
      </c>
      <c r="P655" s="31">
        <v>0</v>
      </c>
      <c r="Q655" s="31">
        <v>0</v>
      </c>
      <c r="R655" s="31">
        <v>0</v>
      </c>
      <c r="S655" s="31">
        <v>-8.8199999999999997E-4</v>
      </c>
      <c r="T655" s="31">
        <v>4.5912499999999998E-3</v>
      </c>
      <c r="U655" s="31">
        <v>0</v>
      </c>
      <c r="V655" s="31">
        <v>0</v>
      </c>
      <c r="W655" s="31">
        <v>0</v>
      </c>
      <c r="X655" s="31">
        <v>4.5912499999999998E-3</v>
      </c>
      <c r="Y655" s="31"/>
      <c r="Z655" s="31"/>
      <c r="AA655" s="31"/>
      <c r="AB655" s="31"/>
      <c r="AC655" s="30">
        <v>0</v>
      </c>
      <c r="AD655" s="30">
        <v>0</v>
      </c>
      <c r="AE655" s="30">
        <v>0</v>
      </c>
      <c r="AF655" s="33">
        <v>0</v>
      </c>
      <c r="AG655" s="30">
        <v>0</v>
      </c>
      <c r="AH655" s="30">
        <v>0</v>
      </c>
      <c r="AI655" s="30">
        <v>0</v>
      </c>
      <c r="AJ655" s="30">
        <v>0</v>
      </c>
      <c r="AK655" s="33">
        <v>0</v>
      </c>
      <c r="AL655" s="55"/>
      <c r="AM655" s="1"/>
    </row>
    <row r="656" spans="1:39" ht="47.25">
      <c r="A656" s="24"/>
      <c r="B656" s="30" t="s">
        <v>1297</v>
      </c>
      <c r="C656" s="30" t="s">
        <v>1298</v>
      </c>
      <c r="D656" s="30" t="s">
        <v>81</v>
      </c>
      <c r="E656" s="27">
        <f t="shared" si="24"/>
        <v>0</v>
      </c>
      <c r="F656" s="32">
        <v>0</v>
      </c>
      <c r="G656" s="32">
        <v>0</v>
      </c>
      <c r="H656" s="32">
        <v>0</v>
      </c>
      <c r="I656" s="33">
        <v>0</v>
      </c>
      <c r="J656" s="32">
        <v>0</v>
      </c>
      <c r="K656" s="32">
        <v>0</v>
      </c>
      <c r="L656" s="32">
        <v>0</v>
      </c>
      <c r="M656" s="32">
        <v>0</v>
      </c>
      <c r="N656" s="32">
        <v>0</v>
      </c>
      <c r="O656" s="31">
        <v>0</v>
      </c>
      <c r="P656" s="31">
        <v>0</v>
      </c>
      <c r="Q656" s="31">
        <v>0</v>
      </c>
      <c r="R656" s="31">
        <v>0</v>
      </c>
      <c r="S656" s="31">
        <v>0</v>
      </c>
      <c r="T656" s="31">
        <v>0</v>
      </c>
      <c r="U656" s="31">
        <v>0</v>
      </c>
      <c r="V656" s="31">
        <v>0</v>
      </c>
      <c r="W656" s="31">
        <v>0</v>
      </c>
      <c r="X656" s="31">
        <v>0</v>
      </c>
      <c r="Y656" s="31"/>
      <c r="Z656" s="31"/>
      <c r="AA656" s="31"/>
      <c r="AB656" s="31"/>
      <c r="AC656" s="30">
        <v>0</v>
      </c>
      <c r="AD656" s="30">
        <v>0</v>
      </c>
      <c r="AE656" s="30">
        <v>0</v>
      </c>
      <c r="AF656" s="33">
        <v>0</v>
      </c>
      <c r="AG656" s="30">
        <v>0</v>
      </c>
      <c r="AH656" s="30">
        <v>0</v>
      </c>
      <c r="AI656" s="30">
        <v>0</v>
      </c>
      <c r="AJ656" s="30">
        <v>0</v>
      </c>
      <c r="AK656" s="33">
        <v>0</v>
      </c>
      <c r="AL656" s="55"/>
    </row>
    <row r="657" spans="1:39" ht="15.75">
      <c r="A657" s="24"/>
      <c r="B657" s="30" t="s">
        <v>1299</v>
      </c>
      <c r="C657" s="30" t="s">
        <v>1300</v>
      </c>
      <c r="D657" s="30" t="s">
        <v>81</v>
      </c>
      <c r="E657" s="27">
        <f t="shared" si="24"/>
        <v>0</v>
      </c>
      <c r="F657" s="32">
        <v>0</v>
      </c>
      <c r="G657" s="32">
        <v>0</v>
      </c>
      <c r="H657" s="32">
        <v>0</v>
      </c>
      <c r="I657" s="33">
        <v>0</v>
      </c>
      <c r="J657" s="32">
        <v>0</v>
      </c>
      <c r="K657" s="32">
        <v>0</v>
      </c>
      <c r="L657" s="32">
        <v>0</v>
      </c>
      <c r="M657" s="32">
        <v>0</v>
      </c>
      <c r="N657" s="32">
        <v>0</v>
      </c>
      <c r="O657" s="31">
        <v>0</v>
      </c>
      <c r="P657" s="31">
        <v>0</v>
      </c>
      <c r="Q657" s="31">
        <v>0</v>
      </c>
      <c r="R657" s="31">
        <v>0</v>
      </c>
      <c r="S657" s="31">
        <v>0</v>
      </c>
      <c r="T657" s="31">
        <v>0</v>
      </c>
      <c r="U657" s="31">
        <v>0</v>
      </c>
      <c r="V657" s="31">
        <v>0</v>
      </c>
      <c r="W657" s="31">
        <v>0</v>
      </c>
      <c r="X657" s="31">
        <v>0</v>
      </c>
      <c r="Y657" s="31"/>
      <c r="Z657" s="31"/>
      <c r="AA657" s="31"/>
      <c r="AB657" s="31"/>
      <c r="AC657" s="30" t="s">
        <v>111</v>
      </c>
      <c r="AD657" s="30" t="s">
        <v>111</v>
      </c>
      <c r="AE657" s="30" t="s">
        <v>111</v>
      </c>
      <c r="AF657" s="33" t="s">
        <v>111</v>
      </c>
      <c r="AG657" s="30" t="s">
        <v>111</v>
      </c>
      <c r="AH657" s="30" t="s">
        <v>111</v>
      </c>
      <c r="AI657" s="30" t="s">
        <v>111</v>
      </c>
      <c r="AJ657" s="30" t="s">
        <v>111</v>
      </c>
      <c r="AK657" s="33" t="s">
        <v>111</v>
      </c>
      <c r="AL657" s="55"/>
      <c r="AM657" s="1"/>
    </row>
    <row r="658" spans="1:39" ht="15.75">
      <c r="A658" s="24"/>
      <c r="B658" s="30" t="s">
        <v>1301</v>
      </c>
      <c r="C658" s="30" t="s">
        <v>1302</v>
      </c>
      <c r="D658" s="30" t="s">
        <v>29</v>
      </c>
      <c r="E658" s="27">
        <f t="shared" si="24"/>
        <v>2.8039999999999999E-2</v>
      </c>
      <c r="F658" s="32">
        <v>0</v>
      </c>
      <c r="G658" s="32">
        <v>1.3440000000000001E-2</v>
      </c>
      <c r="H658" s="32">
        <v>1.4E-2</v>
      </c>
      <c r="I658" s="33">
        <v>5.9999999999999995E-4</v>
      </c>
      <c r="J658" s="32">
        <v>2.9776760000000003E-2</v>
      </c>
      <c r="K658" s="32">
        <v>0</v>
      </c>
      <c r="L658" s="32">
        <v>2.9181224800000002E-2</v>
      </c>
      <c r="M658" s="32">
        <v>0</v>
      </c>
      <c r="N658" s="32">
        <v>5.9553519999999997E-4</v>
      </c>
      <c r="O658" s="31">
        <v>1.7767600000000022E-3</v>
      </c>
      <c r="P658" s="31">
        <v>0</v>
      </c>
      <c r="Q658" s="31">
        <v>1.5741224800000002E-2</v>
      </c>
      <c r="R658" s="31">
        <v>-1.4E-2</v>
      </c>
      <c r="S658" s="31">
        <v>3.553519999999991E-5</v>
      </c>
      <c r="T658" s="31">
        <v>2.7907680000000001E-2</v>
      </c>
      <c r="U658" s="31">
        <v>0</v>
      </c>
      <c r="V658" s="31">
        <v>0</v>
      </c>
      <c r="W658" s="31">
        <v>0</v>
      </c>
      <c r="X658" s="31">
        <v>2.7907680000000001E-2</v>
      </c>
      <c r="Y658" s="31"/>
      <c r="Z658" s="31"/>
      <c r="AA658" s="31"/>
      <c r="AB658" s="31"/>
      <c r="AC658" s="30">
        <v>0</v>
      </c>
      <c r="AD658" s="30">
        <v>0</v>
      </c>
      <c r="AE658" s="30">
        <v>0</v>
      </c>
      <c r="AF658" s="33">
        <v>0</v>
      </c>
      <c r="AG658" s="30">
        <v>0</v>
      </c>
      <c r="AH658" s="30">
        <v>0</v>
      </c>
      <c r="AI658" s="30">
        <v>0</v>
      </c>
      <c r="AJ658" s="30">
        <v>0</v>
      </c>
      <c r="AK658" s="33">
        <v>0</v>
      </c>
      <c r="AL658" s="55"/>
      <c r="AM658" s="1"/>
    </row>
    <row r="659" spans="1:39" ht="31.5">
      <c r="A659" s="24"/>
      <c r="B659" s="30" t="s">
        <v>1303</v>
      </c>
      <c r="C659" s="30" t="s">
        <v>1304</v>
      </c>
      <c r="D659" s="30" t="s">
        <v>59</v>
      </c>
      <c r="E659" s="27">
        <f t="shared" si="24"/>
        <v>6.2009633999999982</v>
      </c>
      <c r="F659" s="32">
        <v>0</v>
      </c>
      <c r="G659" s="32">
        <v>6.0769441319999986</v>
      </c>
      <c r="H659" s="32">
        <v>0</v>
      </c>
      <c r="I659" s="33">
        <v>0.12401926799999997</v>
      </c>
      <c r="J659" s="32">
        <v>4.1364369999999999</v>
      </c>
      <c r="K659" s="32">
        <v>0</v>
      </c>
      <c r="L659" s="32">
        <v>3.7639999999999998</v>
      </c>
      <c r="M659" s="32">
        <v>0</v>
      </c>
      <c r="N659" s="32">
        <v>0.37243700000000013</v>
      </c>
      <c r="O659" s="31">
        <v>-2.0645263999999983</v>
      </c>
      <c r="P659" s="31">
        <v>0</v>
      </c>
      <c r="Q659" s="31">
        <v>-2.3129441319999988</v>
      </c>
      <c r="R659" s="31">
        <v>0</v>
      </c>
      <c r="S659" s="31">
        <v>0.24841773200000017</v>
      </c>
      <c r="T659" s="31">
        <v>6.7775759999999998</v>
      </c>
      <c r="U659" s="31">
        <v>0</v>
      </c>
      <c r="V659" s="31">
        <v>6.21392027</v>
      </c>
      <c r="W659" s="31">
        <v>0</v>
      </c>
      <c r="X659" s="31">
        <v>0.5636557299999998</v>
      </c>
      <c r="Y659" s="31"/>
      <c r="Z659" s="31"/>
      <c r="AA659" s="31"/>
      <c r="AB659" s="31"/>
      <c r="AC659" s="30">
        <v>0</v>
      </c>
      <c r="AD659" s="30">
        <v>0</v>
      </c>
      <c r="AE659" s="30">
        <v>0</v>
      </c>
      <c r="AF659" s="33">
        <v>0</v>
      </c>
      <c r="AG659" s="30">
        <v>0</v>
      </c>
      <c r="AH659" s="30">
        <v>0</v>
      </c>
      <c r="AI659" s="30">
        <v>0</v>
      </c>
      <c r="AJ659" s="30">
        <v>0</v>
      </c>
      <c r="AK659" s="33">
        <v>0</v>
      </c>
      <c r="AL659" s="55"/>
      <c r="AM659" s="1"/>
    </row>
    <row r="660" spans="1:39" ht="31.5">
      <c r="A660" s="24"/>
      <c r="B660" s="30" t="s">
        <v>1305</v>
      </c>
      <c r="C660" s="30" t="s">
        <v>1306</v>
      </c>
      <c r="D660" s="30" t="s">
        <v>50</v>
      </c>
      <c r="E660" s="27">
        <f t="shared" si="24"/>
        <v>0</v>
      </c>
      <c r="F660" s="32">
        <v>0</v>
      </c>
      <c r="G660" s="32">
        <v>0</v>
      </c>
      <c r="H660" s="32">
        <v>0</v>
      </c>
      <c r="I660" s="33">
        <v>0</v>
      </c>
      <c r="J660" s="32">
        <v>0</v>
      </c>
      <c r="K660" s="32">
        <v>0</v>
      </c>
      <c r="L660" s="32">
        <v>0</v>
      </c>
      <c r="M660" s="32">
        <v>0</v>
      </c>
      <c r="N660" s="32">
        <v>0</v>
      </c>
      <c r="O660" s="31">
        <v>0</v>
      </c>
      <c r="P660" s="31">
        <v>0</v>
      </c>
      <c r="Q660" s="31">
        <v>0</v>
      </c>
      <c r="R660" s="31">
        <v>0</v>
      </c>
      <c r="S660" s="31">
        <v>0</v>
      </c>
      <c r="T660" s="31">
        <v>8.9999999999999993E-3</v>
      </c>
      <c r="U660" s="31">
        <v>0</v>
      </c>
      <c r="V660" s="31">
        <v>0</v>
      </c>
      <c r="W660" s="31">
        <v>0</v>
      </c>
      <c r="X660" s="31">
        <v>8.9999999999999993E-3</v>
      </c>
      <c r="Y660" s="31"/>
      <c r="Z660" s="31"/>
      <c r="AA660" s="31"/>
      <c r="AB660" s="31"/>
      <c r="AC660" s="30">
        <v>0</v>
      </c>
      <c r="AD660" s="30">
        <v>0</v>
      </c>
      <c r="AE660" s="30">
        <v>0</v>
      </c>
      <c r="AF660" s="33">
        <v>0</v>
      </c>
      <c r="AG660" s="30">
        <v>0</v>
      </c>
      <c r="AH660" s="30">
        <v>0</v>
      </c>
      <c r="AI660" s="30">
        <v>0</v>
      </c>
      <c r="AJ660" s="30">
        <v>0</v>
      </c>
      <c r="AK660" s="33">
        <v>0</v>
      </c>
      <c r="AL660" s="55"/>
      <c r="AM660" s="1"/>
    </row>
    <row r="661" spans="1:39" ht="15.75">
      <c r="A661" s="24"/>
      <c r="B661" s="30" t="s">
        <v>1307</v>
      </c>
      <c r="C661" s="30" t="s">
        <v>1308</v>
      </c>
      <c r="D661" s="30" t="s">
        <v>41</v>
      </c>
      <c r="E661" s="27">
        <f t="shared" si="24"/>
        <v>0.52700000000000002</v>
      </c>
      <c r="F661" s="32">
        <v>0</v>
      </c>
      <c r="G661" s="32">
        <v>0</v>
      </c>
      <c r="H661" s="32">
        <v>0</v>
      </c>
      <c r="I661" s="33">
        <v>0.52700000000000002</v>
      </c>
      <c r="J661" s="32">
        <v>0.54900000000000004</v>
      </c>
      <c r="K661" s="32">
        <v>0</v>
      </c>
      <c r="L661" s="32">
        <v>0</v>
      </c>
      <c r="M661" s="32">
        <v>0</v>
      </c>
      <c r="N661" s="32">
        <v>0.54900000000000004</v>
      </c>
      <c r="O661" s="31">
        <v>2.200000000000002E-2</v>
      </c>
      <c r="P661" s="31">
        <v>0</v>
      </c>
      <c r="Q661" s="31">
        <v>0</v>
      </c>
      <c r="R661" s="31">
        <v>0</v>
      </c>
      <c r="S661" s="31">
        <v>2.200000000000002E-2</v>
      </c>
      <c r="T661" s="31">
        <v>0.54900000000000004</v>
      </c>
      <c r="U661" s="31">
        <v>0</v>
      </c>
      <c r="V661" s="31">
        <v>0</v>
      </c>
      <c r="W661" s="31">
        <v>0</v>
      </c>
      <c r="X661" s="31">
        <v>0.54900000000000004</v>
      </c>
      <c r="Y661" s="31"/>
      <c r="Z661" s="31"/>
      <c r="AA661" s="31"/>
      <c r="AB661" s="31"/>
      <c r="AC661" s="30">
        <v>0</v>
      </c>
      <c r="AD661" s="30">
        <v>0</v>
      </c>
      <c r="AE661" s="30">
        <v>0</v>
      </c>
      <c r="AF661" s="33">
        <v>0</v>
      </c>
      <c r="AG661" s="30">
        <v>0</v>
      </c>
      <c r="AH661" s="30">
        <v>0</v>
      </c>
      <c r="AI661" s="30">
        <v>0</v>
      </c>
      <c r="AJ661" s="30">
        <v>0</v>
      </c>
      <c r="AK661" s="33">
        <v>0</v>
      </c>
      <c r="AL661" s="55"/>
      <c r="AM661" s="1"/>
    </row>
    <row r="662" spans="1:39" ht="78.75">
      <c r="A662" s="24"/>
      <c r="B662" s="30" t="s">
        <v>1309</v>
      </c>
      <c r="C662" s="30" t="s">
        <v>1310</v>
      </c>
      <c r="D662" s="30" t="s">
        <v>50</v>
      </c>
      <c r="E662" s="27">
        <f t="shared" si="24"/>
        <v>11.932586897517055</v>
      </c>
      <c r="F662" s="32">
        <v>0</v>
      </c>
      <c r="G662" s="32">
        <v>11.932586897517055</v>
      </c>
      <c r="H662" s="32">
        <v>0</v>
      </c>
      <c r="I662" s="33">
        <v>0</v>
      </c>
      <c r="J662" s="32">
        <v>12.287586897517054</v>
      </c>
      <c r="K662" s="32">
        <v>0</v>
      </c>
      <c r="L662" s="32">
        <v>11.574999999999999</v>
      </c>
      <c r="M662" s="32">
        <v>0</v>
      </c>
      <c r="N662" s="32">
        <v>0.7125868975170544</v>
      </c>
      <c r="O662" s="31">
        <v>0.35499999999999865</v>
      </c>
      <c r="P662" s="31">
        <v>0</v>
      </c>
      <c r="Q662" s="31">
        <v>-0.35758689751705575</v>
      </c>
      <c r="R662" s="31">
        <v>0</v>
      </c>
      <c r="S662" s="31">
        <v>0.7125868975170544</v>
      </c>
      <c r="T662" s="31">
        <v>1.3370000000000002</v>
      </c>
      <c r="U662" s="31">
        <v>0</v>
      </c>
      <c r="V662" s="31">
        <v>0</v>
      </c>
      <c r="W662" s="31">
        <v>0</v>
      </c>
      <c r="X662" s="31">
        <v>1.3370000000000002</v>
      </c>
      <c r="Y662" s="31"/>
      <c r="Z662" s="31"/>
      <c r="AA662" s="31"/>
      <c r="AB662" s="31"/>
      <c r="AC662" s="30">
        <v>0</v>
      </c>
      <c r="AD662" s="30">
        <v>0</v>
      </c>
      <c r="AE662" s="30">
        <v>0</v>
      </c>
      <c r="AF662" s="33">
        <v>0</v>
      </c>
      <c r="AG662" s="30">
        <v>0</v>
      </c>
      <c r="AH662" s="30">
        <v>0</v>
      </c>
      <c r="AI662" s="30">
        <v>0</v>
      </c>
      <c r="AJ662" s="30">
        <v>0</v>
      </c>
      <c r="AK662" s="33">
        <v>0</v>
      </c>
      <c r="AL662" s="55"/>
    </row>
    <row r="663" spans="1:39" ht="63">
      <c r="A663" s="24"/>
      <c r="B663" s="30" t="s">
        <v>1311</v>
      </c>
      <c r="C663" s="30" t="s">
        <v>1312</v>
      </c>
      <c r="D663" s="30" t="s">
        <v>32</v>
      </c>
      <c r="E663" s="27">
        <f t="shared" si="24"/>
        <v>8.9600000000000009</v>
      </c>
      <c r="F663" s="32">
        <v>0</v>
      </c>
      <c r="G663" s="32">
        <v>8.6912000000000003</v>
      </c>
      <c r="H663" s="32">
        <v>0</v>
      </c>
      <c r="I663" s="33">
        <v>0.26880000000000004</v>
      </c>
      <c r="J663" s="32">
        <v>9.4338200000000008</v>
      </c>
      <c r="K663" s="32">
        <v>0</v>
      </c>
      <c r="L663" s="32">
        <v>6.7815087600000012</v>
      </c>
      <c r="M663" s="32">
        <v>0</v>
      </c>
      <c r="N663" s="32">
        <v>2.6523112399999995</v>
      </c>
      <c r="O663" s="31">
        <v>0.47381999999999991</v>
      </c>
      <c r="P663" s="31">
        <v>0</v>
      </c>
      <c r="Q663" s="31">
        <v>-1.909691239999999</v>
      </c>
      <c r="R663" s="31">
        <v>0</v>
      </c>
      <c r="S663" s="31">
        <v>2.3835112399999994</v>
      </c>
      <c r="T663" s="31">
        <v>21.747299639999998</v>
      </c>
      <c r="U663" s="31">
        <v>0</v>
      </c>
      <c r="V663" s="31">
        <v>19.094988399999998</v>
      </c>
      <c r="W663" s="31">
        <v>0</v>
      </c>
      <c r="X663" s="31">
        <v>2.6523112399999995</v>
      </c>
      <c r="Y663" s="31"/>
      <c r="Z663" s="31"/>
      <c r="AA663" s="31"/>
      <c r="AB663" s="31"/>
      <c r="AC663" s="30">
        <v>0</v>
      </c>
      <c r="AD663" s="30">
        <v>0</v>
      </c>
      <c r="AE663" s="30">
        <v>0</v>
      </c>
      <c r="AF663" s="33">
        <v>0</v>
      </c>
      <c r="AG663" s="30">
        <v>2014</v>
      </c>
      <c r="AH663" s="30">
        <v>30</v>
      </c>
      <c r="AI663" s="30" t="s">
        <v>1273</v>
      </c>
      <c r="AJ663" s="30" t="s">
        <v>98</v>
      </c>
      <c r="AK663" s="33">
        <v>14</v>
      </c>
      <c r="AL663" s="55"/>
      <c r="AM663" s="1"/>
    </row>
    <row r="664" spans="1:39" ht="47.25">
      <c r="A664" s="24"/>
      <c r="B664" s="30" t="s">
        <v>1313</v>
      </c>
      <c r="C664" s="30" t="s">
        <v>1314</v>
      </c>
      <c r="D664" s="30" t="s">
        <v>32</v>
      </c>
      <c r="E664" s="27">
        <f t="shared" si="24"/>
        <v>7.3260000000000005</v>
      </c>
      <c r="F664" s="32">
        <v>0</v>
      </c>
      <c r="G664" s="32">
        <v>7.1062200000000004</v>
      </c>
      <c r="H664" s="32">
        <v>0</v>
      </c>
      <c r="I664" s="33">
        <v>0.21978</v>
      </c>
      <c r="J664" s="32">
        <v>7.398047</v>
      </c>
      <c r="K664" s="32">
        <v>0</v>
      </c>
      <c r="L664" s="32">
        <v>3.6570885600000005</v>
      </c>
      <c r="M664" s="32">
        <v>0</v>
      </c>
      <c r="N664" s="32">
        <v>3.7409584399999996</v>
      </c>
      <c r="O664" s="31">
        <v>7.2046999999999528E-2</v>
      </c>
      <c r="P664" s="31">
        <v>0</v>
      </c>
      <c r="Q664" s="31">
        <v>-3.4491314399999999</v>
      </c>
      <c r="R664" s="31">
        <v>0</v>
      </c>
      <c r="S664" s="31">
        <v>3.5211784399999995</v>
      </c>
      <c r="T664" s="31">
        <v>6.0126180199999997</v>
      </c>
      <c r="U664" s="31">
        <v>0</v>
      </c>
      <c r="V664" s="31">
        <v>2.2716595800000001</v>
      </c>
      <c r="W664" s="31">
        <v>0</v>
      </c>
      <c r="X664" s="31">
        <v>3.7409584399999996</v>
      </c>
      <c r="Y664" s="31"/>
      <c r="Z664" s="31"/>
      <c r="AA664" s="31"/>
      <c r="AB664" s="31"/>
      <c r="AC664" s="30">
        <v>0</v>
      </c>
      <c r="AD664" s="30">
        <v>0</v>
      </c>
      <c r="AE664" s="30">
        <v>0</v>
      </c>
      <c r="AF664" s="33">
        <v>0</v>
      </c>
      <c r="AG664" s="30">
        <v>2014</v>
      </c>
      <c r="AH664" s="30">
        <v>30</v>
      </c>
      <c r="AI664" s="30" t="s">
        <v>1273</v>
      </c>
      <c r="AJ664" s="30" t="s">
        <v>98</v>
      </c>
      <c r="AK664" s="33">
        <v>17</v>
      </c>
      <c r="AL664" s="55"/>
      <c r="AM664" s="1"/>
    </row>
    <row r="665" spans="1:39" ht="47.25">
      <c r="A665" s="24"/>
      <c r="B665" s="30" t="s">
        <v>1315</v>
      </c>
      <c r="C665" s="30" t="s">
        <v>1316</v>
      </c>
      <c r="D665" s="30" t="s">
        <v>32</v>
      </c>
      <c r="E665" s="27">
        <f t="shared" si="24"/>
        <v>13.500999999999999</v>
      </c>
      <c r="F665" s="32">
        <v>0</v>
      </c>
      <c r="G665" s="32">
        <v>13.095969999999999</v>
      </c>
      <c r="H665" s="32">
        <v>0</v>
      </c>
      <c r="I665" s="33">
        <v>0.40502999999999995</v>
      </c>
      <c r="J665" s="32">
        <v>13.487915000000001</v>
      </c>
      <c r="K665" s="32">
        <v>0</v>
      </c>
      <c r="L665" s="32">
        <v>11.695664620000001</v>
      </c>
      <c r="M665" s="32">
        <v>0</v>
      </c>
      <c r="N665" s="32">
        <v>1.7922503800000005</v>
      </c>
      <c r="O665" s="31">
        <v>-1.3084999999998459E-2</v>
      </c>
      <c r="P665" s="31">
        <v>0</v>
      </c>
      <c r="Q665" s="31">
        <v>-1.4003053799999989</v>
      </c>
      <c r="R665" s="31">
        <v>0</v>
      </c>
      <c r="S665" s="31">
        <v>1.3872203800000005</v>
      </c>
      <c r="T665" s="31">
        <v>11.65479229</v>
      </c>
      <c r="U665" s="31">
        <v>0</v>
      </c>
      <c r="V665" s="31">
        <v>9.8625419099999991</v>
      </c>
      <c r="W665" s="31">
        <v>0</v>
      </c>
      <c r="X665" s="31">
        <v>1.7922503800000005</v>
      </c>
      <c r="Y665" s="31"/>
      <c r="Z665" s="31"/>
      <c r="AA665" s="31"/>
      <c r="AB665" s="31"/>
      <c r="AC665" s="30">
        <v>0</v>
      </c>
      <c r="AD665" s="30">
        <v>0</v>
      </c>
      <c r="AE665" s="30">
        <v>0</v>
      </c>
      <c r="AF665" s="33">
        <v>0</v>
      </c>
      <c r="AG665" s="30">
        <v>2014</v>
      </c>
      <c r="AH665" s="30">
        <v>30</v>
      </c>
      <c r="AI665" s="30" t="s">
        <v>1273</v>
      </c>
      <c r="AJ665" s="30" t="s">
        <v>98</v>
      </c>
      <c r="AK665" s="33">
        <v>8</v>
      </c>
      <c r="AL665" s="55"/>
      <c r="AM665" s="1"/>
    </row>
    <row r="666" spans="1:39" ht="110.25">
      <c r="A666" s="24"/>
      <c r="B666" s="30" t="s">
        <v>1317</v>
      </c>
      <c r="C666" s="30" t="s">
        <v>1318</v>
      </c>
      <c r="D666" s="30" t="s">
        <v>50</v>
      </c>
      <c r="E666" s="27">
        <f t="shared" si="24"/>
        <v>7.4035467499999993E-2</v>
      </c>
      <c r="F666" s="32">
        <v>7.2554758149999996E-2</v>
      </c>
      <c r="G666" s="32">
        <v>0</v>
      </c>
      <c r="H666" s="32">
        <v>0</v>
      </c>
      <c r="I666" s="33">
        <v>1.4807093499999999E-3</v>
      </c>
      <c r="J666" s="32">
        <v>6.2E-2</v>
      </c>
      <c r="K666" s="32">
        <v>5.7000000000000002E-2</v>
      </c>
      <c r="L666" s="32">
        <v>0</v>
      </c>
      <c r="M666" s="32">
        <v>0</v>
      </c>
      <c r="N666" s="32">
        <v>4.9999999999999975E-3</v>
      </c>
      <c r="O666" s="31">
        <v>-1.2035467499999994E-2</v>
      </c>
      <c r="P666" s="31">
        <v>-1.5554758149999993E-2</v>
      </c>
      <c r="Q666" s="31">
        <v>0</v>
      </c>
      <c r="R666" s="31">
        <v>0</v>
      </c>
      <c r="S666" s="31">
        <v>3.5192906499999978E-3</v>
      </c>
      <c r="T666" s="31">
        <v>5.2999999999999999E-2</v>
      </c>
      <c r="U666" s="31">
        <v>4.9000000000000002E-2</v>
      </c>
      <c r="V666" s="31">
        <v>0</v>
      </c>
      <c r="W666" s="31">
        <v>0</v>
      </c>
      <c r="X666" s="31">
        <v>3.9999999999999966E-3</v>
      </c>
      <c r="Y666" s="31"/>
      <c r="Z666" s="31"/>
      <c r="AA666" s="31"/>
      <c r="AB666" s="31"/>
      <c r="AC666" s="30">
        <v>0</v>
      </c>
      <c r="AD666" s="30">
        <v>0</v>
      </c>
      <c r="AE666" s="30">
        <v>0</v>
      </c>
      <c r="AF666" s="33">
        <v>0</v>
      </c>
      <c r="AG666" s="30">
        <v>0</v>
      </c>
      <c r="AH666" s="30">
        <v>0</v>
      </c>
      <c r="AI666" s="30">
        <v>0</v>
      </c>
      <c r="AJ666" s="30">
        <v>0</v>
      </c>
      <c r="AK666" s="33">
        <v>0</v>
      </c>
      <c r="AL666" s="55"/>
      <c r="AM666" s="1"/>
    </row>
    <row r="667" spans="1:39" ht="126">
      <c r="A667" s="24"/>
      <c r="B667" s="30" t="s">
        <v>1319</v>
      </c>
      <c r="C667" s="30" t="s">
        <v>1320</v>
      </c>
      <c r="D667" s="30" t="s">
        <v>32</v>
      </c>
      <c r="E667" s="27">
        <f t="shared" si="24"/>
        <v>15.524520000000003</v>
      </c>
      <c r="F667" s="32">
        <v>1.6107000000000002</v>
      </c>
      <c r="G667" s="32">
        <v>2.3056603999999998</v>
      </c>
      <c r="H667" s="32">
        <v>10.798288000000003</v>
      </c>
      <c r="I667" s="33">
        <v>0.80987160000000002</v>
      </c>
      <c r="J667" s="32">
        <v>13.464</v>
      </c>
      <c r="K667" s="32">
        <v>0</v>
      </c>
      <c r="L667" s="32">
        <v>12.619234840000001</v>
      </c>
      <c r="M667" s="32">
        <v>0</v>
      </c>
      <c r="N667" s="32">
        <v>0.84476515999999968</v>
      </c>
      <c r="O667" s="31">
        <v>-2.0605200000000021</v>
      </c>
      <c r="P667" s="31">
        <v>-1.6107000000000002</v>
      </c>
      <c r="Q667" s="31">
        <v>10.31357444</v>
      </c>
      <c r="R667" s="31">
        <v>-10.798288000000003</v>
      </c>
      <c r="S667" s="31">
        <v>3.4893559999999657E-2</v>
      </c>
      <c r="T667" s="31">
        <v>9.4435537800000002</v>
      </c>
      <c r="U667" s="31">
        <v>1.02619584</v>
      </c>
      <c r="V667" s="31">
        <v>5.5219927800000006</v>
      </c>
      <c r="W667" s="31">
        <v>2.0506000000000002</v>
      </c>
      <c r="X667" s="31">
        <v>0.84476515999999968</v>
      </c>
      <c r="Y667" s="31"/>
      <c r="Z667" s="31"/>
      <c r="AA667" s="31"/>
      <c r="AB667" s="31"/>
      <c r="AC667" s="30">
        <v>2014</v>
      </c>
      <c r="AD667" s="30">
        <v>35</v>
      </c>
      <c r="AE667" s="30" t="s">
        <v>1321</v>
      </c>
      <c r="AF667" s="33">
        <v>4.63</v>
      </c>
      <c r="AG667" s="30">
        <v>2014</v>
      </c>
      <c r="AH667" s="30">
        <v>30</v>
      </c>
      <c r="AI667" s="30" t="s">
        <v>115</v>
      </c>
      <c r="AJ667" s="30" t="s">
        <v>1322</v>
      </c>
      <c r="AK667" s="33">
        <v>0.91700000000000004</v>
      </c>
      <c r="AL667" s="55"/>
      <c r="AM667" s="1"/>
    </row>
    <row r="668" spans="1:39" ht="94.5">
      <c r="A668" s="24"/>
      <c r="B668" s="30" t="s">
        <v>1323</v>
      </c>
      <c r="C668" s="30" t="s">
        <v>1324</v>
      </c>
      <c r="D668" s="30" t="s">
        <v>35</v>
      </c>
      <c r="E668" s="27">
        <f t="shared" si="24"/>
        <v>9.6690000000000005</v>
      </c>
      <c r="F668" s="32">
        <v>0</v>
      </c>
      <c r="G668" s="32">
        <v>7.7880000000000003</v>
      </c>
      <c r="H668" s="32">
        <v>1.6879999999999999</v>
      </c>
      <c r="I668" s="33">
        <v>0.193</v>
      </c>
      <c r="J668" s="32">
        <v>7.99</v>
      </c>
      <c r="K668" s="32">
        <v>0</v>
      </c>
      <c r="L668" s="32">
        <v>5.4109999999999996</v>
      </c>
      <c r="M668" s="32">
        <v>2.0950000000000002</v>
      </c>
      <c r="N668" s="32">
        <v>0.48399999999999999</v>
      </c>
      <c r="O668" s="31">
        <v>-1.6790000000000003</v>
      </c>
      <c r="P668" s="31">
        <v>0</v>
      </c>
      <c r="Q668" s="31">
        <v>-2.3770000000000007</v>
      </c>
      <c r="R668" s="31">
        <v>0.40700000000000025</v>
      </c>
      <c r="S668" s="31">
        <v>0.29099999999999998</v>
      </c>
      <c r="T668" s="31">
        <v>8.5510000000000002</v>
      </c>
      <c r="U668" s="31">
        <v>0</v>
      </c>
      <c r="V668" s="31">
        <v>5.9720000000000004</v>
      </c>
      <c r="W668" s="31">
        <v>2.0950000000000002</v>
      </c>
      <c r="X668" s="31">
        <v>0.48399999999999999</v>
      </c>
      <c r="Y668" s="31"/>
      <c r="Z668" s="31"/>
      <c r="AA668" s="31"/>
      <c r="AB668" s="31"/>
      <c r="AC668" s="30">
        <v>0</v>
      </c>
      <c r="AD668" s="30">
        <v>0</v>
      </c>
      <c r="AE668" s="30">
        <v>0</v>
      </c>
      <c r="AF668" s="33">
        <v>0</v>
      </c>
      <c r="AG668" s="30">
        <v>2014</v>
      </c>
      <c r="AH668" s="30">
        <v>25</v>
      </c>
      <c r="AI668" s="30" t="s">
        <v>115</v>
      </c>
      <c r="AJ668" s="30" t="s">
        <v>153</v>
      </c>
      <c r="AK668" s="33">
        <v>1.8120000000000001</v>
      </c>
      <c r="AL668" s="55"/>
      <c r="AM668" s="1"/>
    </row>
    <row r="669" spans="1:39" ht="94.5">
      <c r="A669" s="24"/>
      <c r="B669" s="30" t="s">
        <v>1325</v>
      </c>
      <c r="C669" s="30" t="s">
        <v>1326</v>
      </c>
      <c r="D669" s="30" t="s">
        <v>59</v>
      </c>
      <c r="E669" s="27">
        <f t="shared" si="24"/>
        <v>3.7021307999999991</v>
      </c>
      <c r="F669" s="32">
        <v>0</v>
      </c>
      <c r="G669" s="32">
        <v>2.8876620239999999</v>
      </c>
      <c r="H669" s="32">
        <v>0.74042616000000006</v>
      </c>
      <c r="I669" s="33">
        <v>7.4042615999999062E-2</v>
      </c>
      <c r="J669" s="32">
        <v>0</v>
      </c>
      <c r="K669" s="32">
        <v>0</v>
      </c>
      <c r="L669" s="32">
        <v>0</v>
      </c>
      <c r="M669" s="32">
        <v>0</v>
      </c>
      <c r="N669" s="32">
        <v>0</v>
      </c>
      <c r="O669" s="31">
        <v>-3.7021307999999991</v>
      </c>
      <c r="P669" s="31">
        <v>0</v>
      </c>
      <c r="Q669" s="31">
        <v>-2.8876620239999999</v>
      </c>
      <c r="R669" s="31">
        <v>-0.74042616000000006</v>
      </c>
      <c r="S669" s="31">
        <v>-7.4042615999999062E-2</v>
      </c>
      <c r="T669" s="31">
        <v>0</v>
      </c>
      <c r="U669" s="31">
        <v>0</v>
      </c>
      <c r="V669" s="31">
        <v>0</v>
      </c>
      <c r="W669" s="31">
        <v>0</v>
      </c>
      <c r="X669" s="31">
        <v>0</v>
      </c>
      <c r="Y669" s="31"/>
      <c r="Z669" s="31"/>
      <c r="AA669" s="31"/>
      <c r="AB669" s="31"/>
      <c r="AC669" s="30">
        <v>0</v>
      </c>
      <c r="AD669" s="30">
        <v>0</v>
      </c>
      <c r="AE669" s="30">
        <v>0</v>
      </c>
      <c r="AF669" s="33">
        <v>0</v>
      </c>
      <c r="AG669" s="30">
        <v>0</v>
      </c>
      <c r="AH669" s="30">
        <v>0</v>
      </c>
      <c r="AI669" s="30">
        <v>0</v>
      </c>
      <c r="AJ669" s="30">
        <v>0</v>
      </c>
      <c r="AK669" s="33">
        <v>0</v>
      </c>
      <c r="AL669" s="55"/>
      <c r="AM669" s="1"/>
    </row>
    <row r="670" spans="1:39" ht="78.75">
      <c r="A670" s="24"/>
      <c r="B670" s="30" t="s">
        <v>1327</v>
      </c>
      <c r="C670" s="30" t="s">
        <v>1328</v>
      </c>
      <c r="D670" s="30" t="s">
        <v>59</v>
      </c>
      <c r="E670" s="27">
        <f t="shared" si="24"/>
        <v>5.2360503999999999</v>
      </c>
      <c r="F670" s="32">
        <v>0.17528359999999998</v>
      </c>
      <c r="G670" s="32">
        <v>5.0607667999999997</v>
      </c>
      <c r="H670" s="32">
        <v>0</v>
      </c>
      <c r="I670" s="33">
        <v>0</v>
      </c>
      <c r="J670" s="32">
        <v>5.4691600000000005</v>
      </c>
      <c r="K670" s="32">
        <v>0</v>
      </c>
      <c r="L670" s="32">
        <v>5.0110000000000001</v>
      </c>
      <c r="M670" s="32">
        <v>0</v>
      </c>
      <c r="N670" s="32">
        <v>0.45816000000000034</v>
      </c>
      <c r="O670" s="31">
        <v>0.23310960000000058</v>
      </c>
      <c r="P670" s="31">
        <v>-0.17528359999999998</v>
      </c>
      <c r="Q670" s="31">
        <v>-4.9766799999999556E-2</v>
      </c>
      <c r="R670" s="31">
        <v>0</v>
      </c>
      <c r="S670" s="31">
        <v>0.45816000000000034</v>
      </c>
      <c r="T670" s="31">
        <v>0.41600000000000004</v>
      </c>
      <c r="U670" s="31">
        <v>0</v>
      </c>
      <c r="V670" s="31">
        <v>0</v>
      </c>
      <c r="W670" s="31">
        <v>0</v>
      </c>
      <c r="X670" s="31">
        <v>0.41600000000000004</v>
      </c>
      <c r="Y670" s="31"/>
      <c r="Z670" s="31"/>
      <c r="AA670" s="31"/>
      <c r="AB670" s="31"/>
      <c r="AC670" s="30">
        <v>0</v>
      </c>
      <c r="AD670" s="30">
        <v>0</v>
      </c>
      <c r="AE670" s="30">
        <v>0</v>
      </c>
      <c r="AF670" s="33">
        <v>0</v>
      </c>
      <c r="AG670" s="30">
        <v>0</v>
      </c>
      <c r="AH670" s="30">
        <v>0</v>
      </c>
      <c r="AI670" s="30">
        <v>0</v>
      </c>
      <c r="AJ670" s="30">
        <v>0</v>
      </c>
      <c r="AK670" s="33">
        <v>0</v>
      </c>
      <c r="AL670" s="55"/>
      <c r="AM670" s="1"/>
    </row>
    <row r="671" spans="1:39" ht="63">
      <c r="A671" s="24"/>
      <c r="B671" s="30" t="s">
        <v>1329</v>
      </c>
      <c r="C671" s="30" t="s">
        <v>1330</v>
      </c>
      <c r="D671" s="30" t="s">
        <v>50</v>
      </c>
      <c r="E671" s="27">
        <f t="shared" ref="E671:E699" si="25">F671+G671+H671+I671</f>
        <v>1.3918237022526934</v>
      </c>
      <c r="F671" s="32">
        <v>0.25348362584742734</v>
      </c>
      <c r="G671" s="32">
        <v>1.1168424167709858</v>
      </c>
      <c r="H671" s="32">
        <v>0</v>
      </c>
      <c r="I671" s="33">
        <v>2.1497659634280117E-2</v>
      </c>
      <c r="J671" s="32">
        <v>4.3198237022526946</v>
      </c>
      <c r="K671" s="32">
        <v>0.78700000000000003</v>
      </c>
      <c r="L671" s="32">
        <v>3.302</v>
      </c>
      <c r="M671" s="32">
        <v>0</v>
      </c>
      <c r="N671" s="32">
        <v>0.23082370225269377</v>
      </c>
      <c r="O671" s="31">
        <v>2.9280000000000013</v>
      </c>
      <c r="P671" s="31">
        <v>0.53351637415257269</v>
      </c>
      <c r="Q671" s="31">
        <v>2.1851575832290142</v>
      </c>
      <c r="R671" s="31">
        <v>0</v>
      </c>
      <c r="S671" s="31">
        <v>0.20932604261841364</v>
      </c>
      <c r="T671" s="31">
        <v>4.1320000000000006</v>
      </c>
      <c r="U671" s="31">
        <v>0.36099999999999999</v>
      </c>
      <c r="V671" s="31">
        <v>3.3660000000000001</v>
      </c>
      <c r="W671" s="31">
        <v>0.19700000000000001</v>
      </c>
      <c r="X671" s="31">
        <v>0.2079999999999998</v>
      </c>
      <c r="Y671" s="31"/>
      <c r="Z671" s="31"/>
      <c r="AA671" s="31"/>
      <c r="AB671" s="31"/>
      <c r="AC671" s="30">
        <v>0</v>
      </c>
      <c r="AD671" s="30">
        <v>0</v>
      </c>
      <c r="AE671" s="30">
        <v>0</v>
      </c>
      <c r="AF671" s="33">
        <v>0</v>
      </c>
      <c r="AG671" s="30">
        <v>2014</v>
      </c>
      <c r="AH671" s="30">
        <v>20</v>
      </c>
      <c r="AI671" s="30" t="s">
        <v>921</v>
      </c>
      <c r="AJ671" s="30" t="s">
        <v>1331</v>
      </c>
      <c r="AK671" s="33">
        <v>4.97</v>
      </c>
      <c r="AL671" s="55"/>
      <c r="AM671" s="1"/>
    </row>
    <row r="672" spans="1:39" ht="63">
      <c r="A672" s="24"/>
      <c r="B672" s="30" t="s">
        <v>1332</v>
      </c>
      <c r="C672" s="30" t="s">
        <v>1333</v>
      </c>
      <c r="D672" s="30" t="s">
        <v>50</v>
      </c>
      <c r="E672" s="27">
        <f t="shared" si="25"/>
        <v>0</v>
      </c>
      <c r="F672" s="32">
        <v>0</v>
      </c>
      <c r="G672" s="32">
        <v>0</v>
      </c>
      <c r="H672" s="32">
        <v>0</v>
      </c>
      <c r="I672" s="33">
        <v>0</v>
      </c>
      <c r="J672" s="32">
        <v>0.34499999999999997</v>
      </c>
      <c r="K672" s="32">
        <v>0.34499999999999997</v>
      </c>
      <c r="L672" s="32">
        <v>0</v>
      </c>
      <c r="M672" s="32">
        <v>0</v>
      </c>
      <c r="N672" s="32">
        <v>0</v>
      </c>
      <c r="O672" s="31">
        <v>0.34499999999999997</v>
      </c>
      <c r="P672" s="31">
        <v>0.34499999999999997</v>
      </c>
      <c r="Q672" s="31">
        <v>0</v>
      </c>
      <c r="R672" s="31">
        <v>0</v>
      </c>
      <c r="S672" s="31">
        <v>0</v>
      </c>
      <c r="T672" s="31">
        <v>0</v>
      </c>
      <c r="U672" s="31">
        <v>0</v>
      </c>
      <c r="V672" s="31">
        <v>0</v>
      </c>
      <c r="W672" s="31">
        <v>0</v>
      </c>
      <c r="X672" s="31">
        <v>0</v>
      </c>
      <c r="Y672" s="31"/>
      <c r="Z672" s="31"/>
      <c r="AA672" s="31"/>
      <c r="AB672" s="31"/>
      <c r="AC672" s="30">
        <v>0</v>
      </c>
      <c r="AD672" s="30">
        <v>0</v>
      </c>
      <c r="AE672" s="30">
        <v>0</v>
      </c>
      <c r="AF672" s="33">
        <v>0</v>
      </c>
      <c r="AG672" s="30">
        <v>0</v>
      </c>
      <c r="AH672" s="30">
        <v>0</v>
      </c>
      <c r="AI672" s="30">
        <v>0</v>
      </c>
      <c r="AJ672" s="30">
        <v>0</v>
      </c>
      <c r="AK672" s="33">
        <v>0</v>
      </c>
      <c r="AL672" s="55"/>
      <c r="AM672" s="1"/>
    </row>
    <row r="673" spans="1:39" ht="157.5">
      <c r="A673" s="24"/>
      <c r="B673" s="30" t="s">
        <v>1334</v>
      </c>
      <c r="C673" s="30" t="s">
        <v>1335</v>
      </c>
      <c r="D673" s="30" t="s">
        <v>59</v>
      </c>
      <c r="E673" s="27">
        <f t="shared" si="25"/>
        <v>0.52999936000000003</v>
      </c>
      <c r="F673" s="32">
        <v>0.52999936000000003</v>
      </c>
      <c r="G673" s="32">
        <v>0</v>
      </c>
      <c r="H673" s="32">
        <v>0</v>
      </c>
      <c r="I673" s="33">
        <v>0</v>
      </c>
      <c r="J673" s="32">
        <v>0.40899999999999997</v>
      </c>
      <c r="K673" s="32">
        <v>0</v>
      </c>
      <c r="L673" s="32">
        <v>0.40899999999999997</v>
      </c>
      <c r="M673" s="32">
        <v>0</v>
      </c>
      <c r="N673" s="32">
        <v>0</v>
      </c>
      <c r="O673" s="31">
        <v>-0.12099936000000006</v>
      </c>
      <c r="P673" s="31">
        <v>-0.52999936000000003</v>
      </c>
      <c r="Q673" s="31">
        <v>0.40899999999999997</v>
      </c>
      <c r="R673" s="31">
        <v>0</v>
      </c>
      <c r="S673" s="31">
        <v>0</v>
      </c>
      <c r="T673" s="31">
        <v>0</v>
      </c>
      <c r="U673" s="31">
        <v>0</v>
      </c>
      <c r="V673" s="31">
        <v>0</v>
      </c>
      <c r="W673" s="31">
        <v>0</v>
      </c>
      <c r="X673" s="31">
        <v>0</v>
      </c>
      <c r="Y673" s="31"/>
      <c r="Z673" s="31"/>
      <c r="AA673" s="31"/>
      <c r="AB673" s="31"/>
      <c r="AC673" s="30">
        <v>0</v>
      </c>
      <c r="AD673" s="30">
        <v>0</v>
      </c>
      <c r="AE673" s="30">
        <v>0</v>
      </c>
      <c r="AF673" s="33">
        <v>0</v>
      </c>
      <c r="AG673" s="30">
        <v>0</v>
      </c>
      <c r="AH673" s="30">
        <v>0</v>
      </c>
      <c r="AI673" s="30">
        <v>0</v>
      </c>
      <c r="AJ673" s="30">
        <v>0</v>
      </c>
      <c r="AK673" s="33">
        <v>0</v>
      </c>
      <c r="AL673" s="55"/>
      <c r="AM673" s="1"/>
    </row>
    <row r="674" spans="1:39" ht="141.75">
      <c r="A674" s="24"/>
      <c r="B674" s="30" t="s">
        <v>1336</v>
      </c>
      <c r="C674" s="30" t="s">
        <v>1337</v>
      </c>
      <c r="D674" s="30" t="s">
        <v>50</v>
      </c>
      <c r="E674" s="27">
        <f t="shared" si="25"/>
        <v>0.29600000000000004</v>
      </c>
      <c r="F674" s="32">
        <v>0</v>
      </c>
      <c r="G674" s="32">
        <v>0.29600000000000004</v>
      </c>
      <c r="H674" s="32">
        <v>0</v>
      </c>
      <c r="I674" s="33">
        <v>0</v>
      </c>
      <c r="J674" s="32">
        <v>0.29600000000000004</v>
      </c>
      <c r="K674" s="32">
        <v>0</v>
      </c>
      <c r="L674" s="32">
        <v>0.29600000000000004</v>
      </c>
      <c r="M674" s="32">
        <v>0</v>
      </c>
      <c r="N674" s="32">
        <v>0</v>
      </c>
      <c r="O674" s="31">
        <v>0</v>
      </c>
      <c r="P674" s="31">
        <v>0</v>
      </c>
      <c r="Q674" s="31">
        <v>0</v>
      </c>
      <c r="R674" s="31">
        <v>0</v>
      </c>
      <c r="S674" s="31">
        <v>0</v>
      </c>
      <c r="T674" s="31">
        <v>0</v>
      </c>
      <c r="U674" s="31">
        <v>0</v>
      </c>
      <c r="V674" s="31">
        <v>0</v>
      </c>
      <c r="W674" s="31">
        <v>0</v>
      </c>
      <c r="X674" s="31">
        <v>0</v>
      </c>
      <c r="Y674" s="31"/>
      <c r="Z674" s="31"/>
      <c r="AA674" s="31"/>
      <c r="AB674" s="31"/>
      <c r="AC674" s="30">
        <v>0</v>
      </c>
      <c r="AD674" s="30">
        <v>0</v>
      </c>
      <c r="AE674" s="30">
        <v>0</v>
      </c>
      <c r="AF674" s="33">
        <v>0</v>
      </c>
      <c r="AG674" s="30">
        <v>0</v>
      </c>
      <c r="AH674" s="30">
        <v>0</v>
      </c>
      <c r="AI674" s="30">
        <v>0</v>
      </c>
      <c r="AJ674" s="30">
        <v>0</v>
      </c>
      <c r="AK674" s="33">
        <v>0</v>
      </c>
      <c r="AL674" s="55"/>
    </row>
    <row r="675" spans="1:39" ht="94.5">
      <c r="A675" s="24"/>
      <c r="B675" s="30" t="s">
        <v>1338</v>
      </c>
      <c r="C675" s="30" t="s">
        <v>1339</v>
      </c>
      <c r="D675" s="30" t="s">
        <v>50</v>
      </c>
      <c r="E675" s="27">
        <f t="shared" si="25"/>
        <v>7.141</v>
      </c>
      <c r="F675" s="32">
        <v>0</v>
      </c>
      <c r="G675" s="32">
        <v>7.141</v>
      </c>
      <c r="H675" s="32">
        <v>0</v>
      </c>
      <c r="I675" s="33">
        <v>0</v>
      </c>
      <c r="J675" s="32">
        <v>7.6980000000000004</v>
      </c>
      <c r="K675" s="32">
        <v>0</v>
      </c>
      <c r="L675" s="32">
        <v>7.6980000000000004</v>
      </c>
      <c r="M675" s="32">
        <v>0</v>
      </c>
      <c r="N675" s="32">
        <v>0</v>
      </c>
      <c r="O675" s="31">
        <v>0.55700000000000038</v>
      </c>
      <c r="P675" s="31">
        <v>0</v>
      </c>
      <c r="Q675" s="31">
        <v>0.55700000000000038</v>
      </c>
      <c r="R675" s="31">
        <v>0</v>
      </c>
      <c r="S675" s="31">
        <v>0</v>
      </c>
      <c r="T675" s="31">
        <v>0</v>
      </c>
      <c r="U675" s="31">
        <v>0</v>
      </c>
      <c r="V675" s="31">
        <v>0</v>
      </c>
      <c r="W675" s="31">
        <v>0</v>
      </c>
      <c r="X675" s="31">
        <v>0</v>
      </c>
      <c r="Y675" s="31"/>
      <c r="Z675" s="31"/>
      <c r="AA675" s="31"/>
      <c r="AB675" s="31"/>
      <c r="AC675" s="30">
        <v>0</v>
      </c>
      <c r="AD675" s="30">
        <v>0</v>
      </c>
      <c r="AE675" s="30">
        <v>0</v>
      </c>
      <c r="AF675" s="33">
        <v>0</v>
      </c>
      <c r="AG675" s="30">
        <v>0</v>
      </c>
      <c r="AH675" s="30">
        <v>0</v>
      </c>
      <c r="AI675" s="30">
        <v>0</v>
      </c>
      <c r="AJ675" s="30">
        <v>0</v>
      </c>
      <c r="AK675" s="33">
        <v>0</v>
      </c>
      <c r="AL675" s="55"/>
      <c r="AM675" s="1"/>
    </row>
    <row r="676" spans="1:39" ht="110.25">
      <c r="A676" s="24"/>
      <c r="B676" s="30" t="s">
        <v>1340</v>
      </c>
      <c r="C676" s="30" t="s">
        <v>1341</v>
      </c>
      <c r="D676" s="30" t="s">
        <v>50</v>
      </c>
      <c r="E676" s="27">
        <f t="shared" si="25"/>
        <v>0</v>
      </c>
      <c r="F676" s="32">
        <v>0</v>
      </c>
      <c r="G676" s="32">
        <v>0</v>
      </c>
      <c r="H676" s="32">
        <v>0</v>
      </c>
      <c r="I676" s="33">
        <v>0</v>
      </c>
      <c r="J676" s="32">
        <v>0</v>
      </c>
      <c r="K676" s="32">
        <v>0</v>
      </c>
      <c r="L676" s="32">
        <v>0</v>
      </c>
      <c r="M676" s="32">
        <v>0</v>
      </c>
      <c r="N676" s="32">
        <v>0</v>
      </c>
      <c r="O676" s="31">
        <v>0</v>
      </c>
      <c r="P676" s="31">
        <v>0</v>
      </c>
      <c r="Q676" s="31">
        <v>0</v>
      </c>
      <c r="R676" s="31">
        <v>0</v>
      </c>
      <c r="S676" s="31">
        <v>0</v>
      </c>
      <c r="T676" s="31">
        <v>0</v>
      </c>
      <c r="U676" s="31">
        <v>0</v>
      </c>
      <c r="V676" s="31">
        <v>0</v>
      </c>
      <c r="W676" s="31">
        <v>0</v>
      </c>
      <c r="X676" s="31">
        <v>0</v>
      </c>
      <c r="Y676" s="31"/>
      <c r="Z676" s="31"/>
      <c r="AA676" s="31"/>
      <c r="AB676" s="31"/>
      <c r="AC676" s="30">
        <v>0</v>
      </c>
      <c r="AD676" s="30">
        <v>0</v>
      </c>
      <c r="AE676" s="30">
        <v>0</v>
      </c>
      <c r="AF676" s="33">
        <v>0</v>
      </c>
      <c r="AG676" s="30">
        <v>0</v>
      </c>
      <c r="AH676" s="30">
        <v>0</v>
      </c>
      <c r="AI676" s="30">
        <v>0</v>
      </c>
      <c r="AJ676" s="30">
        <v>0</v>
      </c>
      <c r="AK676" s="33">
        <v>0</v>
      </c>
      <c r="AL676" s="55"/>
      <c r="AM676" s="1"/>
    </row>
    <row r="677" spans="1:39" ht="173.25">
      <c r="A677" s="24"/>
      <c r="B677" s="30" t="s">
        <v>1342</v>
      </c>
      <c r="C677" s="30" t="s">
        <v>1343</v>
      </c>
      <c r="D677" s="30" t="s">
        <v>50</v>
      </c>
      <c r="E677" s="27">
        <f t="shared" si="25"/>
        <v>0</v>
      </c>
      <c r="F677" s="32">
        <v>0</v>
      </c>
      <c r="G677" s="32">
        <v>0</v>
      </c>
      <c r="H677" s="32">
        <v>0</v>
      </c>
      <c r="I677" s="33">
        <v>0</v>
      </c>
      <c r="J677" s="32">
        <v>0</v>
      </c>
      <c r="K677" s="32">
        <v>0</v>
      </c>
      <c r="L677" s="32">
        <v>0</v>
      </c>
      <c r="M677" s="32">
        <v>0</v>
      </c>
      <c r="N677" s="32">
        <v>0</v>
      </c>
      <c r="O677" s="31">
        <v>0</v>
      </c>
      <c r="P677" s="31">
        <v>0</v>
      </c>
      <c r="Q677" s="31">
        <v>0</v>
      </c>
      <c r="R677" s="31">
        <v>0</v>
      </c>
      <c r="S677" s="31">
        <v>0</v>
      </c>
      <c r="T677" s="31">
        <v>0</v>
      </c>
      <c r="U677" s="31">
        <v>0</v>
      </c>
      <c r="V677" s="31">
        <v>0</v>
      </c>
      <c r="W677" s="31">
        <v>0</v>
      </c>
      <c r="X677" s="31">
        <v>0</v>
      </c>
      <c r="Y677" s="31"/>
      <c r="Z677" s="31"/>
      <c r="AA677" s="31"/>
      <c r="AB677" s="31"/>
      <c r="AC677" s="30">
        <v>0</v>
      </c>
      <c r="AD677" s="30">
        <v>0</v>
      </c>
      <c r="AE677" s="30">
        <v>0</v>
      </c>
      <c r="AF677" s="33">
        <v>0</v>
      </c>
      <c r="AG677" s="30">
        <v>0</v>
      </c>
      <c r="AH677" s="30">
        <v>0</v>
      </c>
      <c r="AI677" s="30">
        <v>0</v>
      </c>
      <c r="AJ677" s="30">
        <v>0</v>
      </c>
      <c r="AK677" s="33">
        <v>0</v>
      </c>
      <c r="AL677" s="55"/>
      <c r="AM677" s="1"/>
    </row>
    <row r="678" spans="1:39" ht="63">
      <c r="A678" s="24"/>
      <c r="B678" s="30" t="s">
        <v>1344</v>
      </c>
      <c r="C678" s="30" t="s">
        <v>1345</v>
      </c>
      <c r="D678" s="30" t="s">
        <v>32</v>
      </c>
      <c r="E678" s="27">
        <f t="shared" si="25"/>
        <v>16.4696</v>
      </c>
      <c r="F678" s="32">
        <v>0</v>
      </c>
      <c r="G678" s="32">
        <v>15.975512</v>
      </c>
      <c r="H678" s="32">
        <v>0</v>
      </c>
      <c r="I678" s="33">
        <v>0.49408799999999997</v>
      </c>
      <c r="J678" s="32">
        <v>2.650999999999998</v>
      </c>
      <c r="K678" s="32">
        <v>0</v>
      </c>
      <c r="L678" s="32">
        <v>-0.10783171999999919</v>
      </c>
      <c r="M678" s="32">
        <v>0</v>
      </c>
      <c r="N678" s="32">
        <v>2.7588317199999972</v>
      </c>
      <c r="O678" s="31">
        <v>-13.818600000000002</v>
      </c>
      <c r="P678" s="31">
        <v>0</v>
      </c>
      <c r="Q678" s="31">
        <v>-16.083343719999998</v>
      </c>
      <c r="R678" s="31">
        <v>0</v>
      </c>
      <c r="S678" s="31">
        <v>2.2647437199999971</v>
      </c>
      <c r="T678" s="31">
        <v>2.245578069999997</v>
      </c>
      <c r="U678" s="31">
        <v>0</v>
      </c>
      <c r="V678" s="31">
        <v>-0.51325365000000001</v>
      </c>
      <c r="W678" s="31">
        <v>0</v>
      </c>
      <c r="X678" s="31">
        <v>2.7588317199999972</v>
      </c>
      <c r="Y678" s="31"/>
      <c r="Z678" s="31"/>
      <c r="AA678" s="31"/>
      <c r="AB678" s="31"/>
      <c r="AC678" s="30">
        <v>0</v>
      </c>
      <c r="AD678" s="30">
        <v>0</v>
      </c>
      <c r="AE678" s="30">
        <v>0</v>
      </c>
      <c r="AF678" s="33">
        <v>0</v>
      </c>
      <c r="AG678" s="30">
        <v>0</v>
      </c>
      <c r="AH678" s="30">
        <v>2014</v>
      </c>
      <c r="AI678" s="30" t="s">
        <v>36</v>
      </c>
      <c r="AJ678" s="30" t="s">
        <v>1346</v>
      </c>
      <c r="AK678" s="33">
        <v>20.04</v>
      </c>
      <c r="AL678" s="55"/>
      <c r="AM678" s="1"/>
    </row>
    <row r="679" spans="1:39" ht="47.25">
      <c r="A679" s="24"/>
      <c r="B679" s="30" t="s">
        <v>1347</v>
      </c>
      <c r="C679" s="30" t="s">
        <v>1348</v>
      </c>
      <c r="D679" s="30" t="s">
        <v>76</v>
      </c>
      <c r="E679" s="27">
        <f t="shared" si="25"/>
        <v>185.3435728</v>
      </c>
      <c r="F679" s="32">
        <v>18.137779999999999</v>
      </c>
      <c r="G679" s="32">
        <v>25.518632800000006</v>
      </c>
      <c r="H679" s="32">
        <v>140.93212</v>
      </c>
      <c r="I679" s="33">
        <v>0.75504000000000815</v>
      </c>
      <c r="J679" s="32">
        <v>53.396000000000001</v>
      </c>
      <c r="K679" s="32">
        <v>5.8310000000000004</v>
      </c>
      <c r="L679" s="32">
        <v>0</v>
      </c>
      <c r="M679" s="32">
        <v>44.817999999999998</v>
      </c>
      <c r="N679" s="32">
        <v>2.7469999999999999</v>
      </c>
      <c r="O679" s="31">
        <v>-131.94757279999999</v>
      </c>
      <c r="P679" s="31">
        <v>-12.30678</v>
      </c>
      <c r="Q679" s="31">
        <v>-25.518632800000006</v>
      </c>
      <c r="R679" s="31">
        <v>-96.11412</v>
      </c>
      <c r="S679" s="31">
        <v>1.9919599999999917</v>
      </c>
      <c r="T679" s="31">
        <v>10.204000000000001</v>
      </c>
      <c r="U679" s="31">
        <v>8.407</v>
      </c>
      <c r="V679" s="31">
        <v>0</v>
      </c>
      <c r="W679" s="31">
        <v>0</v>
      </c>
      <c r="X679" s="31">
        <v>1.7970000000000006</v>
      </c>
      <c r="Y679" s="31"/>
      <c r="Z679" s="31"/>
      <c r="AA679" s="31"/>
      <c r="AB679" s="31"/>
      <c r="AC679" s="30">
        <v>0</v>
      </c>
      <c r="AD679" s="30">
        <v>0</v>
      </c>
      <c r="AE679" s="30">
        <v>0</v>
      </c>
      <c r="AF679" s="33">
        <v>0</v>
      </c>
      <c r="AG679" s="30">
        <v>0</v>
      </c>
      <c r="AH679" s="30">
        <v>0</v>
      </c>
      <c r="AI679" s="30">
        <v>0</v>
      </c>
      <c r="AJ679" s="30">
        <v>0</v>
      </c>
      <c r="AK679" s="33">
        <v>0</v>
      </c>
      <c r="AL679" s="55"/>
      <c r="AM679" s="1"/>
    </row>
    <row r="680" spans="1:39" ht="110.25">
      <c r="A680" s="24"/>
      <c r="B680" s="30" t="s">
        <v>1349</v>
      </c>
      <c r="C680" s="30" t="s">
        <v>1350</v>
      </c>
      <c r="D680" s="30" t="s">
        <v>76</v>
      </c>
      <c r="E680" s="27">
        <f t="shared" si="25"/>
        <v>2.6005588000000004</v>
      </c>
      <c r="F680" s="32">
        <v>2.6005588000000004</v>
      </c>
      <c r="G680" s="32">
        <v>0</v>
      </c>
      <c r="H680" s="32">
        <v>0</v>
      </c>
      <c r="I680" s="33">
        <v>0</v>
      </c>
      <c r="J680" s="32">
        <v>2.6020000000000003</v>
      </c>
      <c r="K680" s="32">
        <v>2.6020000000000003</v>
      </c>
      <c r="L680" s="32">
        <v>0</v>
      </c>
      <c r="M680" s="32">
        <v>0</v>
      </c>
      <c r="N680" s="32">
        <v>0</v>
      </c>
      <c r="O680" s="31">
        <v>1.4411999999999203E-3</v>
      </c>
      <c r="P680" s="31">
        <v>1.4411999999999203E-3</v>
      </c>
      <c r="Q680" s="31">
        <v>0</v>
      </c>
      <c r="R680" s="31">
        <v>0</v>
      </c>
      <c r="S680" s="31">
        <v>0</v>
      </c>
      <c r="T680" s="31">
        <v>0.41699999999999998</v>
      </c>
      <c r="U680" s="31">
        <v>0.41699999999999998</v>
      </c>
      <c r="V680" s="31">
        <v>0</v>
      </c>
      <c r="W680" s="31">
        <v>0</v>
      </c>
      <c r="X680" s="31">
        <v>0</v>
      </c>
      <c r="Y680" s="31"/>
      <c r="Z680" s="31"/>
      <c r="AA680" s="31"/>
      <c r="AB680" s="31"/>
      <c r="AC680" s="30">
        <v>0</v>
      </c>
      <c r="AD680" s="30">
        <v>0</v>
      </c>
      <c r="AE680" s="30">
        <v>0</v>
      </c>
      <c r="AF680" s="33">
        <v>0</v>
      </c>
      <c r="AG680" s="30">
        <v>0</v>
      </c>
      <c r="AH680" s="30">
        <v>0</v>
      </c>
      <c r="AI680" s="30">
        <v>0</v>
      </c>
      <c r="AJ680" s="30">
        <v>0</v>
      </c>
      <c r="AK680" s="33">
        <v>0</v>
      </c>
      <c r="AL680" s="55"/>
      <c r="AM680" s="1"/>
    </row>
    <row r="681" spans="1:39" ht="63">
      <c r="A681" s="24"/>
      <c r="B681" s="30" t="s">
        <v>1351</v>
      </c>
      <c r="C681" s="30" t="s">
        <v>1352</v>
      </c>
      <c r="D681" s="30" t="s">
        <v>81</v>
      </c>
      <c r="E681" s="27">
        <f t="shared" si="25"/>
        <v>118.49200000000002</v>
      </c>
      <c r="F681" s="32">
        <v>0</v>
      </c>
      <c r="G681" s="32">
        <v>118.49200000000002</v>
      </c>
      <c r="H681" s="32">
        <v>0</v>
      </c>
      <c r="I681" s="33">
        <v>0</v>
      </c>
      <c r="J681" s="32">
        <v>98.313000000000002</v>
      </c>
      <c r="K681" s="32">
        <v>0</v>
      </c>
      <c r="L681" s="32">
        <v>33.756999999999998</v>
      </c>
      <c r="M681" s="32">
        <v>47.954999999999998</v>
      </c>
      <c r="N681" s="32">
        <v>16.601000000000013</v>
      </c>
      <c r="O681" s="31">
        <v>-20.179000000000016</v>
      </c>
      <c r="P681" s="31">
        <v>0</v>
      </c>
      <c r="Q681" s="31">
        <v>-84.735000000000014</v>
      </c>
      <c r="R681" s="31">
        <v>47.954999999999998</v>
      </c>
      <c r="S681" s="31">
        <v>16.601000000000013</v>
      </c>
      <c r="T681" s="31">
        <v>49.366</v>
      </c>
      <c r="U681" s="31">
        <v>0.40203552000000004</v>
      </c>
      <c r="V681" s="31">
        <v>24.548327589999992</v>
      </c>
      <c r="W681" s="31">
        <v>21.44</v>
      </c>
      <c r="X681" s="31">
        <v>2.9756368900000076</v>
      </c>
      <c r="Y681" s="31"/>
      <c r="Z681" s="31"/>
      <c r="AA681" s="31"/>
      <c r="AB681" s="31"/>
      <c r="AC681" s="30">
        <v>2014</v>
      </c>
      <c r="AD681" s="30">
        <v>25</v>
      </c>
      <c r="AE681" s="30" t="s">
        <v>1353</v>
      </c>
      <c r="AF681" s="33">
        <v>5</v>
      </c>
      <c r="AG681" s="30">
        <v>0</v>
      </c>
      <c r="AH681" s="30">
        <v>0</v>
      </c>
      <c r="AI681" s="30">
        <v>0</v>
      </c>
      <c r="AJ681" s="30">
        <v>0</v>
      </c>
      <c r="AK681" s="33">
        <v>0</v>
      </c>
      <c r="AL681" s="55"/>
      <c r="AM681" s="1"/>
    </row>
    <row r="682" spans="1:39" ht="15.75">
      <c r="A682" s="24"/>
      <c r="B682" s="30" t="s">
        <v>1354</v>
      </c>
      <c r="C682" s="30" t="s">
        <v>1355</v>
      </c>
      <c r="D682" s="30" t="s">
        <v>81</v>
      </c>
      <c r="E682" s="27">
        <f t="shared" si="25"/>
        <v>0</v>
      </c>
      <c r="F682" s="32">
        <v>0</v>
      </c>
      <c r="G682" s="32">
        <v>0</v>
      </c>
      <c r="H682" s="32">
        <v>0</v>
      </c>
      <c r="I682" s="33">
        <v>0</v>
      </c>
      <c r="J682" s="32">
        <v>0</v>
      </c>
      <c r="K682" s="32">
        <v>0</v>
      </c>
      <c r="L682" s="32">
        <v>0</v>
      </c>
      <c r="M682" s="32">
        <v>0</v>
      </c>
      <c r="N682" s="32">
        <v>0</v>
      </c>
      <c r="O682" s="31">
        <v>0</v>
      </c>
      <c r="P682" s="31">
        <v>0</v>
      </c>
      <c r="Q682" s="31">
        <v>0</v>
      </c>
      <c r="R682" s="31">
        <v>0</v>
      </c>
      <c r="S682" s="31">
        <v>0</v>
      </c>
      <c r="T682" s="31">
        <v>0</v>
      </c>
      <c r="U682" s="31">
        <v>0</v>
      </c>
      <c r="V682" s="31">
        <v>0</v>
      </c>
      <c r="W682" s="31">
        <v>0</v>
      </c>
      <c r="X682" s="31">
        <v>0</v>
      </c>
      <c r="Y682" s="31"/>
      <c r="Z682" s="31"/>
      <c r="AA682" s="31"/>
      <c r="AB682" s="31"/>
      <c r="AC682" s="30">
        <v>0</v>
      </c>
      <c r="AD682" s="30">
        <v>0</v>
      </c>
      <c r="AE682" s="30">
        <v>0</v>
      </c>
      <c r="AF682" s="33">
        <v>0</v>
      </c>
      <c r="AG682" s="30">
        <v>0</v>
      </c>
      <c r="AH682" s="30">
        <v>0</v>
      </c>
      <c r="AI682" s="30">
        <v>0</v>
      </c>
      <c r="AJ682" s="30">
        <v>0</v>
      </c>
      <c r="AK682" s="33">
        <v>0</v>
      </c>
      <c r="AL682" s="55"/>
      <c r="AM682" s="1"/>
    </row>
    <row r="683" spans="1:39" ht="47.25">
      <c r="A683" s="24"/>
      <c r="B683" s="30" t="s">
        <v>1356</v>
      </c>
      <c r="C683" s="30" t="s">
        <v>1357</v>
      </c>
      <c r="D683" s="30" t="s">
        <v>32</v>
      </c>
      <c r="E683" s="27">
        <f t="shared" si="25"/>
        <v>90.089000000000013</v>
      </c>
      <c r="F683" s="32">
        <v>0</v>
      </c>
      <c r="G683" s="32">
        <v>53.207381600000005</v>
      </c>
      <c r="H683" s="32">
        <v>33.528743999999996</v>
      </c>
      <c r="I683" s="33">
        <v>3.3528743999999993</v>
      </c>
      <c r="J683" s="32">
        <v>100.87935</v>
      </c>
      <c r="K683" s="32">
        <v>0</v>
      </c>
      <c r="L683" s="32">
        <v>64.766999999999996</v>
      </c>
      <c r="M683" s="32">
        <v>16.36225678000001</v>
      </c>
      <c r="N683" s="32">
        <v>19.750093219999997</v>
      </c>
      <c r="O683" s="31">
        <v>10.790349999999989</v>
      </c>
      <c r="P683" s="31">
        <v>0</v>
      </c>
      <c r="Q683" s="31">
        <v>11.559618399999991</v>
      </c>
      <c r="R683" s="31">
        <v>-17.166487219999986</v>
      </c>
      <c r="S683" s="31">
        <v>16.397218819999999</v>
      </c>
      <c r="T683" s="31">
        <v>79.212964929999998</v>
      </c>
      <c r="U683" s="31">
        <v>0</v>
      </c>
      <c r="V683" s="31">
        <v>54.886671710000002</v>
      </c>
      <c r="W683" s="31">
        <v>4.5762</v>
      </c>
      <c r="X683" s="31">
        <v>19.750093219999997</v>
      </c>
      <c r="Y683" s="31"/>
      <c r="Z683" s="31"/>
      <c r="AA683" s="31"/>
      <c r="AB683" s="31"/>
      <c r="AC683" s="30">
        <v>2014</v>
      </c>
      <c r="AD683" s="30">
        <v>35</v>
      </c>
      <c r="AE683" s="30" t="s">
        <v>1358</v>
      </c>
      <c r="AF683" s="33">
        <v>80</v>
      </c>
      <c r="AG683" s="30">
        <v>2014</v>
      </c>
      <c r="AH683" s="30">
        <v>0</v>
      </c>
      <c r="AI683" s="30">
        <v>0</v>
      </c>
      <c r="AJ683" s="30">
        <v>0</v>
      </c>
      <c r="AK683" s="33">
        <v>0</v>
      </c>
      <c r="AL683" s="55"/>
      <c r="AM683" s="1"/>
    </row>
    <row r="684" spans="1:39" ht="47.25">
      <c r="A684" s="24"/>
      <c r="B684" s="30" t="s">
        <v>1359</v>
      </c>
      <c r="C684" s="30" t="s">
        <v>1360</v>
      </c>
      <c r="D684" s="30" t="s">
        <v>32</v>
      </c>
      <c r="E684" s="27">
        <f t="shared" si="25"/>
        <v>14.592000000000001</v>
      </c>
      <c r="F684" s="32">
        <v>13.43666</v>
      </c>
      <c r="G684" s="32">
        <v>0</v>
      </c>
      <c r="H684" s="32">
        <v>1.1553400000000007</v>
      </c>
      <c r="I684" s="33">
        <v>0</v>
      </c>
      <c r="J684" s="32">
        <v>13.837160000000001</v>
      </c>
      <c r="K684" s="32">
        <v>13.135808200000001</v>
      </c>
      <c r="L684" s="32">
        <v>0</v>
      </c>
      <c r="M684" s="32">
        <v>0</v>
      </c>
      <c r="N684" s="32">
        <v>0.70135179999999986</v>
      </c>
      <c r="O684" s="31">
        <v>-0.75483999999999973</v>
      </c>
      <c r="P684" s="31">
        <v>-0.30085179999999845</v>
      </c>
      <c r="Q684" s="31">
        <v>0</v>
      </c>
      <c r="R684" s="31">
        <v>-1.1553400000000007</v>
      </c>
      <c r="S684" s="31">
        <v>0.70135179999999986</v>
      </c>
      <c r="T684" s="31">
        <v>4.5613517999999997</v>
      </c>
      <c r="U684" s="31">
        <v>3.86</v>
      </c>
      <c r="V684" s="31">
        <v>0</v>
      </c>
      <c r="W684" s="31">
        <v>0</v>
      </c>
      <c r="X684" s="31">
        <v>0.70135179999999986</v>
      </c>
      <c r="Y684" s="31"/>
      <c r="Z684" s="31"/>
      <c r="AA684" s="31"/>
      <c r="AB684" s="31"/>
      <c r="AC684" s="30">
        <v>0</v>
      </c>
      <c r="AD684" s="30">
        <v>0</v>
      </c>
      <c r="AE684" s="30">
        <v>0</v>
      </c>
      <c r="AF684" s="33">
        <v>0</v>
      </c>
      <c r="AG684" s="30">
        <v>0</v>
      </c>
      <c r="AH684" s="30">
        <v>0</v>
      </c>
      <c r="AI684" s="30">
        <v>0</v>
      </c>
      <c r="AJ684" s="30">
        <v>0</v>
      </c>
      <c r="AK684" s="33">
        <v>0</v>
      </c>
      <c r="AL684" s="55"/>
      <c r="AM684" s="1"/>
    </row>
    <row r="685" spans="1:39" ht="63">
      <c r="A685" s="24"/>
      <c r="B685" s="30" t="s">
        <v>1361</v>
      </c>
      <c r="C685" s="30" t="s">
        <v>1362</v>
      </c>
      <c r="D685" s="30" t="s">
        <v>50</v>
      </c>
      <c r="E685" s="27">
        <f t="shared" si="25"/>
        <v>101.342</v>
      </c>
      <c r="F685" s="32">
        <v>0</v>
      </c>
      <c r="G685" s="32">
        <v>0</v>
      </c>
      <c r="H685" s="32">
        <v>101.342</v>
      </c>
      <c r="I685" s="33">
        <v>0</v>
      </c>
      <c r="J685" s="32">
        <v>147.625</v>
      </c>
      <c r="K685" s="32">
        <v>0</v>
      </c>
      <c r="L685" s="32">
        <v>0</v>
      </c>
      <c r="M685" s="32">
        <v>146.703</v>
      </c>
      <c r="N685" s="32">
        <v>0.92199999999999704</v>
      </c>
      <c r="O685" s="31">
        <v>46.283000000000001</v>
      </c>
      <c r="P685" s="31">
        <v>0</v>
      </c>
      <c r="Q685" s="31">
        <v>0</v>
      </c>
      <c r="R685" s="31">
        <v>45.361000000000004</v>
      </c>
      <c r="S685" s="31">
        <v>0.92199999999999704</v>
      </c>
      <c r="T685" s="31">
        <v>1.760014</v>
      </c>
      <c r="U685" s="31">
        <v>0</v>
      </c>
      <c r="V685" s="31">
        <v>0.84699999999999998</v>
      </c>
      <c r="W685" s="31">
        <v>0</v>
      </c>
      <c r="X685" s="31">
        <v>0.91301399999999999</v>
      </c>
      <c r="Y685" s="31"/>
      <c r="Z685" s="31"/>
      <c r="AA685" s="31"/>
      <c r="AB685" s="31"/>
      <c r="AC685" s="30">
        <v>0</v>
      </c>
      <c r="AD685" s="30">
        <v>0</v>
      </c>
      <c r="AE685" s="30">
        <v>0</v>
      </c>
      <c r="AF685" s="33">
        <v>0</v>
      </c>
      <c r="AG685" s="30">
        <v>0</v>
      </c>
      <c r="AH685" s="30">
        <v>0</v>
      </c>
      <c r="AI685" s="30">
        <v>0</v>
      </c>
      <c r="AJ685" s="30">
        <v>0</v>
      </c>
      <c r="AK685" s="33">
        <v>0</v>
      </c>
      <c r="AL685" s="55"/>
    </row>
    <row r="686" spans="1:39" ht="141.75">
      <c r="A686" s="24"/>
      <c r="B686" s="30" t="s">
        <v>1363</v>
      </c>
      <c r="C686" s="30" t="s">
        <v>1364</v>
      </c>
      <c r="D686" s="30" t="s">
        <v>50</v>
      </c>
      <c r="E686" s="27">
        <f t="shared" si="25"/>
        <v>0.14599999999999999</v>
      </c>
      <c r="F686" s="32">
        <v>0</v>
      </c>
      <c r="G686" s="32">
        <v>0</v>
      </c>
      <c r="H686" s="32">
        <v>0</v>
      </c>
      <c r="I686" s="33">
        <v>0.14599999999999999</v>
      </c>
      <c r="J686" s="32">
        <v>0.15</v>
      </c>
      <c r="K686" s="32">
        <v>0</v>
      </c>
      <c r="L686" s="32">
        <v>0</v>
      </c>
      <c r="M686" s="32">
        <v>0</v>
      </c>
      <c r="N686" s="32">
        <v>0.15</v>
      </c>
      <c r="O686" s="31">
        <v>4.0000000000000036E-3</v>
      </c>
      <c r="P686" s="31">
        <v>0</v>
      </c>
      <c r="Q686" s="31">
        <v>0</v>
      </c>
      <c r="R686" s="31">
        <v>0</v>
      </c>
      <c r="S686" s="31">
        <v>4.0000000000000036E-3</v>
      </c>
      <c r="T686" s="31">
        <v>6.1000000000000006E-2</v>
      </c>
      <c r="U686" s="31">
        <v>0</v>
      </c>
      <c r="V686" s="31">
        <v>0</v>
      </c>
      <c r="W686" s="31">
        <v>0</v>
      </c>
      <c r="X686" s="31">
        <v>6.1000000000000006E-2</v>
      </c>
      <c r="Y686" s="31"/>
      <c r="Z686" s="31"/>
      <c r="AA686" s="31"/>
      <c r="AB686" s="31"/>
      <c r="AC686" s="30">
        <v>0</v>
      </c>
      <c r="AD686" s="30">
        <v>0</v>
      </c>
      <c r="AE686" s="30">
        <v>0</v>
      </c>
      <c r="AF686" s="33">
        <v>0</v>
      </c>
      <c r="AG686" s="30">
        <v>0</v>
      </c>
      <c r="AH686" s="30">
        <v>0</v>
      </c>
      <c r="AI686" s="30">
        <v>0</v>
      </c>
      <c r="AJ686" s="30">
        <v>0</v>
      </c>
      <c r="AK686" s="33">
        <v>0</v>
      </c>
      <c r="AL686" s="55"/>
    </row>
    <row r="687" spans="1:39" ht="94.5">
      <c r="A687" s="24"/>
      <c r="B687" s="30" t="s">
        <v>1365</v>
      </c>
      <c r="C687" s="30" t="s">
        <v>1366</v>
      </c>
      <c r="D687" s="30" t="s">
        <v>50</v>
      </c>
      <c r="E687" s="27">
        <f t="shared" si="25"/>
        <v>0</v>
      </c>
      <c r="F687" s="32">
        <v>0</v>
      </c>
      <c r="G687" s="32">
        <v>0</v>
      </c>
      <c r="H687" s="32">
        <v>0</v>
      </c>
      <c r="I687" s="33">
        <v>0</v>
      </c>
      <c r="J687" s="32">
        <v>0</v>
      </c>
      <c r="K687" s="32">
        <v>0</v>
      </c>
      <c r="L687" s="32">
        <v>0</v>
      </c>
      <c r="M687" s="32">
        <v>0</v>
      </c>
      <c r="N687" s="32">
        <v>0</v>
      </c>
      <c r="O687" s="31">
        <v>0</v>
      </c>
      <c r="P687" s="31">
        <v>0</v>
      </c>
      <c r="Q687" s="31">
        <v>0</v>
      </c>
      <c r="R687" s="31">
        <v>0</v>
      </c>
      <c r="S687" s="31">
        <v>0</v>
      </c>
      <c r="T687" s="31">
        <v>0</v>
      </c>
      <c r="U687" s="31">
        <v>0</v>
      </c>
      <c r="V687" s="31">
        <v>0</v>
      </c>
      <c r="W687" s="31">
        <v>0</v>
      </c>
      <c r="X687" s="31">
        <v>0</v>
      </c>
      <c r="Y687" s="31"/>
      <c r="Z687" s="31"/>
      <c r="AA687" s="31"/>
      <c r="AB687" s="31"/>
      <c r="AC687" s="30">
        <v>0</v>
      </c>
      <c r="AD687" s="30">
        <v>0</v>
      </c>
      <c r="AE687" s="30">
        <v>0</v>
      </c>
      <c r="AF687" s="33">
        <v>0</v>
      </c>
      <c r="AG687" s="30">
        <v>0</v>
      </c>
      <c r="AH687" s="30">
        <v>0</v>
      </c>
      <c r="AI687" s="30">
        <v>0</v>
      </c>
      <c r="AJ687" s="30">
        <v>0</v>
      </c>
      <c r="AK687" s="33">
        <v>0</v>
      </c>
      <c r="AL687" s="55"/>
      <c r="AM687" s="1"/>
    </row>
    <row r="688" spans="1:39" ht="110.25">
      <c r="A688" s="24"/>
      <c r="B688" s="30" t="s">
        <v>1367</v>
      </c>
      <c r="C688" s="30" t="s">
        <v>1368</v>
      </c>
      <c r="D688" s="30" t="s">
        <v>50</v>
      </c>
      <c r="E688" s="27">
        <f t="shared" si="25"/>
        <v>0</v>
      </c>
      <c r="F688" s="32">
        <v>0</v>
      </c>
      <c r="G688" s="32">
        <v>0</v>
      </c>
      <c r="H688" s="32">
        <v>0</v>
      </c>
      <c r="I688" s="33">
        <v>0</v>
      </c>
      <c r="J688" s="32">
        <v>5.2999999999999999E-2</v>
      </c>
      <c r="K688" s="32">
        <v>0</v>
      </c>
      <c r="L688" s="32">
        <v>5.2999999999999999E-2</v>
      </c>
      <c r="M688" s="32">
        <v>0</v>
      </c>
      <c r="N688" s="32">
        <v>0</v>
      </c>
      <c r="O688" s="31">
        <v>5.2999999999999999E-2</v>
      </c>
      <c r="P688" s="31">
        <v>0</v>
      </c>
      <c r="Q688" s="31">
        <v>5.2999999999999999E-2</v>
      </c>
      <c r="R688" s="31">
        <v>0</v>
      </c>
      <c r="S688" s="31">
        <v>0</v>
      </c>
      <c r="T688" s="31">
        <v>0</v>
      </c>
      <c r="U688" s="31">
        <v>0</v>
      </c>
      <c r="V688" s="31">
        <v>0</v>
      </c>
      <c r="W688" s="31">
        <v>0</v>
      </c>
      <c r="X688" s="31">
        <v>0</v>
      </c>
      <c r="Y688" s="31"/>
      <c r="Z688" s="31"/>
      <c r="AA688" s="31"/>
      <c r="AB688" s="31"/>
      <c r="AC688" s="30">
        <v>0</v>
      </c>
      <c r="AD688" s="30">
        <v>0</v>
      </c>
      <c r="AE688" s="30">
        <v>0</v>
      </c>
      <c r="AF688" s="33">
        <v>0</v>
      </c>
      <c r="AG688" s="30">
        <v>0</v>
      </c>
      <c r="AH688" s="30">
        <v>0</v>
      </c>
      <c r="AI688" s="30">
        <v>0</v>
      </c>
      <c r="AJ688" s="30">
        <v>0</v>
      </c>
      <c r="AK688" s="33">
        <v>0</v>
      </c>
      <c r="AL688" s="55"/>
      <c r="AM688" s="1"/>
    </row>
    <row r="689" spans="1:39" ht="63">
      <c r="A689" s="24"/>
      <c r="B689" s="30" t="s">
        <v>1369</v>
      </c>
      <c r="C689" s="30" t="s">
        <v>1370</v>
      </c>
      <c r="D689" s="30" t="s">
        <v>81</v>
      </c>
      <c r="E689" s="27">
        <f t="shared" si="25"/>
        <v>1.2029450999999998</v>
      </c>
      <c r="F689" s="32">
        <v>1.2029450999999998</v>
      </c>
      <c r="G689" s="32">
        <v>0</v>
      </c>
      <c r="H689" s="32">
        <v>0</v>
      </c>
      <c r="I689" s="33">
        <v>0</v>
      </c>
      <c r="J689" s="32">
        <v>1.3059999999999998</v>
      </c>
      <c r="K689" s="32">
        <v>0</v>
      </c>
      <c r="L689" s="32">
        <v>0</v>
      </c>
      <c r="M689" s="32">
        <v>0</v>
      </c>
      <c r="N689" s="32">
        <v>1.3059999999999998</v>
      </c>
      <c r="O689" s="31">
        <v>0.10305490000000006</v>
      </c>
      <c r="P689" s="31">
        <v>-1.2029450999999998</v>
      </c>
      <c r="Q689" s="31">
        <v>0</v>
      </c>
      <c r="R689" s="31">
        <v>0</v>
      </c>
      <c r="S689" s="31">
        <v>1.3059999999999998</v>
      </c>
      <c r="T689" s="31">
        <v>45.959999999999994</v>
      </c>
      <c r="U689" s="31">
        <v>0.22799935000000002</v>
      </c>
      <c r="V689" s="31">
        <v>40.542341129999983</v>
      </c>
      <c r="W689" s="31">
        <v>2.1013274500000003</v>
      </c>
      <c r="X689" s="31">
        <v>3.0883320700000132</v>
      </c>
      <c r="Y689" s="31"/>
      <c r="Z689" s="31"/>
      <c r="AA689" s="31"/>
      <c r="AB689" s="31"/>
      <c r="AC689" s="30">
        <v>0</v>
      </c>
      <c r="AD689" s="30">
        <v>0</v>
      </c>
      <c r="AE689" s="30">
        <v>0</v>
      </c>
      <c r="AF689" s="33">
        <v>0</v>
      </c>
      <c r="AG689" s="30">
        <v>2014</v>
      </c>
      <c r="AH689" s="30">
        <v>15</v>
      </c>
      <c r="AI689" s="30" t="s">
        <v>36</v>
      </c>
      <c r="AJ689" s="30" t="s">
        <v>1371</v>
      </c>
      <c r="AK689" s="33">
        <v>3.3800000000000012</v>
      </c>
      <c r="AL689" s="55"/>
      <c r="AM689" s="1"/>
    </row>
    <row r="690" spans="1:39" ht="78.75">
      <c r="A690" s="24"/>
      <c r="B690" s="30" t="s">
        <v>1372</v>
      </c>
      <c r="C690" s="30" t="s">
        <v>1373</v>
      </c>
      <c r="D690" s="30" t="s">
        <v>81</v>
      </c>
      <c r="E690" s="27">
        <f t="shared" si="25"/>
        <v>0</v>
      </c>
      <c r="F690" s="32">
        <v>0</v>
      </c>
      <c r="G690" s="32">
        <v>0</v>
      </c>
      <c r="H690" s="32">
        <v>0</v>
      </c>
      <c r="I690" s="33">
        <v>0</v>
      </c>
      <c r="J690" s="32">
        <v>0</v>
      </c>
      <c r="K690" s="32">
        <v>0</v>
      </c>
      <c r="L690" s="32">
        <v>0</v>
      </c>
      <c r="M690" s="32">
        <v>0</v>
      </c>
      <c r="N690" s="32">
        <v>0</v>
      </c>
      <c r="O690" s="31">
        <v>0</v>
      </c>
      <c r="P690" s="31">
        <v>0</v>
      </c>
      <c r="Q690" s="31">
        <v>0</v>
      </c>
      <c r="R690" s="31">
        <v>0</v>
      </c>
      <c r="S690" s="31">
        <v>0</v>
      </c>
      <c r="T690" s="31">
        <v>0</v>
      </c>
      <c r="U690" s="31">
        <v>0</v>
      </c>
      <c r="V690" s="31">
        <v>0</v>
      </c>
      <c r="W690" s="31">
        <v>0</v>
      </c>
      <c r="X690" s="31">
        <v>0</v>
      </c>
      <c r="Y690" s="31"/>
      <c r="Z690" s="31"/>
      <c r="AA690" s="31"/>
      <c r="AB690" s="31"/>
      <c r="AC690" s="30">
        <v>0</v>
      </c>
      <c r="AD690" s="30">
        <v>0</v>
      </c>
      <c r="AE690" s="30">
        <v>0</v>
      </c>
      <c r="AF690" s="33">
        <v>0</v>
      </c>
      <c r="AG690" s="30">
        <v>0</v>
      </c>
      <c r="AH690" s="30">
        <v>0</v>
      </c>
      <c r="AI690" s="30">
        <v>0</v>
      </c>
      <c r="AJ690" s="30">
        <v>0</v>
      </c>
      <c r="AK690" s="33">
        <v>0</v>
      </c>
      <c r="AL690" s="55"/>
    </row>
    <row r="691" spans="1:39" ht="78.75">
      <c r="A691" s="24"/>
      <c r="B691" s="30" t="s">
        <v>1374</v>
      </c>
      <c r="C691" s="30" t="s">
        <v>1375</v>
      </c>
      <c r="D691" s="30" t="s">
        <v>81</v>
      </c>
      <c r="E691" s="27">
        <f t="shared" si="25"/>
        <v>0</v>
      </c>
      <c r="F691" s="32">
        <v>0</v>
      </c>
      <c r="G691" s="32">
        <v>0</v>
      </c>
      <c r="H691" s="32">
        <v>0</v>
      </c>
      <c r="I691" s="33">
        <v>0</v>
      </c>
      <c r="J691" s="32">
        <v>0</v>
      </c>
      <c r="K691" s="32">
        <v>0</v>
      </c>
      <c r="L691" s="32">
        <v>0</v>
      </c>
      <c r="M691" s="32">
        <v>0</v>
      </c>
      <c r="N691" s="32">
        <v>0</v>
      </c>
      <c r="O691" s="31">
        <v>0</v>
      </c>
      <c r="P691" s="31">
        <v>0</v>
      </c>
      <c r="Q691" s="31">
        <v>0</v>
      </c>
      <c r="R691" s="31">
        <v>0</v>
      </c>
      <c r="S691" s="31">
        <v>0</v>
      </c>
      <c r="T691" s="31">
        <v>0</v>
      </c>
      <c r="U691" s="31">
        <v>0</v>
      </c>
      <c r="V691" s="31">
        <v>0</v>
      </c>
      <c r="W691" s="31">
        <v>0</v>
      </c>
      <c r="X691" s="31">
        <v>0</v>
      </c>
      <c r="Y691" s="31"/>
      <c r="Z691" s="31"/>
      <c r="AA691" s="31"/>
      <c r="AB691" s="31"/>
      <c r="AC691" s="30" t="s">
        <v>111</v>
      </c>
      <c r="AD691" s="30" t="s">
        <v>111</v>
      </c>
      <c r="AE691" s="30" t="s">
        <v>111</v>
      </c>
      <c r="AF691" s="33" t="s">
        <v>111</v>
      </c>
      <c r="AG691" s="30" t="s">
        <v>111</v>
      </c>
      <c r="AH691" s="30" t="s">
        <v>111</v>
      </c>
      <c r="AI691" s="30" t="s">
        <v>111</v>
      </c>
      <c r="AJ691" s="30" t="s">
        <v>111</v>
      </c>
      <c r="AK691" s="33" t="s">
        <v>111</v>
      </c>
      <c r="AL691" s="55"/>
      <c r="AM691" s="1"/>
    </row>
    <row r="692" spans="1:39" ht="63">
      <c r="A692" s="24"/>
      <c r="B692" s="30" t="s">
        <v>1376</v>
      </c>
      <c r="C692" s="30" t="s">
        <v>1377</v>
      </c>
      <c r="D692" s="30" t="s">
        <v>50</v>
      </c>
      <c r="E692" s="27">
        <f t="shared" si="25"/>
        <v>0.30407093499999999</v>
      </c>
      <c r="F692" s="32">
        <v>7.2554758149999996E-2</v>
      </c>
      <c r="G692" s="32">
        <v>0.22543475814999997</v>
      </c>
      <c r="H692" s="32">
        <v>0</v>
      </c>
      <c r="I692" s="33">
        <v>6.0814186999999997E-3</v>
      </c>
      <c r="J692" s="32">
        <v>0.24199999999999999</v>
      </c>
      <c r="K692" s="32">
        <v>0.223</v>
      </c>
      <c r="L692" s="32">
        <v>0</v>
      </c>
      <c r="M692" s="32">
        <v>0</v>
      </c>
      <c r="N692" s="32">
        <v>1.8999999999999989E-2</v>
      </c>
      <c r="O692" s="31">
        <v>-6.2070934999999994E-2</v>
      </c>
      <c r="P692" s="31">
        <v>0.15044524185000002</v>
      </c>
      <c r="Q692" s="31">
        <v>-0.22543475814999997</v>
      </c>
      <c r="R692" s="31">
        <v>0</v>
      </c>
      <c r="S692" s="31">
        <v>1.2918581299999989E-2</v>
      </c>
      <c r="T692" s="31">
        <v>7.7000000000000013E-2</v>
      </c>
      <c r="U692" s="31">
        <v>5.8999999999999997E-2</v>
      </c>
      <c r="V692" s="31">
        <v>0</v>
      </c>
      <c r="W692" s="31">
        <v>0</v>
      </c>
      <c r="X692" s="31">
        <v>1.8000000000000016E-2</v>
      </c>
      <c r="Y692" s="31"/>
      <c r="Z692" s="31"/>
      <c r="AA692" s="31"/>
      <c r="AB692" s="31"/>
      <c r="AC692" s="30">
        <v>0</v>
      </c>
      <c r="AD692" s="30">
        <v>0</v>
      </c>
      <c r="AE692" s="30">
        <v>0</v>
      </c>
      <c r="AF692" s="33">
        <v>0</v>
      </c>
      <c r="AG692" s="30">
        <v>0</v>
      </c>
      <c r="AH692" s="30">
        <v>0</v>
      </c>
      <c r="AI692" s="30">
        <v>0</v>
      </c>
      <c r="AJ692" s="30">
        <v>0</v>
      </c>
      <c r="AK692" s="33">
        <v>0</v>
      </c>
      <c r="AL692" s="55"/>
      <c r="AM692" s="1"/>
    </row>
    <row r="693" spans="1:39" ht="47.25">
      <c r="A693" s="24"/>
      <c r="B693" s="30" t="s">
        <v>1378</v>
      </c>
      <c r="C693" s="30" t="s">
        <v>1379</v>
      </c>
      <c r="D693" s="30" t="s">
        <v>50</v>
      </c>
      <c r="E693" s="27">
        <f t="shared" si="25"/>
        <v>0.02</v>
      </c>
      <c r="F693" s="32">
        <v>0</v>
      </c>
      <c r="G693" s="32">
        <v>1.9599999999999999E-2</v>
      </c>
      <c r="H693" s="32">
        <v>0</v>
      </c>
      <c r="I693" s="33">
        <v>4.0000000000000002E-4</v>
      </c>
      <c r="J693" s="32">
        <v>0.02</v>
      </c>
      <c r="K693" s="32">
        <v>0</v>
      </c>
      <c r="L693" s="32">
        <v>0.02</v>
      </c>
      <c r="M693" s="32">
        <v>0</v>
      </c>
      <c r="N693" s="32">
        <v>0</v>
      </c>
      <c r="O693" s="31">
        <v>0</v>
      </c>
      <c r="P693" s="31">
        <v>0</v>
      </c>
      <c r="Q693" s="31">
        <v>4.0000000000000105E-4</v>
      </c>
      <c r="R693" s="31">
        <v>0</v>
      </c>
      <c r="S693" s="31">
        <v>-4.0000000000000002E-4</v>
      </c>
      <c r="T693" s="31">
        <v>0</v>
      </c>
      <c r="U693" s="31">
        <v>0</v>
      </c>
      <c r="V693" s="31">
        <v>0</v>
      </c>
      <c r="W693" s="31">
        <v>0</v>
      </c>
      <c r="X693" s="31">
        <v>0</v>
      </c>
      <c r="Y693" s="31"/>
      <c r="Z693" s="31"/>
      <c r="AA693" s="31"/>
      <c r="AB693" s="31"/>
      <c r="AC693" s="30">
        <v>0</v>
      </c>
      <c r="AD693" s="30">
        <v>0</v>
      </c>
      <c r="AE693" s="30">
        <v>0</v>
      </c>
      <c r="AF693" s="33">
        <v>0</v>
      </c>
      <c r="AG693" s="30">
        <v>0</v>
      </c>
      <c r="AH693" s="30">
        <v>0</v>
      </c>
      <c r="AI693" s="30">
        <v>0</v>
      </c>
      <c r="AJ693" s="30">
        <v>0</v>
      </c>
      <c r="AK693" s="33">
        <v>0</v>
      </c>
      <c r="AL693" s="55"/>
      <c r="AM693" s="1"/>
    </row>
    <row r="694" spans="1:39" ht="409.5">
      <c r="A694" s="24"/>
      <c r="B694" s="30" t="s">
        <v>1380</v>
      </c>
      <c r="C694" s="30" t="s">
        <v>1320</v>
      </c>
      <c r="D694" s="30" t="s">
        <v>32</v>
      </c>
      <c r="E694" s="27">
        <f t="shared" si="25"/>
        <v>46.832519999999988</v>
      </c>
      <c r="F694" s="32">
        <v>2.9086999999999996</v>
      </c>
      <c r="G694" s="32">
        <v>17.516436399999989</v>
      </c>
      <c r="H694" s="32">
        <v>24.565008000000002</v>
      </c>
      <c r="I694" s="33">
        <v>1.8423756</v>
      </c>
      <c r="J694" s="32">
        <v>68.393285999999989</v>
      </c>
      <c r="K694" s="32">
        <v>1.14696858</v>
      </c>
      <c r="L694" s="32">
        <v>42.578551049999994</v>
      </c>
      <c r="M694" s="32">
        <v>16.565007999999999</v>
      </c>
      <c r="N694" s="32">
        <v>8.1027583700000037</v>
      </c>
      <c r="O694" s="31">
        <v>21.560766000000001</v>
      </c>
      <c r="P694" s="31">
        <v>-1.7617314199999996</v>
      </c>
      <c r="Q694" s="31">
        <v>25.062114650000005</v>
      </c>
      <c r="R694" s="31">
        <v>-8.0000000000000036</v>
      </c>
      <c r="S694" s="31">
        <v>6.2603827700000032</v>
      </c>
      <c r="T694" s="31">
        <v>48.499991100000003</v>
      </c>
      <c r="U694" s="31">
        <v>1.3854614199999999</v>
      </c>
      <c r="V694" s="31">
        <v>27.626061</v>
      </c>
      <c r="W694" s="31">
        <v>11.38571031</v>
      </c>
      <c r="X694" s="31">
        <v>8.1027583700000037</v>
      </c>
      <c r="Y694" s="31"/>
      <c r="Z694" s="31"/>
      <c r="AA694" s="31"/>
      <c r="AB694" s="31"/>
      <c r="AC694" s="30">
        <v>2014</v>
      </c>
      <c r="AD694" s="30">
        <v>35</v>
      </c>
      <c r="AE694" s="30" t="s">
        <v>1381</v>
      </c>
      <c r="AF694" s="33">
        <v>14.805</v>
      </c>
      <c r="AG694" s="30">
        <v>2014</v>
      </c>
      <c r="AH694" s="30">
        <v>30</v>
      </c>
      <c r="AI694" s="30" t="s">
        <v>1382</v>
      </c>
      <c r="AJ694" s="30" t="s">
        <v>1383</v>
      </c>
      <c r="AK694" s="33">
        <v>12.229000000000001</v>
      </c>
      <c r="AL694" s="55"/>
      <c r="AM694" s="1"/>
    </row>
    <row r="695" spans="1:39" ht="94.5">
      <c r="A695" s="24"/>
      <c r="B695" s="30" t="s">
        <v>1384</v>
      </c>
      <c r="C695" s="30" t="s">
        <v>1385</v>
      </c>
      <c r="D695" s="30" t="s">
        <v>35</v>
      </c>
      <c r="E695" s="27">
        <f t="shared" si="25"/>
        <v>0.47299999999999998</v>
      </c>
      <c r="F695" s="32">
        <v>3.1E-2</v>
      </c>
      <c r="G695" s="32">
        <v>0.442</v>
      </c>
      <c r="H695" s="32">
        <v>0</v>
      </c>
      <c r="I695" s="33">
        <v>0</v>
      </c>
      <c r="J695" s="32">
        <v>0.53300000000000003</v>
      </c>
      <c r="K695" s="32">
        <v>3.2000000000000001E-2</v>
      </c>
      <c r="L695" s="32">
        <v>0.34899999999999998</v>
      </c>
      <c r="M695" s="32">
        <v>0</v>
      </c>
      <c r="N695" s="32">
        <v>0.152</v>
      </c>
      <c r="O695" s="31">
        <v>6.0000000000000053E-2</v>
      </c>
      <c r="P695" s="31">
        <v>1.0000000000000009E-3</v>
      </c>
      <c r="Q695" s="31">
        <v>-9.3000000000000027E-2</v>
      </c>
      <c r="R695" s="31">
        <v>0</v>
      </c>
      <c r="S695" s="31">
        <v>0.152</v>
      </c>
      <c r="T695" s="31">
        <v>0.49399999999999999</v>
      </c>
      <c r="U695" s="31">
        <v>2.7E-2</v>
      </c>
      <c r="V695" s="31">
        <v>0.315</v>
      </c>
      <c r="W695" s="31">
        <v>0</v>
      </c>
      <c r="X695" s="31">
        <v>0.152</v>
      </c>
      <c r="Y695" s="31"/>
      <c r="Z695" s="31"/>
      <c r="AA695" s="31"/>
      <c r="AB695" s="31"/>
      <c r="AC695" s="30">
        <v>0</v>
      </c>
      <c r="AD695" s="30">
        <v>0</v>
      </c>
      <c r="AE695" s="30">
        <v>0</v>
      </c>
      <c r="AF695" s="33">
        <v>0</v>
      </c>
      <c r="AG695" s="30">
        <v>2014</v>
      </c>
      <c r="AH695" s="30">
        <v>25</v>
      </c>
      <c r="AI695" s="30" t="s">
        <v>115</v>
      </c>
      <c r="AJ695" s="30" t="s">
        <v>153</v>
      </c>
      <c r="AK695" s="33">
        <v>0.13400000000000001</v>
      </c>
      <c r="AL695" s="55"/>
      <c r="AM695" s="1"/>
    </row>
    <row r="696" spans="1:39" ht="63">
      <c r="A696" s="24"/>
      <c r="B696" s="30" t="s">
        <v>1386</v>
      </c>
      <c r="C696" s="30" t="s">
        <v>1387</v>
      </c>
      <c r="D696" s="30" t="s">
        <v>50</v>
      </c>
      <c r="E696" s="27">
        <f t="shared" si="25"/>
        <v>0</v>
      </c>
      <c r="F696" s="32">
        <v>0</v>
      </c>
      <c r="G696" s="32">
        <v>0</v>
      </c>
      <c r="H696" s="32">
        <v>0</v>
      </c>
      <c r="I696" s="33">
        <v>0</v>
      </c>
      <c r="J696" s="32">
        <v>0.10199999999999999</v>
      </c>
      <c r="K696" s="32">
        <v>9.9000000000000005E-2</v>
      </c>
      <c r="L696" s="32">
        <v>0</v>
      </c>
      <c r="M696" s="32">
        <v>0</v>
      </c>
      <c r="N696" s="32">
        <v>2.9999999999999888E-3</v>
      </c>
      <c r="O696" s="31">
        <v>0.10199999999999999</v>
      </c>
      <c r="P696" s="31">
        <v>9.9000000000000005E-2</v>
      </c>
      <c r="Q696" s="31">
        <v>0</v>
      </c>
      <c r="R696" s="31">
        <v>0</v>
      </c>
      <c r="S696" s="31">
        <v>2.9999999999999888E-3</v>
      </c>
      <c r="T696" s="31">
        <v>8.7999999999999995E-2</v>
      </c>
      <c r="U696" s="31">
        <v>8.4000000000000005E-2</v>
      </c>
      <c r="V696" s="31">
        <v>0</v>
      </c>
      <c r="W696" s="31">
        <v>0</v>
      </c>
      <c r="X696" s="31">
        <v>3.9999999999999897E-3</v>
      </c>
      <c r="Y696" s="31"/>
      <c r="Z696" s="31"/>
      <c r="AA696" s="31"/>
      <c r="AB696" s="31"/>
      <c r="AC696" s="30" t="s">
        <v>111</v>
      </c>
      <c r="AD696" s="30" t="s">
        <v>111</v>
      </c>
      <c r="AE696" s="30" t="s">
        <v>111</v>
      </c>
      <c r="AF696" s="33" t="s">
        <v>111</v>
      </c>
      <c r="AG696" s="30" t="s">
        <v>111</v>
      </c>
      <c r="AH696" s="30" t="s">
        <v>111</v>
      </c>
      <c r="AI696" s="30" t="s">
        <v>111</v>
      </c>
      <c r="AJ696" s="30" t="s">
        <v>111</v>
      </c>
      <c r="AK696" s="33" t="s">
        <v>111</v>
      </c>
      <c r="AL696" s="55"/>
      <c r="AM696" s="1"/>
    </row>
    <row r="697" spans="1:39" ht="78.75">
      <c r="A697" s="24"/>
      <c r="B697" s="30" t="s">
        <v>1388</v>
      </c>
      <c r="C697" s="30" t="s">
        <v>1389</v>
      </c>
      <c r="D697" s="30" t="s">
        <v>50</v>
      </c>
      <c r="E697" s="27">
        <f t="shared" si="25"/>
        <v>9.1999999999999985E-2</v>
      </c>
      <c r="F697" s="32">
        <v>9.015999999999999E-2</v>
      </c>
      <c r="G697" s="32">
        <v>0</v>
      </c>
      <c r="H697" s="32">
        <v>0</v>
      </c>
      <c r="I697" s="33">
        <v>1.8400000000000001E-3</v>
      </c>
      <c r="J697" s="32">
        <v>9.9000000000000005E-2</v>
      </c>
      <c r="K697" s="32">
        <v>9.1999999999999998E-2</v>
      </c>
      <c r="L697" s="32">
        <v>0</v>
      </c>
      <c r="M697" s="32">
        <v>0</v>
      </c>
      <c r="N697" s="32">
        <v>7.0000000000000062E-3</v>
      </c>
      <c r="O697" s="31">
        <v>7.0000000000000201E-3</v>
      </c>
      <c r="P697" s="31">
        <v>1.8400000000000083E-3</v>
      </c>
      <c r="Q697" s="31">
        <v>0</v>
      </c>
      <c r="R697" s="31">
        <v>0</v>
      </c>
      <c r="S697" s="31">
        <v>5.1600000000000066E-3</v>
      </c>
      <c r="T697" s="31">
        <v>8.6558320000000008E-2</v>
      </c>
      <c r="U697" s="31">
        <v>7.8E-2</v>
      </c>
      <c r="V697" s="31">
        <v>0</v>
      </c>
      <c r="W697" s="31">
        <v>0</v>
      </c>
      <c r="X697" s="31">
        <v>8.5583200000000081E-3</v>
      </c>
      <c r="Y697" s="31"/>
      <c r="Z697" s="31"/>
      <c r="AA697" s="31"/>
      <c r="AB697" s="31"/>
      <c r="AC697" s="30">
        <v>0</v>
      </c>
      <c r="AD697" s="30">
        <v>0</v>
      </c>
      <c r="AE697" s="30">
        <v>0</v>
      </c>
      <c r="AF697" s="33">
        <v>0</v>
      </c>
      <c r="AG697" s="30">
        <v>0</v>
      </c>
      <c r="AH697" s="30">
        <v>0</v>
      </c>
      <c r="AI697" s="30">
        <v>0</v>
      </c>
      <c r="AJ697" s="30">
        <v>0</v>
      </c>
      <c r="AK697" s="33">
        <v>0</v>
      </c>
      <c r="AL697" s="55"/>
      <c r="AM697" s="1"/>
    </row>
    <row r="698" spans="1:39" ht="78.75">
      <c r="A698" s="24"/>
      <c r="B698" s="30" t="s">
        <v>1390</v>
      </c>
      <c r="C698" s="30" t="s">
        <v>1391</v>
      </c>
      <c r="D698" s="30" t="s">
        <v>50</v>
      </c>
      <c r="E698" s="27">
        <f t="shared" si="25"/>
        <v>0.33999999999999997</v>
      </c>
      <c r="F698" s="32">
        <v>0.3332</v>
      </c>
      <c r="G698" s="32">
        <v>0</v>
      </c>
      <c r="H698" s="32">
        <v>0</v>
      </c>
      <c r="I698" s="33">
        <v>6.8000000000000005E-3</v>
      </c>
      <c r="J698" s="32">
        <v>0.36000000000000004</v>
      </c>
      <c r="K698" s="32">
        <v>0.34</v>
      </c>
      <c r="L698" s="32">
        <v>0</v>
      </c>
      <c r="M698" s="32">
        <v>0</v>
      </c>
      <c r="N698" s="32">
        <v>2.0000000000000018E-2</v>
      </c>
      <c r="O698" s="31">
        <v>2.0000000000000073E-2</v>
      </c>
      <c r="P698" s="31">
        <v>6.8000000000000282E-3</v>
      </c>
      <c r="Q698" s="31">
        <v>0</v>
      </c>
      <c r="R698" s="31">
        <v>0</v>
      </c>
      <c r="S698" s="31">
        <v>1.3200000000000017E-2</v>
      </c>
      <c r="T698" s="31">
        <v>0.31701736000000003</v>
      </c>
      <c r="U698" s="31">
        <v>0.28799999999999998</v>
      </c>
      <c r="V698" s="31">
        <v>0</v>
      </c>
      <c r="W698" s="31">
        <v>0</v>
      </c>
      <c r="X698" s="31">
        <v>2.9017360000000048E-2</v>
      </c>
      <c r="Y698" s="31"/>
      <c r="Z698" s="31"/>
      <c r="AA698" s="31"/>
      <c r="AB698" s="31"/>
      <c r="AC698" s="30">
        <v>0</v>
      </c>
      <c r="AD698" s="30">
        <v>0</v>
      </c>
      <c r="AE698" s="30">
        <v>0</v>
      </c>
      <c r="AF698" s="33">
        <v>0</v>
      </c>
      <c r="AG698" s="30">
        <v>0</v>
      </c>
      <c r="AH698" s="30">
        <v>0</v>
      </c>
      <c r="AI698" s="30">
        <v>0</v>
      </c>
      <c r="AJ698" s="30">
        <v>0</v>
      </c>
      <c r="AK698" s="33">
        <v>0</v>
      </c>
      <c r="AL698" s="55"/>
      <c r="AM698" s="1"/>
    </row>
    <row r="699" spans="1:39" ht="78.75">
      <c r="A699" s="24"/>
      <c r="B699" s="30" t="s">
        <v>1392</v>
      </c>
      <c r="C699" s="30" t="s">
        <v>1393</v>
      </c>
      <c r="D699" s="30" t="s">
        <v>50</v>
      </c>
      <c r="E699" s="27">
        <f t="shared" si="25"/>
        <v>9.0999999999999998E-2</v>
      </c>
      <c r="F699" s="32">
        <v>0</v>
      </c>
      <c r="G699" s="32">
        <v>8.9179999999999995E-2</v>
      </c>
      <c r="H699" s="32">
        <v>0</v>
      </c>
      <c r="I699" s="33">
        <v>1.82E-3</v>
      </c>
      <c r="J699" s="32">
        <v>9.0999999999999998E-2</v>
      </c>
      <c r="K699" s="32">
        <v>0</v>
      </c>
      <c r="L699" s="32">
        <v>9.0999999999999998E-2</v>
      </c>
      <c r="M699" s="32">
        <v>0</v>
      </c>
      <c r="N699" s="32">
        <v>0</v>
      </c>
      <c r="O699" s="31">
        <v>0</v>
      </c>
      <c r="P699" s="31">
        <v>0</v>
      </c>
      <c r="Q699" s="31">
        <v>1.8200000000000022E-3</v>
      </c>
      <c r="R699" s="31">
        <v>0</v>
      </c>
      <c r="S699" s="31">
        <v>-1.82E-3</v>
      </c>
      <c r="T699" s="31">
        <v>0</v>
      </c>
      <c r="U699" s="31">
        <v>0</v>
      </c>
      <c r="V699" s="31">
        <v>0</v>
      </c>
      <c r="W699" s="31">
        <v>0</v>
      </c>
      <c r="X699" s="31">
        <v>0</v>
      </c>
      <c r="Y699" s="31"/>
      <c r="Z699" s="31"/>
      <c r="AA699" s="31"/>
      <c r="AB699" s="31"/>
      <c r="AC699" s="30">
        <v>0</v>
      </c>
      <c r="AD699" s="30">
        <v>0</v>
      </c>
      <c r="AE699" s="30">
        <v>0</v>
      </c>
      <c r="AF699" s="33">
        <v>0</v>
      </c>
      <c r="AG699" s="30">
        <v>0</v>
      </c>
      <c r="AH699" s="30">
        <v>0</v>
      </c>
      <c r="AI699" s="30">
        <v>0</v>
      </c>
      <c r="AJ699" s="30">
        <v>0</v>
      </c>
      <c r="AK699" s="33">
        <v>0</v>
      </c>
      <c r="AL699" s="55"/>
      <c r="AM699" s="1"/>
    </row>
    <row r="700" spans="1:39" ht="63">
      <c r="A700" s="24"/>
      <c r="B700" s="30" t="s">
        <v>1394</v>
      </c>
      <c r="C700" s="30" t="s">
        <v>1395</v>
      </c>
      <c r="D700" s="30" t="s">
        <v>50</v>
      </c>
      <c r="E700" s="27">
        <f t="shared" ref="E700:E724" si="26">F700+G700+H700+I700</f>
        <v>3.6740615541555681</v>
      </c>
      <c r="F700" s="32">
        <v>0.61899999999999999</v>
      </c>
      <c r="G700" s="32">
        <v>2.9912872293500006</v>
      </c>
      <c r="H700" s="32">
        <v>0</v>
      </c>
      <c r="I700" s="33">
        <v>6.377432480556737E-2</v>
      </c>
      <c r="J700" s="32">
        <v>4.945727646655568</v>
      </c>
      <c r="K700" s="32">
        <v>1.2050000000000001</v>
      </c>
      <c r="L700" s="32">
        <v>3.492</v>
      </c>
      <c r="M700" s="32">
        <v>0</v>
      </c>
      <c r="N700" s="32">
        <v>0.2487276466555679</v>
      </c>
      <c r="O700" s="31">
        <v>1.2716660924999998</v>
      </c>
      <c r="P700" s="31">
        <v>0.58600000000000008</v>
      </c>
      <c r="Q700" s="31">
        <v>0.50071277064999942</v>
      </c>
      <c r="R700" s="31">
        <v>0</v>
      </c>
      <c r="S700" s="31">
        <v>0.18495332185000052</v>
      </c>
      <c r="T700" s="31">
        <v>4.6520000000000001</v>
      </c>
      <c r="U700" s="31">
        <v>0.82799999999999996</v>
      </c>
      <c r="V700" s="31">
        <v>3.5379999999999998</v>
      </c>
      <c r="W700" s="31">
        <v>0</v>
      </c>
      <c r="X700" s="31">
        <v>0.28600000000000048</v>
      </c>
      <c r="Y700" s="31"/>
      <c r="Z700" s="31"/>
      <c r="AA700" s="31"/>
      <c r="AB700" s="31"/>
      <c r="AC700" s="30">
        <v>0</v>
      </c>
      <c r="AD700" s="30">
        <v>0</v>
      </c>
      <c r="AE700" s="30">
        <v>0</v>
      </c>
      <c r="AF700" s="33">
        <v>0</v>
      </c>
      <c r="AG700" s="30">
        <v>2014</v>
      </c>
      <c r="AH700" s="30">
        <v>25</v>
      </c>
      <c r="AI700" s="30" t="s">
        <v>921</v>
      </c>
      <c r="AJ700" s="30" t="s">
        <v>1396</v>
      </c>
      <c r="AK700" s="33">
        <v>3.0049999999999999</v>
      </c>
      <c r="AL700" s="55"/>
      <c r="AM700" s="1"/>
    </row>
    <row r="701" spans="1:39" ht="78.75">
      <c r="A701" s="24"/>
      <c r="B701" s="30" t="s">
        <v>1397</v>
      </c>
      <c r="C701" s="30" t="s">
        <v>1398</v>
      </c>
      <c r="D701" s="30" t="s">
        <v>50</v>
      </c>
      <c r="E701" s="27">
        <f t="shared" si="26"/>
        <v>0</v>
      </c>
      <c r="F701" s="32">
        <v>0</v>
      </c>
      <c r="G701" s="32">
        <v>0</v>
      </c>
      <c r="H701" s="32">
        <v>0</v>
      </c>
      <c r="I701" s="33">
        <v>0</v>
      </c>
      <c r="J701" s="32">
        <v>1.7999999999999999E-2</v>
      </c>
      <c r="K701" s="32">
        <v>0</v>
      </c>
      <c r="L701" s="32">
        <v>1.7999999999999999E-2</v>
      </c>
      <c r="M701" s="32">
        <v>0</v>
      </c>
      <c r="N701" s="32">
        <v>0</v>
      </c>
      <c r="O701" s="31">
        <v>1.7999999999999999E-2</v>
      </c>
      <c r="P701" s="31">
        <v>0</v>
      </c>
      <c r="Q701" s="31">
        <v>1.7999999999999999E-2</v>
      </c>
      <c r="R701" s="31">
        <v>0</v>
      </c>
      <c r="S701" s="31">
        <v>0</v>
      </c>
      <c r="T701" s="31">
        <v>0</v>
      </c>
      <c r="U701" s="31">
        <v>0</v>
      </c>
      <c r="V701" s="31">
        <v>0</v>
      </c>
      <c r="W701" s="31">
        <v>0</v>
      </c>
      <c r="X701" s="31">
        <v>0</v>
      </c>
      <c r="Y701" s="31"/>
      <c r="Z701" s="31"/>
      <c r="AA701" s="31"/>
      <c r="AB701" s="31"/>
      <c r="AC701" s="30">
        <v>0</v>
      </c>
      <c r="AD701" s="30">
        <v>0</v>
      </c>
      <c r="AE701" s="30">
        <v>0</v>
      </c>
      <c r="AF701" s="33">
        <v>0</v>
      </c>
      <c r="AG701" s="30">
        <v>0</v>
      </c>
      <c r="AH701" s="30">
        <v>0</v>
      </c>
      <c r="AI701" s="30">
        <v>0</v>
      </c>
      <c r="AJ701" s="30">
        <v>0</v>
      </c>
      <c r="AK701" s="33">
        <v>0</v>
      </c>
      <c r="AL701" s="55"/>
      <c r="AM701" s="1"/>
    </row>
    <row r="702" spans="1:39" ht="63">
      <c r="A702" s="24"/>
      <c r="B702" s="30" t="s">
        <v>1399</v>
      </c>
      <c r="C702" s="30" t="s">
        <v>1400</v>
      </c>
      <c r="D702" s="30" t="s">
        <v>50</v>
      </c>
      <c r="E702" s="27">
        <f t="shared" si="26"/>
        <v>0.29963191</v>
      </c>
      <c r="F702" s="32">
        <v>0</v>
      </c>
      <c r="G702" s="32">
        <v>0.29963191</v>
      </c>
      <c r="H702" s="32">
        <v>0</v>
      </c>
      <c r="I702" s="33">
        <v>0</v>
      </c>
      <c r="J702" s="32">
        <v>0.3</v>
      </c>
      <c r="K702" s="32">
        <v>0</v>
      </c>
      <c r="L702" s="32">
        <v>0.3</v>
      </c>
      <c r="M702" s="32">
        <v>0</v>
      </c>
      <c r="N702" s="32">
        <v>0</v>
      </c>
      <c r="O702" s="31">
        <v>3.6808999999998759E-4</v>
      </c>
      <c r="P702" s="31">
        <v>0</v>
      </c>
      <c r="Q702" s="31">
        <v>3.6808999999998759E-4</v>
      </c>
      <c r="R702" s="31">
        <v>0</v>
      </c>
      <c r="S702" s="31">
        <v>0</v>
      </c>
      <c r="T702" s="31">
        <v>0</v>
      </c>
      <c r="U702" s="31">
        <v>0</v>
      </c>
      <c r="V702" s="31">
        <v>0</v>
      </c>
      <c r="W702" s="31">
        <v>0</v>
      </c>
      <c r="X702" s="31">
        <v>0</v>
      </c>
      <c r="Y702" s="31"/>
      <c r="Z702" s="31"/>
      <c r="AA702" s="31"/>
      <c r="AB702" s="31"/>
      <c r="AC702" s="30">
        <v>0</v>
      </c>
      <c r="AD702" s="30">
        <v>0</v>
      </c>
      <c r="AE702" s="30">
        <v>0</v>
      </c>
      <c r="AF702" s="33">
        <v>0</v>
      </c>
      <c r="AG702" s="30">
        <v>0</v>
      </c>
      <c r="AH702" s="30">
        <v>0</v>
      </c>
      <c r="AI702" s="30">
        <v>0</v>
      </c>
      <c r="AJ702" s="30">
        <v>0</v>
      </c>
      <c r="AK702" s="33">
        <v>0</v>
      </c>
      <c r="AL702" s="55"/>
      <c r="AM702" s="1"/>
    </row>
    <row r="703" spans="1:39" ht="31.5">
      <c r="A703" s="24"/>
      <c r="B703" s="30" t="s">
        <v>1401</v>
      </c>
      <c r="C703" s="30" t="s">
        <v>1402</v>
      </c>
      <c r="D703" s="30" t="s">
        <v>81</v>
      </c>
      <c r="E703" s="27">
        <f t="shared" si="26"/>
        <v>44.993000000000002</v>
      </c>
      <c r="F703" s="32">
        <v>0</v>
      </c>
      <c r="G703" s="32">
        <v>44.993000000000002</v>
      </c>
      <c r="H703" s="32">
        <v>0</v>
      </c>
      <c r="I703" s="33">
        <v>0</v>
      </c>
      <c r="J703" s="32">
        <v>48.993000000000002</v>
      </c>
      <c r="K703" s="32">
        <v>0</v>
      </c>
      <c r="L703" s="32">
        <v>38.436</v>
      </c>
      <c r="M703" s="32">
        <v>0</v>
      </c>
      <c r="N703" s="32">
        <v>10.557000000000002</v>
      </c>
      <c r="O703" s="31">
        <v>4</v>
      </c>
      <c r="P703" s="31">
        <v>0</v>
      </c>
      <c r="Q703" s="31">
        <v>-6.5570000000000022</v>
      </c>
      <c r="R703" s="31">
        <v>0</v>
      </c>
      <c r="S703" s="31">
        <v>10.557000000000002</v>
      </c>
      <c r="T703" s="31">
        <v>0.95800000000000018</v>
      </c>
      <c r="U703" s="31">
        <v>0</v>
      </c>
      <c r="V703" s="31">
        <v>0.64270133999999945</v>
      </c>
      <c r="W703" s="31">
        <v>0</v>
      </c>
      <c r="X703" s="31">
        <v>0.31529866000000073</v>
      </c>
      <c r="Y703" s="31"/>
      <c r="Z703" s="31"/>
      <c r="AA703" s="31"/>
      <c r="AB703" s="31"/>
      <c r="AC703" s="30">
        <v>0</v>
      </c>
      <c r="AD703" s="30">
        <v>0</v>
      </c>
      <c r="AE703" s="30">
        <v>0</v>
      </c>
      <c r="AF703" s="33">
        <v>0</v>
      </c>
      <c r="AG703" s="30">
        <v>2014</v>
      </c>
      <c r="AH703" s="30">
        <v>15</v>
      </c>
      <c r="AI703" s="30">
        <v>0</v>
      </c>
      <c r="AJ703" s="30" t="s">
        <v>1403</v>
      </c>
      <c r="AK703" s="33">
        <v>8.3000000000000004E-2</v>
      </c>
      <c r="AL703" s="55"/>
      <c r="AM703" s="1"/>
    </row>
    <row r="704" spans="1:39" ht="47.25">
      <c r="A704" s="24"/>
      <c r="B704" s="30" t="s">
        <v>1404</v>
      </c>
      <c r="C704" s="30" t="s">
        <v>1405</v>
      </c>
      <c r="D704" s="30" t="s">
        <v>50</v>
      </c>
      <c r="E704" s="27">
        <f t="shared" si="26"/>
        <v>0.2073339075</v>
      </c>
      <c r="F704" s="32">
        <v>8.8200000000000001E-2</v>
      </c>
      <c r="G704" s="32">
        <v>0.11400722935</v>
      </c>
      <c r="H704" s="32">
        <v>0</v>
      </c>
      <c r="I704" s="33">
        <v>5.1266781499999933E-3</v>
      </c>
      <c r="J704" s="32">
        <v>0.34200000000000003</v>
      </c>
      <c r="K704" s="32">
        <v>0.32800000000000001</v>
      </c>
      <c r="L704" s="32">
        <v>0</v>
      </c>
      <c r="M704" s="32">
        <v>0</v>
      </c>
      <c r="N704" s="32">
        <v>1.4000000000000012E-2</v>
      </c>
      <c r="O704" s="31">
        <v>0.13466609250000003</v>
      </c>
      <c r="P704" s="31">
        <v>0.23980000000000001</v>
      </c>
      <c r="Q704" s="31">
        <v>-0.11400722935</v>
      </c>
      <c r="R704" s="31">
        <v>0</v>
      </c>
      <c r="S704" s="31">
        <v>8.8733218500000183E-3</v>
      </c>
      <c r="T704" s="31">
        <v>0.30299999999999999</v>
      </c>
      <c r="U704" s="31">
        <v>0.28799999999999998</v>
      </c>
      <c r="V704" s="31">
        <v>0</v>
      </c>
      <c r="W704" s="31">
        <v>0</v>
      </c>
      <c r="X704" s="31">
        <v>1.5000000000000013E-2</v>
      </c>
      <c r="Y704" s="31"/>
      <c r="Z704" s="31"/>
      <c r="AA704" s="31"/>
      <c r="AB704" s="31"/>
      <c r="AC704" s="30">
        <v>0</v>
      </c>
      <c r="AD704" s="30">
        <v>0</v>
      </c>
      <c r="AE704" s="30">
        <v>0</v>
      </c>
      <c r="AF704" s="33">
        <v>0</v>
      </c>
      <c r="AG704" s="30">
        <v>0</v>
      </c>
      <c r="AH704" s="30">
        <v>0</v>
      </c>
      <c r="AI704" s="30">
        <v>0</v>
      </c>
      <c r="AJ704" s="30">
        <v>0</v>
      </c>
      <c r="AK704" s="33">
        <v>0</v>
      </c>
      <c r="AL704" s="55"/>
      <c r="AM704" s="1"/>
    </row>
    <row r="705" spans="1:39" ht="63">
      <c r="A705" s="24"/>
      <c r="B705" s="30" t="s">
        <v>1406</v>
      </c>
      <c r="C705" s="30" t="s">
        <v>1407</v>
      </c>
      <c r="D705" s="30" t="s">
        <v>50</v>
      </c>
      <c r="E705" s="27">
        <f t="shared" si="26"/>
        <v>0</v>
      </c>
      <c r="F705" s="32">
        <v>0</v>
      </c>
      <c r="G705" s="32">
        <v>0</v>
      </c>
      <c r="H705" s="32">
        <v>0</v>
      </c>
      <c r="I705" s="33">
        <v>0</v>
      </c>
      <c r="J705" s="32">
        <v>0.01</v>
      </c>
      <c r="K705" s="32">
        <v>0</v>
      </c>
      <c r="L705" s="32">
        <v>0</v>
      </c>
      <c r="M705" s="32">
        <v>0</v>
      </c>
      <c r="N705" s="32">
        <v>0.01</v>
      </c>
      <c r="O705" s="31">
        <v>0.01</v>
      </c>
      <c r="P705" s="31">
        <v>0</v>
      </c>
      <c r="Q705" s="31">
        <v>0</v>
      </c>
      <c r="R705" s="31">
        <v>0</v>
      </c>
      <c r="S705" s="31">
        <v>0.01</v>
      </c>
      <c r="T705" s="31">
        <v>8.9999999999999993E-3</v>
      </c>
      <c r="U705" s="31">
        <v>8.0000000000000002E-3</v>
      </c>
      <c r="V705" s="31">
        <v>0</v>
      </c>
      <c r="W705" s="31">
        <v>0</v>
      </c>
      <c r="X705" s="31">
        <v>9.9999999999999915E-4</v>
      </c>
      <c r="Y705" s="31"/>
      <c r="Z705" s="31"/>
      <c r="AA705" s="31"/>
      <c r="AB705" s="31"/>
      <c r="AC705" s="30">
        <v>0</v>
      </c>
      <c r="AD705" s="30">
        <v>0</v>
      </c>
      <c r="AE705" s="30">
        <v>0</v>
      </c>
      <c r="AF705" s="33">
        <v>0</v>
      </c>
      <c r="AG705" s="30">
        <v>0</v>
      </c>
      <c r="AH705" s="30">
        <v>0</v>
      </c>
      <c r="AI705" s="30">
        <v>0</v>
      </c>
      <c r="AJ705" s="30">
        <v>0</v>
      </c>
      <c r="AK705" s="33">
        <v>0</v>
      </c>
      <c r="AL705" s="55"/>
      <c r="AM705" s="1"/>
    </row>
    <row r="706" spans="1:39" ht="31.5">
      <c r="A706" s="24"/>
      <c r="B706" s="30" t="s">
        <v>1408</v>
      </c>
      <c r="C706" s="30" t="s">
        <v>1409</v>
      </c>
      <c r="D706" s="30" t="s">
        <v>81</v>
      </c>
      <c r="E706" s="27">
        <f t="shared" si="26"/>
        <v>8.75</v>
      </c>
      <c r="F706" s="32">
        <v>0</v>
      </c>
      <c r="G706" s="32">
        <v>8.75</v>
      </c>
      <c r="H706" s="32">
        <v>0</v>
      </c>
      <c r="I706" s="33">
        <v>0</v>
      </c>
      <c r="J706" s="32">
        <v>8.75</v>
      </c>
      <c r="K706" s="32">
        <v>0</v>
      </c>
      <c r="L706" s="32">
        <v>8.75</v>
      </c>
      <c r="M706" s="32">
        <v>0</v>
      </c>
      <c r="N706" s="32">
        <v>0</v>
      </c>
      <c r="O706" s="31">
        <v>0</v>
      </c>
      <c r="P706" s="31">
        <v>0</v>
      </c>
      <c r="Q706" s="31">
        <v>0</v>
      </c>
      <c r="R706" s="31">
        <v>0</v>
      </c>
      <c r="S706" s="31">
        <v>0</v>
      </c>
      <c r="T706" s="31">
        <v>0</v>
      </c>
      <c r="U706" s="31">
        <v>0</v>
      </c>
      <c r="V706" s="31">
        <v>0</v>
      </c>
      <c r="W706" s="31">
        <v>0</v>
      </c>
      <c r="X706" s="31">
        <v>0</v>
      </c>
      <c r="Y706" s="31"/>
      <c r="Z706" s="31"/>
      <c r="AA706" s="31"/>
      <c r="AB706" s="31"/>
      <c r="AC706" s="30">
        <v>0</v>
      </c>
      <c r="AD706" s="30">
        <v>0</v>
      </c>
      <c r="AE706" s="30">
        <v>0</v>
      </c>
      <c r="AF706" s="33">
        <v>0</v>
      </c>
      <c r="AG706" s="30">
        <v>0</v>
      </c>
      <c r="AH706" s="30">
        <v>0</v>
      </c>
      <c r="AI706" s="30">
        <v>0</v>
      </c>
      <c r="AJ706" s="30">
        <v>0</v>
      </c>
      <c r="AK706" s="33">
        <v>0</v>
      </c>
      <c r="AL706" s="55"/>
      <c r="AM706" s="1"/>
    </row>
    <row r="707" spans="1:39" ht="63">
      <c r="A707" s="24"/>
      <c r="B707" s="30" t="s">
        <v>1410</v>
      </c>
      <c r="C707" s="30" t="s">
        <v>1411</v>
      </c>
      <c r="D707" s="30" t="s">
        <v>50</v>
      </c>
      <c r="E707" s="27">
        <f t="shared" si="26"/>
        <v>0.59704792847125654</v>
      </c>
      <c r="F707" s="32">
        <v>0.23127999999999999</v>
      </c>
      <c r="G707" s="32">
        <v>0.35382696990183138</v>
      </c>
      <c r="H707" s="32">
        <v>0</v>
      </c>
      <c r="I707" s="33">
        <v>1.194095856942513E-2</v>
      </c>
      <c r="J707" s="32">
        <v>11.962047928471256</v>
      </c>
      <c r="K707" s="32">
        <v>0.57999999999999996</v>
      </c>
      <c r="L707" s="32">
        <v>10.877000000000001</v>
      </c>
      <c r="M707" s="32">
        <v>0</v>
      </c>
      <c r="N707" s="32">
        <v>0.50504792847125479</v>
      </c>
      <c r="O707" s="31">
        <v>11.364999999999998</v>
      </c>
      <c r="P707" s="31">
        <v>0.34871999999999997</v>
      </c>
      <c r="Q707" s="31">
        <v>10.523173030098169</v>
      </c>
      <c r="R707" s="31">
        <v>0</v>
      </c>
      <c r="S707" s="31">
        <v>0.49310696990182967</v>
      </c>
      <c r="T707" s="31">
        <v>10.277999999999999</v>
      </c>
      <c r="U707" s="31">
        <v>0</v>
      </c>
      <c r="V707" s="31">
        <v>9.7739999999999991</v>
      </c>
      <c r="W707" s="31">
        <v>0</v>
      </c>
      <c r="X707" s="31">
        <v>0.50399999999999956</v>
      </c>
      <c r="Y707" s="31"/>
      <c r="Z707" s="31"/>
      <c r="AA707" s="31"/>
      <c r="AB707" s="31"/>
      <c r="AC707" s="30">
        <v>2014</v>
      </c>
      <c r="AD707" s="30">
        <v>15</v>
      </c>
      <c r="AE707" s="30" t="s">
        <v>1412</v>
      </c>
      <c r="AF707" s="33">
        <v>2</v>
      </c>
      <c r="AG707" s="30">
        <v>0</v>
      </c>
      <c r="AH707" s="30">
        <v>0</v>
      </c>
      <c r="AI707" s="30">
        <v>0</v>
      </c>
      <c r="AJ707" s="30">
        <v>0</v>
      </c>
      <c r="AK707" s="33">
        <v>0</v>
      </c>
      <c r="AL707" s="55"/>
      <c r="AM707" s="1"/>
    </row>
    <row r="708" spans="1:39" ht="63">
      <c r="A708" s="24"/>
      <c r="B708" s="30" t="s">
        <v>1413</v>
      </c>
      <c r="C708" s="30" t="s">
        <v>1414</v>
      </c>
      <c r="D708" s="30" t="s">
        <v>50</v>
      </c>
      <c r="E708" s="27">
        <f t="shared" si="26"/>
        <v>0</v>
      </c>
      <c r="F708" s="32">
        <v>0</v>
      </c>
      <c r="G708" s="32">
        <v>0</v>
      </c>
      <c r="H708" s="32">
        <v>0</v>
      </c>
      <c r="I708" s="33">
        <v>0</v>
      </c>
      <c r="J708" s="32">
        <v>5.6000000000000001E-2</v>
      </c>
      <c r="K708" s="32">
        <v>5.3361310999999995E-2</v>
      </c>
      <c r="L708" s="32">
        <v>0</v>
      </c>
      <c r="M708" s="32">
        <v>0</v>
      </c>
      <c r="N708" s="32">
        <v>2.6386890000000066E-3</v>
      </c>
      <c r="O708" s="31">
        <v>5.6000000000000001E-2</v>
      </c>
      <c r="P708" s="31">
        <v>5.3361310999999995E-2</v>
      </c>
      <c r="Q708" s="31">
        <v>0</v>
      </c>
      <c r="R708" s="31">
        <v>0</v>
      </c>
      <c r="S708" s="31">
        <v>2.6386890000000066E-3</v>
      </c>
      <c r="T708" s="31">
        <v>4.8000000000000001E-2</v>
      </c>
      <c r="U708" s="31">
        <v>4.4999999999999998E-2</v>
      </c>
      <c r="V708" s="31">
        <v>0</v>
      </c>
      <c r="W708" s="31">
        <v>0</v>
      </c>
      <c r="X708" s="31">
        <v>3.0000000000000027E-3</v>
      </c>
      <c r="Y708" s="31"/>
      <c r="Z708" s="31"/>
      <c r="AA708" s="31"/>
      <c r="AB708" s="31"/>
      <c r="AC708" s="30">
        <v>0</v>
      </c>
      <c r="AD708" s="30">
        <v>0</v>
      </c>
      <c r="AE708" s="30">
        <v>0</v>
      </c>
      <c r="AF708" s="33">
        <v>0</v>
      </c>
      <c r="AG708" s="30">
        <v>0</v>
      </c>
      <c r="AH708" s="30">
        <v>0</v>
      </c>
      <c r="AI708" s="30">
        <v>0</v>
      </c>
      <c r="AJ708" s="30">
        <v>0</v>
      </c>
      <c r="AK708" s="33">
        <v>0</v>
      </c>
      <c r="AL708" s="55"/>
      <c r="AM708" s="1"/>
    </row>
    <row r="709" spans="1:39" ht="63">
      <c r="A709" s="24"/>
      <c r="B709" s="30" t="s">
        <v>1415</v>
      </c>
      <c r="C709" s="30" t="s">
        <v>1416</v>
      </c>
      <c r="D709" s="30" t="s">
        <v>50</v>
      </c>
      <c r="E709" s="27">
        <f t="shared" si="26"/>
        <v>0</v>
      </c>
      <c r="F709" s="32">
        <v>0</v>
      </c>
      <c r="G709" s="32">
        <v>0</v>
      </c>
      <c r="H709" s="32">
        <v>0</v>
      </c>
      <c r="I709" s="33">
        <v>0</v>
      </c>
      <c r="J709" s="32">
        <v>0.09</v>
      </c>
      <c r="K709" s="32">
        <v>8.7477105199999988E-2</v>
      </c>
      <c r="L709" s="32">
        <v>0</v>
      </c>
      <c r="M709" s="32">
        <v>0</v>
      </c>
      <c r="N709" s="32">
        <v>2.5228948000000084E-3</v>
      </c>
      <c r="O709" s="31">
        <v>0.09</v>
      </c>
      <c r="P709" s="31">
        <v>8.7477105199999988E-2</v>
      </c>
      <c r="Q709" s="31">
        <v>0</v>
      </c>
      <c r="R709" s="31">
        <v>0</v>
      </c>
      <c r="S709" s="31">
        <v>2.5228948000000084E-3</v>
      </c>
      <c r="T709" s="31">
        <v>7.8E-2</v>
      </c>
      <c r="U709" s="31">
        <v>7.3999999999999996E-2</v>
      </c>
      <c r="V709" s="31">
        <v>0</v>
      </c>
      <c r="W709" s="31">
        <v>0</v>
      </c>
      <c r="X709" s="31">
        <v>4.0000000000000036E-3</v>
      </c>
      <c r="Y709" s="31"/>
      <c r="Z709" s="31"/>
      <c r="AA709" s="31"/>
      <c r="AB709" s="31"/>
      <c r="AC709" s="30">
        <v>0</v>
      </c>
      <c r="AD709" s="30">
        <v>0</v>
      </c>
      <c r="AE709" s="30">
        <v>0</v>
      </c>
      <c r="AF709" s="33">
        <v>0</v>
      </c>
      <c r="AG709" s="30">
        <v>0</v>
      </c>
      <c r="AH709" s="30">
        <v>0</v>
      </c>
      <c r="AI709" s="30">
        <v>0</v>
      </c>
      <c r="AJ709" s="30">
        <v>0</v>
      </c>
      <c r="AK709" s="33">
        <v>0</v>
      </c>
      <c r="AL709" s="55"/>
      <c r="AM709" s="1"/>
    </row>
    <row r="710" spans="1:39" ht="63">
      <c r="A710" s="24"/>
      <c r="B710" s="30" t="s">
        <v>1417</v>
      </c>
      <c r="C710" s="30" t="s">
        <v>1418</v>
      </c>
      <c r="D710" s="30" t="s">
        <v>50</v>
      </c>
      <c r="E710" s="27">
        <f t="shared" si="26"/>
        <v>0</v>
      </c>
      <c r="F710" s="32">
        <v>0</v>
      </c>
      <c r="G710" s="32">
        <v>0</v>
      </c>
      <c r="H710" s="32">
        <v>0</v>
      </c>
      <c r="I710" s="33">
        <v>0</v>
      </c>
      <c r="J710" s="32">
        <v>4.3999999999999997E-2</v>
      </c>
      <c r="K710" s="32">
        <v>4.2839203800000003E-2</v>
      </c>
      <c r="L710" s="32">
        <v>0</v>
      </c>
      <c r="M710" s="32">
        <v>0</v>
      </c>
      <c r="N710" s="32">
        <v>1.1607961999999944E-3</v>
      </c>
      <c r="O710" s="31">
        <v>4.3999999999999997E-2</v>
      </c>
      <c r="P710" s="31">
        <v>4.2839203800000003E-2</v>
      </c>
      <c r="Q710" s="31">
        <v>0</v>
      </c>
      <c r="R710" s="31">
        <v>0</v>
      </c>
      <c r="S710" s="31">
        <v>1.1607961999999944E-3</v>
      </c>
      <c r="T710" s="31">
        <v>3.7999999999999999E-2</v>
      </c>
      <c r="U710" s="31">
        <v>3.5999999999999997E-2</v>
      </c>
      <c r="V710" s="31">
        <v>0</v>
      </c>
      <c r="W710" s="31">
        <v>0</v>
      </c>
      <c r="X710" s="31">
        <v>2.0000000000000018E-3</v>
      </c>
      <c r="Y710" s="31"/>
      <c r="Z710" s="31"/>
      <c r="AA710" s="31"/>
      <c r="AB710" s="31"/>
      <c r="AC710" s="30">
        <v>0</v>
      </c>
      <c r="AD710" s="30">
        <v>0</v>
      </c>
      <c r="AE710" s="30">
        <v>0</v>
      </c>
      <c r="AF710" s="33">
        <v>0</v>
      </c>
      <c r="AG710" s="30">
        <v>0</v>
      </c>
      <c r="AH710" s="30">
        <v>0</v>
      </c>
      <c r="AI710" s="30">
        <v>0</v>
      </c>
      <c r="AJ710" s="30">
        <v>0</v>
      </c>
      <c r="AK710" s="33">
        <v>0</v>
      </c>
      <c r="AL710" s="55"/>
      <c r="AM710" s="1"/>
    </row>
    <row r="711" spans="1:39" ht="78.75">
      <c r="A711" s="24"/>
      <c r="B711" s="30" t="s">
        <v>1419</v>
      </c>
      <c r="C711" s="30" t="s">
        <v>1420</v>
      </c>
      <c r="D711" s="30" t="s">
        <v>50</v>
      </c>
      <c r="E711" s="27">
        <f t="shared" si="26"/>
        <v>6.9000000000000006E-2</v>
      </c>
      <c r="F711" s="32">
        <v>0</v>
      </c>
      <c r="G711" s="32">
        <v>6.9000000000000006E-2</v>
      </c>
      <c r="H711" s="32">
        <v>0</v>
      </c>
      <c r="I711" s="33">
        <v>0</v>
      </c>
      <c r="J711" s="32">
        <v>6.9000000000000006E-2</v>
      </c>
      <c r="K711" s="32">
        <v>0</v>
      </c>
      <c r="L711" s="32">
        <v>6.9000000000000006E-2</v>
      </c>
      <c r="M711" s="32">
        <v>0</v>
      </c>
      <c r="N711" s="32">
        <v>0</v>
      </c>
      <c r="O711" s="31">
        <v>0</v>
      </c>
      <c r="P711" s="31">
        <v>0</v>
      </c>
      <c r="Q711" s="31">
        <v>0</v>
      </c>
      <c r="R711" s="31">
        <v>0</v>
      </c>
      <c r="S711" s="31">
        <v>0</v>
      </c>
      <c r="T711" s="31">
        <v>0</v>
      </c>
      <c r="U711" s="31">
        <v>0</v>
      </c>
      <c r="V711" s="31">
        <v>0</v>
      </c>
      <c r="W711" s="31">
        <v>0</v>
      </c>
      <c r="X711" s="31">
        <v>0</v>
      </c>
      <c r="Y711" s="31"/>
      <c r="Z711" s="31"/>
      <c r="AA711" s="31"/>
      <c r="AB711" s="31"/>
      <c r="AC711" s="30">
        <v>0</v>
      </c>
      <c r="AD711" s="30">
        <v>0</v>
      </c>
      <c r="AE711" s="30">
        <v>0</v>
      </c>
      <c r="AF711" s="33">
        <v>0</v>
      </c>
      <c r="AG711" s="30">
        <v>0</v>
      </c>
      <c r="AH711" s="30">
        <v>0</v>
      </c>
      <c r="AI711" s="30">
        <v>0</v>
      </c>
      <c r="AJ711" s="30">
        <v>0</v>
      </c>
      <c r="AK711" s="33">
        <v>0</v>
      </c>
      <c r="AL711" s="55"/>
      <c r="AM711" s="1"/>
    </row>
    <row r="712" spans="1:39" ht="47.25">
      <c r="A712" s="24"/>
      <c r="B712" s="30" t="s">
        <v>1421</v>
      </c>
      <c r="C712" s="30" t="s">
        <v>1422</v>
      </c>
      <c r="D712" s="30" t="s">
        <v>41</v>
      </c>
      <c r="E712" s="27">
        <f t="shared" si="26"/>
        <v>18.491999999999997</v>
      </c>
      <c r="F712" s="32">
        <v>0.58699999999999997</v>
      </c>
      <c r="G712" s="32">
        <v>13.798</v>
      </c>
      <c r="H712" s="32">
        <v>3.4020000000000001</v>
      </c>
      <c r="I712" s="33">
        <v>0.70499999999999996</v>
      </c>
      <c r="J712" s="32">
        <v>14.603999999999999</v>
      </c>
      <c r="K712" s="32">
        <v>0</v>
      </c>
      <c r="L712" s="32">
        <v>5.5739999999999998</v>
      </c>
      <c r="M712" s="32">
        <v>1.1439999999999999</v>
      </c>
      <c r="N712" s="32">
        <v>7.8859999999999992</v>
      </c>
      <c r="O712" s="31">
        <v>-3.8879999999999981</v>
      </c>
      <c r="P712" s="31">
        <v>-0.58699999999999997</v>
      </c>
      <c r="Q712" s="31">
        <v>-8.2240000000000002</v>
      </c>
      <c r="R712" s="31">
        <v>-2.258</v>
      </c>
      <c r="S712" s="31">
        <v>7.1809999999999992</v>
      </c>
      <c r="T712" s="31">
        <v>17.413</v>
      </c>
      <c r="U712" s="31">
        <v>0.58699999999999997</v>
      </c>
      <c r="V712" s="31">
        <v>12.58</v>
      </c>
      <c r="W712" s="31">
        <v>2.984</v>
      </c>
      <c r="X712" s="31">
        <v>1.262</v>
      </c>
      <c r="Y712" s="31"/>
      <c r="Z712" s="31"/>
      <c r="AA712" s="31"/>
      <c r="AB712" s="31"/>
      <c r="AC712" s="30">
        <v>2014</v>
      </c>
      <c r="AD712" s="30">
        <v>25</v>
      </c>
      <c r="AE712" s="30" t="s">
        <v>151</v>
      </c>
      <c r="AF712" s="33">
        <v>2.08</v>
      </c>
      <c r="AG712" s="30">
        <v>2014</v>
      </c>
      <c r="AH712" s="30">
        <v>25</v>
      </c>
      <c r="AI712" s="30">
        <v>0</v>
      </c>
      <c r="AJ712" s="30" t="s">
        <v>1423</v>
      </c>
      <c r="AK712" s="33">
        <v>4.7699999999999996</v>
      </c>
      <c r="AL712" s="55"/>
      <c r="AM712" s="1"/>
    </row>
    <row r="713" spans="1:39" ht="110.25">
      <c r="A713" s="24"/>
      <c r="B713" s="30" t="s">
        <v>1424</v>
      </c>
      <c r="C713" s="30" t="s">
        <v>1425</v>
      </c>
      <c r="D713" s="30" t="s">
        <v>50</v>
      </c>
      <c r="E713" s="27">
        <f t="shared" si="26"/>
        <v>1.4569362400000001</v>
      </c>
      <c r="F713" s="32">
        <v>0.65804055186128507</v>
      </c>
      <c r="G713" s="32">
        <v>0.77178441861794045</v>
      </c>
      <c r="H713" s="32">
        <v>0</v>
      </c>
      <c r="I713" s="33">
        <v>2.7111269520774584E-2</v>
      </c>
      <c r="J713" s="32">
        <v>4.593</v>
      </c>
      <c r="K713" s="32">
        <v>0.86</v>
      </c>
      <c r="L713" s="32">
        <v>0.94899999999999995</v>
      </c>
      <c r="M713" s="32">
        <v>2.1670000000000003</v>
      </c>
      <c r="N713" s="32">
        <v>0.61699999999999999</v>
      </c>
      <c r="O713" s="31">
        <v>3.1360637599999999</v>
      </c>
      <c r="P713" s="31">
        <v>0.20195944813871491</v>
      </c>
      <c r="Q713" s="31">
        <v>0.17721558138205951</v>
      </c>
      <c r="R713" s="31">
        <v>2.1670000000000003</v>
      </c>
      <c r="S713" s="31">
        <v>0.58988873047922541</v>
      </c>
      <c r="T713" s="31">
        <v>4.3309230599999999</v>
      </c>
      <c r="U713" s="31">
        <v>0.72899999999999998</v>
      </c>
      <c r="V713" s="31">
        <v>0.84699999999999998</v>
      </c>
      <c r="W713" s="31">
        <v>2.0110000000000001</v>
      </c>
      <c r="X713" s="31">
        <v>0.74392305999999975</v>
      </c>
      <c r="Y713" s="31"/>
      <c r="Z713" s="31"/>
      <c r="AA713" s="31"/>
      <c r="AB713" s="31"/>
      <c r="AC713" s="30">
        <v>0</v>
      </c>
      <c r="AD713" s="30">
        <v>0</v>
      </c>
      <c r="AE713" s="30">
        <v>0</v>
      </c>
      <c r="AF713" s="33">
        <v>0</v>
      </c>
      <c r="AG713" s="30">
        <v>2014</v>
      </c>
      <c r="AH713" s="30">
        <v>15</v>
      </c>
      <c r="AI713" s="30" t="s">
        <v>696</v>
      </c>
      <c r="AJ713" s="30" t="s">
        <v>1426</v>
      </c>
      <c r="AK713" s="33">
        <v>1.159</v>
      </c>
      <c r="AL713" s="55"/>
      <c r="AM713" s="1"/>
    </row>
    <row r="714" spans="1:39" ht="31.5">
      <c r="A714" s="24"/>
      <c r="B714" s="30" t="s">
        <v>1427</v>
      </c>
      <c r="C714" s="30" t="s">
        <v>1428</v>
      </c>
      <c r="D714" s="30" t="s">
        <v>29</v>
      </c>
      <c r="E714" s="27">
        <f t="shared" si="26"/>
        <v>0.45544519000000072</v>
      </c>
      <c r="F714" s="32">
        <v>0</v>
      </c>
      <c r="G714" s="32">
        <v>0.21861369120000035</v>
      </c>
      <c r="H714" s="32">
        <v>0.22772259500000036</v>
      </c>
      <c r="I714" s="33">
        <v>9.1089038000000139E-3</v>
      </c>
      <c r="J714" s="32">
        <v>0.70900000000000007</v>
      </c>
      <c r="K714" s="32">
        <v>0.6948200000000001</v>
      </c>
      <c r="L714" s="32">
        <v>0</v>
      </c>
      <c r="M714" s="32">
        <v>0</v>
      </c>
      <c r="N714" s="32">
        <v>1.4180000000000002E-2</v>
      </c>
      <c r="O714" s="31">
        <v>0.25355480999999935</v>
      </c>
      <c r="P714" s="31">
        <v>0.6948200000000001</v>
      </c>
      <c r="Q714" s="31">
        <v>-0.21861369120000035</v>
      </c>
      <c r="R714" s="31">
        <v>-0.22772259500000036</v>
      </c>
      <c r="S714" s="31">
        <v>5.0710961999999877E-3</v>
      </c>
      <c r="T714" s="31">
        <v>0.32100000000000001</v>
      </c>
      <c r="U714" s="31">
        <v>0</v>
      </c>
      <c r="V714" s="31">
        <v>0</v>
      </c>
      <c r="W714" s="31">
        <v>0</v>
      </c>
      <c r="X714" s="31">
        <v>0.32100000000000001</v>
      </c>
      <c r="Y714" s="31"/>
      <c r="Z714" s="31"/>
      <c r="AA714" s="31"/>
      <c r="AB714" s="31"/>
      <c r="AC714" s="30">
        <v>0</v>
      </c>
      <c r="AD714" s="30">
        <v>0</v>
      </c>
      <c r="AE714" s="30">
        <v>0</v>
      </c>
      <c r="AF714" s="33">
        <v>0</v>
      </c>
      <c r="AG714" s="30">
        <v>2014</v>
      </c>
      <c r="AH714" s="30">
        <v>15</v>
      </c>
      <c r="AI714" s="30" t="s">
        <v>1429</v>
      </c>
      <c r="AJ714" s="30" t="s">
        <v>645</v>
      </c>
      <c r="AK714" s="33">
        <v>7.2</v>
      </c>
      <c r="AL714" s="55"/>
      <c r="AM714" s="1"/>
    </row>
    <row r="715" spans="1:39" ht="409.5">
      <c r="A715" s="24"/>
      <c r="B715" s="30" t="s">
        <v>1430</v>
      </c>
      <c r="C715" s="30" t="s">
        <v>1320</v>
      </c>
      <c r="D715" s="30" t="s">
        <v>32</v>
      </c>
      <c r="E715" s="27">
        <f t="shared" si="26"/>
        <v>29.967000000000006</v>
      </c>
      <c r="F715" s="32">
        <v>1.1682000000000001</v>
      </c>
      <c r="G715" s="32">
        <v>13.339778400000002</v>
      </c>
      <c r="H715" s="32">
        <v>14.983500000000001</v>
      </c>
      <c r="I715" s="33">
        <v>0.47552159999999999</v>
      </c>
      <c r="J715" s="32">
        <v>45.756628000000006</v>
      </c>
      <c r="K715" s="32">
        <v>1.1682000000000001</v>
      </c>
      <c r="L715" s="32">
        <v>25.789864010000009</v>
      </c>
      <c r="M715" s="32">
        <v>14.983500000000001</v>
      </c>
      <c r="N715" s="32">
        <v>3.8150639899999996</v>
      </c>
      <c r="O715" s="31">
        <v>15.789628</v>
      </c>
      <c r="P715" s="31">
        <v>0</v>
      </c>
      <c r="Q715" s="31">
        <v>12.450085610000007</v>
      </c>
      <c r="R715" s="31">
        <v>0</v>
      </c>
      <c r="S715" s="31">
        <v>3.3395423899999996</v>
      </c>
      <c r="T715" s="31">
        <v>31.278689</v>
      </c>
      <c r="U715" s="31">
        <v>2.3215610000000001E-2</v>
      </c>
      <c r="V715" s="31">
        <v>20.532180369999999</v>
      </c>
      <c r="W715" s="31">
        <v>6.9082290300000002</v>
      </c>
      <c r="X715" s="31">
        <v>3.8150639899999996</v>
      </c>
      <c r="Y715" s="31"/>
      <c r="Z715" s="31"/>
      <c r="AA715" s="31"/>
      <c r="AB715" s="31"/>
      <c r="AC715" s="30">
        <v>2014</v>
      </c>
      <c r="AD715" s="30">
        <v>35</v>
      </c>
      <c r="AE715" s="30" t="s">
        <v>1431</v>
      </c>
      <c r="AF715" s="33">
        <v>7.4390000000000001</v>
      </c>
      <c r="AG715" s="30">
        <v>2014</v>
      </c>
      <c r="AH715" s="30" t="s">
        <v>1432</v>
      </c>
      <c r="AI715" s="30" t="s">
        <v>1433</v>
      </c>
      <c r="AJ715" s="30" t="s">
        <v>1434</v>
      </c>
      <c r="AK715" s="33">
        <v>21.501000000000001</v>
      </c>
      <c r="AL715" s="55"/>
      <c r="AM715" s="1"/>
    </row>
    <row r="716" spans="1:39" ht="47.25">
      <c r="A716" s="24"/>
      <c r="B716" s="30" t="s">
        <v>1435</v>
      </c>
      <c r="C716" s="30" t="s">
        <v>1436</v>
      </c>
      <c r="D716" s="30" t="s">
        <v>50</v>
      </c>
      <c r="E716" s="27">
        <f t="shared" si="26"/>
        <v>0</v>
      </c>
      <c r="F716" s="32">
        <v>0</v>
      </c>
      <c r="G716" s="32">
        <v>0</v>
      </c>
      <c r="H716" s="32">
        <v>0</v>
      </c>
      <c r="I716" s="33">
        <v>0</v>
      </c>
      <c r="J716" s="32">
        <v>0.51700000000000002</v>
      </c>
      <c r="K716" s="32">
        <v>0</v>
      </c>
      <c r="L716" s="32">
        <v>0</v>
      </c>
      <c r="M716" s="32">
        <v>0.22800000000000001</v>
      </c>
      <c r="N716" s="32">
        <v>0.28900000000000003</v>
      </c>
      <c r="O716" s="31">
        <v>0.51700000000000002</v>
      </c>
      <c r="P716" s="31">
        <v>0</v>
      </c>
      <c r="Q716" s="31">
        <v>0</v>
      </c>
      <c r="R716" s="31">
        <v>0.22800000000000001</v>
      </c>
      <c r="S716" s="31">
        <v>0.28900000000000003</v>
      </c>
      <c r="T716" s="31">
        <v>0.61899999999999999</v>
      </c>
      <c r="U716" s="31">
        <v>0</v>
      </c>
      <c r="V716" s="31">
        <v>0</v>
      </c>
      <c r="W716" s="31">
        <v>0.193</v>
      </c>
      <c r="X716" s="31">
        <v>0.42599999999999999</v>
      </c>
      <c r="Y716" s="31"/>
      <c r="Z716" s="31"/>
      <c r="AA716" s="31"/>
      <c r="AB716" s="31"/>
      <c r="AC716" s="30">
        <v>0</v>
      </c>
      <c r="AD716" s="30">
        <v>0</v>
      </c>
      <c r="AE716" s="30">
        <v>0</v>
      </c>
      <c r="AF716" s="33">
        <v>0</v>
      </c>
      <c r="AG716" s="30">
        <v>2014</v>
      </c>
      <c r="AH716" s="30">
        <v>15</v>
      </c>
      <c r="AI716" s="30" t="s">
        <v>921</v>
      </c>
      <c r="AJ716" s="30" t="s">
        <v>1396</v>
      </c>
      <c r="AK716" s="33">
        <v>0.13</v>
      </c>
      <c r="AL716" s="55"/>
      <c r="AM716" s="1"/>
    </row>
    <row r="717" spans="1:39" ht="78.75">
      <c r="A717" s="24"/>
      <c r="B717" s="30" t="s">
        <v>1437</v>
      </c>
      <c r="C717" s="30" t="s">
        <v>1438</v>
      </c>
      <c r="D717" s="30" t="s">
        <v>50</v>
      </c>
      <c r="E717" s="27">
        <f t="shared" si="26"/>
        <v>0</v>
      </c>
      <c r="F717" s="32">
        <v>0</v>
      </c>
      <c r="G717" s="32">
        <v>0</v>
      </c>
      <c r="H717" s="32">
        <v>0</v>
      </c>
      <c r="I717" s="33">
        <v>0</v>
      </c>
      <c r="J717" s="32">
        <v>0</v>
      </c>
      <c r="K717" s="32">
        <v>0</v>
      </c>
      <c r="L717" s="32">
        <v>0</v>
      </c>
      <c r="M717" s="32">
        <v>0</v>
      </c>
      <c r="N717" s="32">
        <v>0</v>
      </c>
      <c r="O717" s="31">
        <v>0</v>
      </c>
      <c r="P717" s="31">
        <v>0</v>
      </c>
      <c r="Q717" s="31">
        <v>0</v>
      </c>
      <c r="R717" s="31">
        <v>0</v>
      </c>
      <c r="S717" s="31">
        <v>0</v>
      </c>
      <c r="T717" s="31">
        <v>0</v>
      </c>
      <c r="U717" s="31">
        <v>0</v>
      </c>
      <c r="V717" s="31">
        <v>0</v>
      </c>
      <c r="W717" s="31">
        <v>0</v>
      </c>
      <c r="X717" s="31">
        <v>0</v>
      </c>
      <c r="Y717" s="31"/>
      <c r="Z717" s="31"/>
      <c r="AA717" s="31"/>
      <c r="AB717" s="31"/>
      <c r="AC717" s="30">
        <v>0</v>
      </c>
      <c r="AD717" s="30">
        <v>0</v>
      </c>
      <c r="AE717" s="30">
        <v>0</v>
      </c>
      <c r="AF717" s="33">
        <v>0</v>
      </c>
      <c r="AG717" s="30">
        <v>0</v>
      </c>
      <c r="AH717" s="30">
        <v>0</v>
      </c>
      <c r="AI717" s="30">
        <v>0</v>
      </c>
      <c r="AJ717" s="30">
        <v>0</v>
      </c>
      <c r="AK717" s="33">
        <v>0</v>
      </c>
      <c r="AL717" s="55"/>
      <c r="AM717" s="1"/>
    </row>
    <row r="718" spans="1:39" ht="126">
      <c r="A718" s="24"/>
      <c r="B718" s="30" t="s">
        <v>1439</v>
      </c>
      <c r="C718" s="30" t="s">
        <v>1440</v>
      </c>
      <c r="D718" s="30" t="s">
        <v>81</v>
      </c>
      <c r="E718" s="27">
        <f t="shared" si="26"/>
        <v>2.0910000000000002</v>
      </c>
      <c r="F718" s="32">
        <v>0</v>
      </c>
      <c r="G718" s="32">
        <v>2.0910000000000002</v>
      </c>
      <c r="H718" s="32">
        <v>0</v>
      </c>
      <c r="I718" s="33">
        <v>0</v>
      </c>
      <c r="J718" s="32">
        <v>3.5659999999999998</v>
      </c>
      <c r="K718" s="32">
        <v>0.73199999999999998</v>
      </c>
      <c r="L718" s="32">
        <v>1.764</v>
      </c>
      <c r="M718" s="32">
        <v>0</v>
      </c>
      <c r="N718" s="32">
        <v>1.0699999999999996</v>
      </c>
      <c r="O718" s="31">
        <v>1.4749999999999996</v>
      </c>
      <c r="P718" s="31">
        <v>0.73199999999999998</v>
      </c>
      <c r="Q718" s="31">
        <v>-0.32700000000000018</v>
      </c>
      <c r="R718" s="31">
        <v>0</v>
      </c>
      <c r="S718" s="31">
        <v>1.0699999999999996</v>
      </c>
      <c r="T718" s="31">
        <v>3.5659999999999998</v>
      </c>
      <c r="U718" s="31">
        <v>0.39355721999999999</v>
      </c>
      <c r="V718" s="31">
        <v>2.3529035199999999</v>
      </c>
      <c r="W718" s="31">
        <v>0.59638548999999996</v>
      </c>
      <c r="X718" s="31">
        <v>0.22315377000000003</v>
      </c>
      <c r="Y718" s="31"/>
      <c r="Z718" s="31"/>
      <c r="AA718" s="31"/>
      <c r="AB718" s="31"/>
      <c r="AC718" s="30">
        <v>2014</v>
      </c>
      <c r="AD718" s="30">
        <v>25</v>
      </c>
      <c r="AE718" s="30" t="s">
        <v>1441</v>
      </c>
      <c r="AF718" s="33">
        <v>0.36599999999999999</v>
      </c>
      <c r="AG718" s="30">
        <v>2014</v>
      </c>
      <c r="AH718" s="30">
        <v>15</v>
      </c>
      <c r="AI718" s="30" t="s">
        <v>1442</v>
      </c>
      <c r="AJ718" s="30" t="s">
        <v>1443</v>
      </c>
      <c r="AK718" s="33">
        <v>2.5229999999999997</v>
      </c>
      <c r="AL718" s="55"/>
      <c r="AM718" s="1"/>
    </row>
    <row r="719" spans="1:39" ht="94.5">
      <c r="A719" s="24"/>
      <c r="B719" s="30" t="s">
        <v>1444</v>
      </c>
      <c r="C719" s="30" t="s">
        <v>1445</v>
      </c>
      <c r="D719" s="30" t="s">
        <v>81</v>
      </c>
      <c r="E719" s="27">
        <f t="shared" si="26"/>
        <v>7.1909999999999998</v>
      </c>
      <c r="F719" s="32">
        <v>0</v>
      </c>
      <c r="G719" s="32">
        <v>7.1909999999999998</v>
      </c>
      <c r="H719" s="32">
        <v>0</v>
      </c>
      <c r="I719" s="33">
        <v>0</v>
      </c>
      <c r="J719" s="32">
        <v>7.5489999999999995</v>
      </c>
      <c r="K719" s="32">
        <v>0.16</v>
      </c>
      <c r="L719" s="32">
        <v>7.1679999999999993</v>
      </c>
      <c r="M719" s="32">
        <v>0</v>
      </c>
      <c r="N719" s="32">
        <v>0.22100000000000009</v>
      </c>
      <c r="O719" s="31">
        <v>0.35799999999999965</v>
      </c>
      <c r="P719" s="31">
        <v>0.16</v>
      </c>
      <c r="Q719" s="31">
        <v>-2.3000000000000576E-2</v>
      </c>
      <c r="R719" s="31">
        <v>0</v>
      </c>
      <c r="S719" s="31">
        <v>0.22100000000000009</v>
      </c>
      <c r="T719" s="31">
        <v>6.4359999999999999</v>
      </c>
      <c r="U719" s="31">
        <v>4.3251399999999999E-3</v>
      </c>
      <c r="V719" s="31">
        <v>6.0753293999999993</v>
      </c>
      <c r="W719" s="31">
        <v>0</v>
      </c>
      <c r="X719" s="31">
        <v>0.35634546000000089</v>
      </c>
      <c r="Y719" s="31"/>
      <c r="Z719" s="31"/>
      <c r="AA719" s="31"/>
      <c r="AB719" s="31"/>
      <c r="AC719" s="30">
        <v>2014</v>
      </c>
      <c r="AD719" s="30">
        <v>25</v>
      </c>
      <c r="AE719" s="30" t="s">
        <v>1446</v>
      </c>
      <c r="AF719" s="33">
        <v>1.26</v>
      </c>
      <c r="AG719" s="30">
        <v>2014</v>
      </c>
      <c r="AH719" s="30">
        <v>15</v>
      </c>
      <c r="AI719" s="30" t="s">
        <v>111</v>
      </c>
      <c r="AJ719" s="30" t="s">
        <v>1447</v>
      </c>
      <c r="AK719" s="33">
        <v>0.91299999999999992</v>
      </c>
      <c r="AL719" s="55"/>
      <c r="AM719" s="1"/>
    </row>
    <row r="720" spans="1:39" ht="31.5">
      <c r="A720" s="24"/>
      <c r="B720" s="30" t="s">
        <v>1448</v>
      </c>
      <c r="C720" s="30" t="s">
        <v>1449</v>
      </c>
      <c r="D720" s="30" t="s">
        <v>81</v>
      </c>
      <c r="E720" s="27">
        <f t="shared" si="26"/>
        <v>3.5000000000000003E-2</v>
      </c>
      <c r="F720" s="32">
        <v>0</v>
      </c>
      <c r="G720" s="32">
        <v>3.5000000000000003E-2</v>
      </c>
      <c r="H720" s="32">
        <v>0</v>
      </c>
      <c r="I720" s="33">
        <v>0</v>
      </c>
      <c r="J720" s="32">
        <v>3.5000000000000003E-2</v>
      </c>
      <c r="K720" s="32">
        <v>3.5000000000000003E-2</v>
      </c>
      <c r="L720" s="32">
        <v>0</v>
      </c>
      <c r="M720" s="32">
        <v>0</v>
      </c>
      <c r="N720" s="32">
        <v>0</v>
      </c>
      <c r="O720" s="31">
        <v>0</v>
      </c>
      <c r="P720" s="31">
        <v>3.5000000000000003E-2</v>
      </c>
      <c r="Q720" s="31">
        <v>-3.5000000000000003E-2</v>
      </c>
      <c r="R720" s="31">
        <v>0</v>
      </c>
      <c r="S720" s="31">
        <v>0</v>
      </c>
      <c r="T720" s="31">
        <v>0.23199999999999998</v>
      </c>
      <c r="U720" s="31">
        <v>2.6666160000000001E-2</v>
      </c>
      <c r="V720" s="31">
        <v>0.19031520000000002</v>
      </c>
      <c r="W720" s="31">
        <v>0</v>
      </c>
      <c r="X720" s="31">
        <v>1.5018639999999972E-2</v>
      </c>
      <c r="Y720" s="31"/>
      <c r="Z720" s="31"/>
      <c r="AA720" s="31"/>
      <c r="AB720" s="31"/>
      <c r="AC720" s="30" t="s">
        <v>111</v>
      </c>
      <c r="AD720" s="30" t="s">
        <v>111</v>
      </c>
      <c r="AE720" s="30" t="s">
        <v>111</v>
      </c>
      <c r="AF720" s="33" t="s">
        <v>111</v>
      </c>
      <c r="AG720" s="30" t="s">
        <v>111</v>
      </c>
      <c r="AH720" s="30" t="s">
        <v>111</v>
      </c>
      <c r="AI720" s="30" t="s">
        <v>111</v>
      </c>
      <c r="AJ720" s="30" t="s">
        <v>111</v>
      </c>
      <c r="AK720" s="33" t="s">
        <v>111</v>
      </c>
      <c r="AL720" s="55"/>
      <c r="AM720" s="1"/>
    </row>
    <row r="721" spans="1:39" ht="31.5">
      <c r="A721" s="24"/>
      <c r="B721" s="30" t="s">
        <v>1450</v>
      </c>
      <c r="C721" s="30" t="s">
        <v>1451</v>
      </c>
      <c r="D721" s="30" t="s">
        <v>50</v>
      </c>
      <c r="E721" s="27">
        <f t="shared" si="26"/>
        <v>0.298667815</v>
      </c>
      <c r="F721" s="32">
        <v>0.16530722935</v>
      </c>
      <c r="G721" s="32">
        <v>0.11995109243248382</v>
      </c>
      <c r="H721" s="32">
        <v>0</v>
      </c>
      <c r="I721" s="33">
        <v>1.3409493217516173E-2</v>
      </c>
      <c r="J721" s="32">
        <v>7.7000000000000013E-2</v>
      </c>
      <c r="K721" s="32">
        <v>6.8000000000000005E-2</v>
      </c>
      <c r="L721" s="32">
        <v>0</v>
      </c>
      <c r="M721" s="32">
        <v>0</v>
      </c>
      <c r="N721" s="32">
        <v>9.000000000000008E-3</v>
      </c>
      <c r="O721" s="31">
        <v>-0.22166781499999999</v>
      </c>
      <c r="P721" s="31">
        <v>-9.7307229349999996E-2</v>
      </c>
      <c r="Q721" s="31">
        <v>-0.11995109243248382</v>
      </c>
      <c r="R721" s="31">
        <v>0</v>
      </c>
      <c r="S721" s="31">
        <v>-4.4094932175161652E-3</v>
      </c>
      <c r="T721" s="31">
        <v>0.08</v>
      </c>
      <c r="U721" s="31">
        <v>6.5000000000000002E-2</v>
      </c>
      <c r="V721" s="31">
        <v>0</v>
      </c>
      <c r="W721" s="31">
        <v>0</v>
      </c>
      <c r="X721" s="31">
        <v>1.4999999999999999E-2</v>
      </c>
      <c r="Y721" s="31"/>
      <c r="Z721" s="31"/>
      <c r="AA721" s="31"/>
      <c r="AB721" s="31"/>
      <c r="AC721" s="30">
        <v>0</v>
      </c>
      <c r="AD721" s="30">
        <v>0</v>
      </c>
      <c r="AE721" s="30">
        <v>0</v>
      </c>
      <c r="AF721" s="33">
        <v>0</v>
      </c>
      <c r="AG721" s="30">
        <v>0</v>
      </c>
      <c r="AH721" s="30">
        <v>0</v>
      </c>
      <c r="AI721" s="30">
        <v>0</v>
      </c>
      <c r="AJ721" s="30">
        <v>0</v>
      </c>
      <c r="AK721" s="33">
        <v>0</v>
      </c>
      <c r="AL721" s="55"/>
    </row>
    <row r="722" spans="1:39" ht="47.25">
      <c r="A722" s="24"/>
      <c r="B722" s="30" t="s">
        <v>1452</v>
      </c>
      <c r="C722" s="30" t="s">
        <v>1453</v>
      </c>
      <c r="D722" s="30" t="s">
        <v>50</v>
      </c>
      <c r="E722" s="27">
        <f t="shared" si="26"/>
        <v>0</v>
      </c>
      <c r="F722" s="32">
        <v>0</v>
      </c>
      <c r="G722" s="32">
        <v>0</v>
      </c>
      <c r="H722" s="32">
        <v>0</v>
      </c>
      <c r="I722" s="33">
        <v>0</v>
      </c>
      <c r="J722" s="32">
        <v>2.3E-2</v>
      </c>
      <c r="K722" s="32">
        <v>2.1000000000000001E-2</v>
      </c>
      <c r="L722" s="32">
        <v>0</v>
      </c>
      <c r="M722" s="32">
        <v>0</v>
      </c>
      <c r="N722" s="32">
        <v>1.9999999999999983E-3</v>
      </c>
      <c r="O722" s="31">
        <v>2.3E-2</v>
      </c>
      <c r="P722" s="31">
        <v>2.1000000000000001E-2</v>
      </c>
      <c r="Q722" s="31">
        <v>0</v>
      </c>
      <c r="R722" s="31">
        <v>0</v>
      </c>
      <c r="S722" s="31">
        <v>1.9999999999999983E-3</v>
      </c>
      <c r="T722" s="31">
        <v>1.9E-2</v>
      </c>
      <c r="U722" s="31">
        <v>1.7999999999999999E-2</v>
      </c>
      <c r="V722" s="31">
        <v>0</v>
      </c>
      <c r="W722" s="31">
        <v>0</v>
      </c>
      <c r="X722" s="31">
        <v>1.0000000000000009E-3</v>
      </c>
      <c r="Y722" s="31"/>
      <c r="Z722" s="31"/>
      <c r="AA722" s="31"/>
      <c r="AB722" s="31"/>
      <c r="AC722" s="30">
        <v>0</v>
      </c>
      <c r="AD722" s="30">
        <v>0</v>
      </c>
      <c r="AE722" s="30">
        <v>0</v>
      </c>
      <c r="AF722" s="33">
        <v>0</v>
      </c>
      <c r="AG722" s="30">
        <v>0</v>
      </c>
      <c r="AH722" s="30">
        <v>0</v>
      </c>
      <c r="AI722" s="30">
        <v>0</v>
      </c>
      <c r="AJ722" s="30">
        <v>0</v>
      </c>
      <c r="AK722" s="33">
        <v>0</v>
      </c>
      <c r="AL722" s="55"/>
      <c r="AM722" s="1"/>
    </row>
    <row r="723" spans="1:39" ht="63" customHeight="1">
      <c r="A723" s="24"/>
      <c r="B723" s="30" t="s">
        <v>1454</v>
      </c>
      <c r="C723" s="30" t="s">
        <v>1455</v>
      </c>
      <c r="D723" s="30" t="s">
        <v>50</v>
      </c>
      <c r="E723" s="27">
        <f t="shared" si="26"/>
        <v>0</v>
      </c>
      <c r="F723" s="32">
        <v>0</v>
      </c>
      <c r="G723" s="32">
        <v>0</v>
      </c>
      <c r="H723" s="32">
        <v>0</v>
      </c>
      <c r="I723" s="33">
        <v>0</v>
      </c>
      <c r="J723" s="32">
        <v>7.0000000000000007E-2</v>
      </c>
      <c r="K723" s="32">
        <v>6.7000000000000004E-2</v>
      </c>
      <c r="L723" s="32">
        <v>0</v>
      </c>
      <c r="M723" s="32">
        <v>0</v>
      </c>
      <c r="N723" s="32">
        <v>3.0000000000000027E-3</v>
      </c>
      <c r="O723" s="31">
        <v>7.0000000000000007E-2</v>
      </c>
      <c r="P723" s="31">
        <v>6.7000000000000004E-2</v>
      </c>
      <c r="Q723" s="31">
        <v>0</v>
      </c>
      <c r="R723" s="31">
        <v>0</v>
      </c>
      <c r="S723" s="31">
        <v>3.0000000000000027E-3</v>
      </c>
      <c r="T723" s="31">
        <v>0.06</v>
      </c>
      <c r="U723" s="31">
        <v>5.7000000000000002E-2</v>
      </c>
      <c r="V723" s="31">
        <v>0</v>
      </c>
      <c r="W723" s="31">
        <v>0</v>
      </c>
      <c r="X723" s="31">
        <v>2.9999999999999957E-3</v>
      </c>
      <c r="Y723" s="31"/>
      <c r="Z723" s="31"/>
      <c r="AA723" s="31"/>
      <c r="AB723" s="31"/>
      <c r="AC723" s="30">
        <v>0</v>
      </c>
      <c r="AD723" s="30">
        <v>0</v>
      </c>
      <c r="AE723" s="30">
        <v>0</v>
      </c>
      <c r="AF723" s="33">
        <v>0</v>
      </c>
      <c r="AG723" s="30">
        <v>0</v>
      </c>
      <c r="AH723" s="30">
        <v>0</v>
      </c>
      <c r="AI723" s="30">
        <v>0</v>
      </c>
      <c r="AJ723" s="30">
        <v>0</v>
      </c>
      <c r="AK723" s="33">
        <v>0</v>
      </c>
      <c r="AL723" s="55"/>
      <c r="AM723" s="1"/>
    </row>
    <row r="724" spans="1:39" ht="63">
      <c r="A724" s="24"/>
      <c r="B724" s="30" t="s">
        <v>1456</v>
      </c>
      <c r="C724" s="30" t="s">
        <v>1457</v>
      </c>
      <c r="D724" s="30" t="s">
        <v>50</v>
      </c>
      <c r="E724" s="27">
        <f t="shared" si="26"/>
        <v>0</v>
      </c>
      <c r="F724" s="32">
        <v>0</v>
      </c>
      <c r="G724" s="32">
        <v>0</v>
      </c>
      <c r="H724" s="32">
        <v>0</v>
      </c>
      <c r="I724" s="33">
        <v>0</v>
      </c>
      <c r="J724" s="32">
        <v>0</v>
      </c>
      <c r="K724" s="32">
        <v>0</v>
      </c>
      <c r="L724" s="32">
        <v>0</v>
      </c>
      <c r="M724" s="32">
        <v>0</v>
      </c>
      <c r="N724" s="32">
        <v>0</v>
      </c>
      <c r="O724" s="31">
        <v>0</v>
      </c>
      <c r="P724" s="31">
        <v>0</v>
      </c>
      <c r="Q724" s="31">
        <v>0</v>
      </c>
      <c r="R724" s="31">
        <v>0</v>
      </c>
      <c r="S724" s="31">
        <v>0</v>
      </c>
      <c r="T724" s="31">
        <v>0</v>
      </c>
      <c r="U724" s="31">
        <v>0</v>
      </c>
      <c r="V724" s="31">
        <v>0</v>
      </c>
      <c r="W724" s="31">
        <v>0</v>
      </c>
      <c r="X724" s="31">
        <v>0</v>
      </c>
      <c r="Y724" s="31"/>
      <c r="Z724" s="31"/>
      <c r="AA724" s="31"/>
      <c r="AB724" s="31"/>
      <c r="AC724" s="30">
        <v>0</v>
      </c>
      <c r="AD724" s="30">
        <v>0</v>
      </c>
      <c r="AE724" s="30">
        <v>0</v>
      </c>
      <c r="AF724" s="33">
        <v>0</v>
      </c>
      <c r="AG724" s="30">
        <v>0</v>
      </c>
      <c r="AH724" s="30">
        <v>0</v>
      </c>
      <c r="AI724" s="30">
        <v>0</v>
      </c>
      <c r="AJ724" s="30">
        <v>0</v>
      </c>
      <c r="AK724" s="33">
        <v>0</v>
      </c>
      <c r="AL724" s="55"/>
      <c r="AM724" s="1"/>
    </row>
    <row r="725" spans="1:39" ht="31.5">
      <c r="A725" s="24"/>
      <c r="B725" s="30" t="s">
        <v>1458</v>
      </c>
      <c r="C725" s="30" t="s">
        <v>1459</v>
      </c>
      <c r="D725" s="30" t="s">
        <v>59</v>
      </c>
      <c r="E725" s="27">
        <f t="shared" ref="E725:E734" si="27">F725+G725+H725+I725</f>
        <v>129.77832000000001</v>
      </c>
      <c r="F725" s="32">
        <v>0</v>
      </c>
      <c r="G725" s="32">
        <v>74.934552000000011</v>
      </c>
      <c r="H725" s="32">
        <v>52.23216</v>
      </c>
      <c r="I725" s="33">
        <v>2.6116079999999999</v>
      </c>
      <c r="J725" s="32">
        <v>217.40304100000003</v>
      </c>
      <c r="K725" s="32">
        <v>2.3959999999999999</v>
      </c>
      <c r="L725" s="32">
        <v>80.087999999999994</v>
      </c>
      <c r="M725" s="32">
        <v>28.565999999999999</v>
      </c>
      <c r="N725" s="32">
        <v>106.35304100000005</v>
      </c>
      <c r="O725" s="31">
        <v>87.624721000000022</v>
      </c>
      <c r="P725" s="31">
        <v>2.3959999999999999</v>
      </c>
      <c r="Q725" s="31">
        <v>5.1534479999999832</v>
      </c>
      <c r="R725" s="31">
        <v>-23.666160000000001</v>
      </c>
      <c r="S725" s="31">
        <v>103.74143300000004</v>
      </c>
      <c r="T725" s="31">
        <v>177.84799999999998</v>
      </c>
      <c r="U725" s="31">
        <v>2.0988989999999998</v>
      </c>
      <c r="V725" s="31">
        <v>67.870999999999995</v>
      </c>
      <c r="W725" s="31">
        <v>23.463000000000001</v>
      </c>
      <c r="X725" s="31">
        <v>84.415100999999993</v>
      </c>
      <c r="Y725" s="31"/>
      <c r="Z725" s="31"/>
      <c r="AA725" s="31"/>
      <c r="AB725" s="31"/>
      <c r="AC725" s="30">
        <v>2014</v>
      </c>
      <c r="AD725" s="30" t="s">
        <v>161</v>
      </c>
      <c r="AE725" s="30" t="s">
        <v>1460</v>
      </c>
      <c r="AF725" s="33">
        <v>15.37</v>
      </c>
      <c r="AG725" s="30">
        <v>2014</v>
      </c>
      <c r="AH725" s="30" t="s">
        <v>161</v>
      </c>
      <c r="AI725" s="30" t="s">
        <v>163</v>
      </c>
      <c r="AJ725" s="30" t="s">
        <v>153</v>
      </c>
      <c r="AK725" s="33">
        <v>124.61989999999999</v>
      </c>
      <c r="AL725" s="55"/>
      <c r="AM725" s="1"/>
    </row>
    <row r="726" spans="1:39" ht="47.25">
      <c r="A726" s="24"/>
      <c r="B726" s="30" t="s">
        <v>1461</v>
      </c>
      <c r="C726" s="30" t="s">
        <v>1462</v>
      </c>
      <c r="D726" s="30" t="s">
        <v>59</v>
      </c>
      <c r="E726" s="27">
        <f t="shared" si="27"/>
        <v>12.940399999999999</v>
      </c>
      <c r="F726" s="32">
        <v>1.6365888599999998</v>
      </c>
      <c r="G726" s="32">
        <v>5.8688431399999992</v>
      </c>
      <c r="H726" s="32">
        <v>5.1761599999999994</v>
      </c>
      <c r="I726" s="33">
        <v>0.25880799999999998</v>
      </c>
      <c r="J726" s="32">
        <v>8.2365820000000003</v>
      </c>
      <c r="K726" s="32">
        <v>1.387</v>
      </c>
      <c r="L726" s="32">
        <v>1.63</v>
      </c>
      <c r="M726" s="32">
        <v>2.177</v>
      </c>
      <c r="N726" s="32">
        <v>3.0425819999999999</v>
      </c>
      <c r="O726" s="31">
        <v>-4.7038179999999983</v>
      </c>
      <c r="P726" s="31">
        <v>-0.2495888599999998</v>
      </c>
      <c r="Q726" s="31">
        <v>-4.2388431399999993</v>
      </c>
      <c r="R726" s="31">
        <v>-2.9991599999999994</v>
      </c>
      <c r="S726" s="31">
        <v>2.7837739999999997</v>
      </c>
      <c r="T726" s="31">
        <v>8.3906749999999999</v>
      </c>
      <c r="U726" s="31">
        <v>0</v>
      </c>
      <c r="V726" s="31">
        <v>1.381</v>
      </c>
      <c r="W726" s="31">
        <v>1.845</v>
      </c>
      <c r="X726" s="31">
        <v>5.1646749999999999</v>
      </c>
      <c r="Y726" s="31"/>
      <c r="Z726" s="31"/>
      <c r="AA726" s="31"/>
      <c r="AB726" s="31"/>
      <c r="AC726" s="30">
        <v>2014</v>
      </c>
      <c r="AD726" s="30" t="s">
        <v>161</v>
      </c>
      <c r="AE726" s="30" t="s">
        <v>1463</v>
      </c>
      <c r="AF726" s="33">
        <v>1.51</v>
      </c>
      <c r="AG726" s="30">
        <v>2014</v>
      </c>
      <c r="AH726" s="30" t="s">
        <v>161</v>
      </c>
      <c r="AI726" s="30" t="s">
        <v>163</v>
      </c>
      <c r="AJ726" s="30" t="s">
        <v>153</v>
      </c>
      <c r="AK726" s="33">
        <v>3.835</v>
      </c>
      <c r="AL726" s="55"/>
      <c r="AM726" s="1"/>
    </row>
    <row r="727" spans="1:39" ht="409.5">
      <c r="A727" s="24"/>
      <c r="B727" s="30" t="s">
        <v>1464</v>
      </c>
      <c r="C727" s="30" t="s">
        <v>1465</v>
      </c>
      <c r="D727" s="30" t="s">
        <v>32</v>
      </c>
      <c r="E727" s="27">
        <f t="shared" si="27"/>
        <v>52.994</v>
      </c>
      <c r="F727" s="32">
        <v>3.0870570000000002</v>
      </c>
      <c r="G727" s="32">
        <v>25.832278804000001</v>
      </c>
      <c r="H727" s="32">
        <v>23.092710879999998</v>
      </c>
      <c r="I727" s="33">
        <v>0.9819533159999998</v>
      </c>
      <c r="J727" s="32">
        <v>64.005892000000003</v>
      </c>
      <c r="K727" s="32">
        <v>2.2186046000000004</v>
      </c>
      <c r="L727" s="32">
        <v>32.528390740000006</v>
      </c>
      <c r="M727" s="32">
        <v>23.092710879999998</v>
      </c>
      <c r="N727" s="32">
        <v>6.1661857800000002</v>
      </c>
      <c r="O727" s="31">
        <v>11.011892000000003</v>
      </c>
      <c r="P727" s="31">
        <v>-0.86845239999999979</v>
      </c>
      <c r="Q727" s="31">
        <v>6.6961119360000048</v>
      </c>
      <c r="R727" s="31">
        <v>0</v>
      </c>
      <c r="S727" s="31">
        <v>5.1842324640000008</v>
      </c>
      <c r="T727" s="31">
        <v>63.185998259999998</v>
      </c>
      <c r="U727" s="31">
        <v>0.75406821999999996</v>
      </c>
      <c r="V727" s="31">
        <v>51.650707259999997</v>
      </c>
      <c r="W727" s="31">
        <v>4.6150370000000001</v>
      </c>
      <c r="X727" s="31">
        <v>6.1661857800000002</v>
      </c>
      <c r="Y727" s="31"/>
      <c r="Z727" s="31"/>
      <c r="AA727" s="31"/>
      <c r="AB727" s="31"/>
      <c r="AC727" s="30">
        <v>2014</v>
      </c>
      <c r="AD727" s="30">
        <v>35</v>
      </c>
      <c r="AE727" s="30" t="s">
        <v>1466</v>
      </c>
      <c r="AF727" s="33">
        <v>4.0100000000000007</v>
      </c>
      <c r="AG727" s="30">
        <v>2014</v>
      </c>
      <c r="AH727" s="30">
        <v>30</v>
      </c>
      <c r="AI727" s="30" t="s">
        <v>115</v>
      </c>
      <c r="AJ727" s="30" t="s">
        <v>1467</v>
      </c>
      <c r="AK727" s="33">
        <v>122.61199999999998</v>
      </c>
      <c r="AL727" s="55"/>
      <c r="AM727" s="1"/>
    </row>
    <row r="728" spans="1:39" ht="315">
      <c r="A728" s="24"/>
      <c r="B728" s="30" t="s">
        <v>1468</v>
      </c>
      <c r="C728" s="30" t="s">
        <v>1469</v>
      </c>
      <c r="D728" s="30" t="s">
        <v>50</v>
      </c>
      <c r="E728" s="27">
        <f t="shared" si="27"/>
        <v>205.67800000000003</v>
      </c>
      <c r="F728" s="32">
        <v>14.397460000000002</v>
      </c>
      <c r="G728" s="32">
        <v>187.60454000000004</v>
      </c>
      <c r="H728" s="32">
        <v>0</v>
      </c>
      <c r="I728" s="33">
        <v>3.6760000000000002</v>
      </c>
      <c r="J728" s="32">
        <v>312.69671149940541</v>
      </c>
      <c r="K728" s="32">
        <v>10.246</v>
      </c>
      <c r="L728" s="32">
        <v>86.477000000000004</v>
      </c>
      <c r="M728" s="32">
        <v>113.866</v>
      </c>
      <c r="N728" s="32">
        <v>102.10771149940543</v>
      </c>
      <c r="O728" s="31">
        <v>107.01871149940538</v>
      </c>
      <c r="P728" s="31">
        <v>-4.1514600000000019</v>
      </c>
      <c r="Q728" s="31">
        <v>-101.12754000000004</v>
      </c>
      <c r="R728" s="31">
        <v>113.866</v>
      </c>
      <c r="S728" s="31">
        <v>98.431711499405424</v>
      </c>
      <c r="T728" s="31">
        <v>314.81699999999995</v>
      </c>
      <c r="U728" s="31">
        <v>7.0249999999999995</v>
      </c>
      <c r="V728" s="31">
        <v>107.24299999999999</v>
      </c>
      <c r="W728" s="31">
        <v>95.338000000000008</v>
      </c>
      <c r="X728" s="31">
        <v>105.21099999999997</v>
      </c>
      <c r="Y728" s="31"/>
      <c r="Z728" s="31"/>
      <c r="AA728" s="31"/>
      <c r="AB728" s="31"/>
      <c r="AC728" s="30">
        <v>2014</v>
      </c>
      <c r="AD728" s="30">
        <v>15</v>
      </c>
      <c r="AE728" s="30" t="s">
        <v>1470</v>
      </c>
      <c r="AF728" s="33">
        <v>40.499000000000002</v>
      </c>
      <c r="AG728" s="30">
        <v>2014</v>
      </c>
      <c r="AH728" s="30">
        <v>15</v>
      </c>
      <c r="AI728" s="30" t="s">
        <v>696</v>
      </c>
      <c r="AJ728" s="30" t="s">
        <v>767</v>
      </c>
      <c r="AK728" s="33">
        <v>232.672</v>
      </c>
      <c r="AL728" s="55"/>
      <c r="AM728" s="1"/>
    </row>
    <row r="729" spans="1:39" ht="78.75">
      <c r="A729" s="24"/>
      <c r="B729" s="30" t="s">
        <v>1471</v>
      </c>
      <c r="C729" s="30" t="s">
        <v>1472</v>
      </c>
      <c r="D729" s="30" t="s">
        <v>50</v>
      </c>
      <c r="E729" s="27">
        <f t="shared" si="27"/>
        <v>0</v>
      </c>
      <c r="F729" s="32">
        <v>0</v>
      </c>
      <c r="G729" s="32">
        <v>0</v>
      </c>
      <c r="H729" s="32">
        <v>0</v>
      </c>
      <c r="I729" s="33">
        <v>0</v>
      </c>
      <c r="J729" s="32">
        <v>0</v>
      </c>
      <c r="K729" s="32">
        <v>0</v>
      </c>
      <c r="L729" s="32">
        <v>0</v>
      </c>
      <c r="M729" s="32">
        <v>0</v>
      </c>
      <c r="N729" s="32">
        <v>0</v>
      </c>
      <c r="O729" s="31">
        <v>0</v>
      </c>
      <c r="P729" s="31">
        <v>0</v>
      </c>
      <c r="Q729" s="31">
        <v>0</v>
      </c>
      <c r="R729" s="31">
        <v>0</v>
      </c>
      <c r="S729" s="31">
        <v>0</v>
      </c>
      <c r="T729" s="31">
        <v>0</v>
      </c>
      <c r="U729" s="31">
        <v>0</v>
      </c>
      <c r="V729" s="31">
        <v>0</v>
      </c>
      <c r="W729" s="31">
        <v>0</v>
      </c>
      <c r="X729" s="31">
        <v>0</v>
      </c>
      <c r="Y729" s="31"/>
      <c r="Z729" s="31"/>
      <c r="AA729" s="31"/>
      <c r="AB729" s="31"/>
      <c r="AC729" s="30">
        <v>0</v>
      </c>
      <c r="AD729" s="30">
        <v>0</v>
      </c>
      <c r="AE729" s="30">
        <v>0</v>
      </c>
      <c r="AF729" s="33">
        <v>0</v>
      </c>
      <c r="AG729" s="30">
        <v>0</v>
      </c>
      <c r="AH729" s="30">
        <v>0</v>
      </c>
      <c r="AI729" s="30">
        <v>0</v>
      </c>
      <c r="AJ729" s="30">
        <v>0</v>
      </c>
      <c r="AK729" s="33">
        <v>0</v>
      </c>
      <c r="AL729" s="55"/>
      <c r="AM729" s="1"/>
    </row>
    <row r="730" spans="1:39" ht="409.5">
      <c r="A730" s="24"/>
      <c r="B730" s="30" t="s">
        <v>1473</v>
      </c>
      <c r="C730" s="30" t="s">
        <v>1474</v>
      </c>
      <c r="D730" s="30" t="s">
        <v>76</v>
      </c>
      <c r="E730" s="27">
        <f t="shared" si="27"/>
        <v>47.922881999999994</v>
      </c>
      <c r="F730" s="32">
        <v>2.0059999999999998</v>
      </c>
      <c r="G730" s="32">
        <v>41.000781999999994</v>
      </c>
      <c r="H730" s="32">
        <v>0</v>
      </c>
      <c r="I730" s="33">
        <v>4.9161000000000019</v>
      </c>
      <c r="J730" s="32">
        <v>64.81</v>
      </c>
      <c r="K730" s="32">
        <v>3.9790000000000001</v>
      </c>
      <c r="L730" s="32">
        <v>42.793999999999997</v>
      </c>
      <c r="M730" s="32">
        <v>0</v>
      </c>
      <c r="N730" s="32">
        <v>18.037000000000006</v>
      </c>
      <c r="O730" s="31">
        <v>16.887118000000008</v>
      </c>
      <c r="P730" s="31">
        <v>1.9730000000000003</v>
      </c>
      <c r="Q730" s="31">
        <v>1.7932180000000031</v>
      </c>
      <c r="R730" s="31">
        <v>0</v>
      </c>
      <c r="S730" s="31">
        <v>13.120900000000004</v>
      </c>
      <c r="T730" s="31">
        <v>75.728000000000009</v>
      </c>
      <c r="U730" s="31">
        <v>4.0229999999999997</v>
      </c>
      <c r="V730" s="31">
        <v>36.265999999999998</v>
      </c>
      <c r="W730" s="31">
        <v>18.533000000000001</v>
      </c>
      <c r="X730" s="31">
        <v>16.905999999999999</v>
      </c>
      <c r="Y730" s="31"/>
      <c r="Z730" s="31"/>
      <c r="AA730" s="31"/>
      <c r="AB730" s="31"/>
      <c r="AC730" s="30">
        <v>2014</v>
      </c>
      <c r="AD730" s="30">
        <v>30</v>
      </c>
      <c r="AE730" s="30" t="s">
        <v>1475</v>
      </c>
      <c r="AF730" s="33">
        <v>10.7</v>
      </c>
      <c r="AG730" s="30">
        <v>0</v>
      </c>
      <c r="AH730" s="30">
        <v>0</v>
      </c>
      <c r="AI730" s="30" t="s">
        <v>1476</v>
      </c>
      <c r="AJ730" s="30" t="s">
        <v>1477</v>
      </c>
      <c r="AK730" s="33">
        <v>30.302999999999997</v>
      </c>
      <c r="AL730" s="55"/>
      <c r="AM730" s="1"/>
    </row>
    <row r="731" spans="1:39" ht="47.25">
      <c r="A731" s="24"/>
      <c r="B731" s="30" t="s">
        <v>1478</v>
      </c>
      <c r="C731" s="30" t="s">
        <v>1479</v>
      </c>
      <c r="D731" s="30" t="s">
        <v>41</v>
      </c>
      <c r="E731" s="27">
        <f t="shared" si="27"/>
        <v>66.548000000000002</v>
      </c>
      <c r="F731" s="32">
        <v>1.393</v>
      </c>
      <c r="G731" s="32">
        <v>56.600999999999999</v>
      </c>
      <c r="H731" s="32">
        <v>5.758</v>
      </c>
      <c r="I731" s="33">
        <v>2.7959999999999998</v>
      </c>
      <c r="J731" s="32">
        <v>102.93500000000017</v>
      </c>
      <c r="K731" s="32">
        <v>0</v>
      </c>
      <c r="L731" s="32">
        <v>35.588999999999999</v>
      </c>
      <c r="M731" s="32">
        <v>8.6509999999999998</v>
      </c>
      <c r="N731" s="32">
        <v>58.695000000000178</v>
      </c>
      <c r="O731" s="31">
        <v>36.387000000000171</v>
      </c>
      <c r="P731" s="31">
        <v>-1.393</v>
      </c>
      <c r="Q731" s="31">
        <v>-21.012</v>
      </c>
      <c r="R731" s="31">
        <v>2.8929999999999998</v>
      </c>
      <c r="S731" s="31">
        <v>55.899000000000179</v>
      </c>
      <c r="T731" s="31">
        <v>79.227000000000004</v>
      </c>
      <c r="U731" s="31">
        <v>0</v>
      </c>
      <c r="V731" s="31">
        <v>32.480000000000004</v>
      </c>
      <c r="W731" s="31">
        <v>8.6509999999999998</v>
      </c>
      <c r="X731" s="31">
        <v>38.096000000000004</v>
      </c>
      <c r="Y731" s="31"/>
      <c r="Z731" s="31"/>
      <c r="AA731" s="31"/>
      <c r="AB731" s="31"/>
      <c r="AC731" s="30">
        <v>2014</v>
      </c>
      <c r="AD731" s="30">
        <v>25</v>
      </c>
      <c r="AE731" s="30" t="s">
        <v>1480</v>
      </c>
      <c r="AF731" s="33">
        <v>12.495000000000001</v>
      </c>
      <c r="AG731" s="30">
        <v>2014</v>
      </c>
      <c r="AH731" s="30">
        <v>25</v>
      </c>
      <c r="AI731" s="30" t="s">
        <v>152</v>
      </c>
      <c r="AJ731" s="30" t="s">
        <v>153</v>
      </c>
      <c r="AK731" s="33">
        <v>67.608999999999995</v>
      </c>
      <c r="AL731" s="55"/>
      <c r="AM731" s="1"/>
    </row>
    <row r="732" spans="1:39" ht="94.5">
      <c r="A732" s="24"/>
      <c r="B732" s="30" t="s">
        <v>1481</v>
      </c>
      <c r="C732" s="30" t="s">
        <v>1482</v>
      </c>
      <c r="D732" s="30" t="s">
        <v>81</v>
      </c>
      <c r="E732" s="27">
        <f t="shared" si="27"/>
        <v>297.77674589761921</v>
      </c>
      <c r="F732" s="32">
        <v>16.451000000000001</v>
      </c>
      <c r="G732" s="32">
        <v>281.32574589761919</v>
      </c>
      <c r="H732" s="32">
        <v>0</v>
      </c>
      <c r="I732" s="33">
        <v>0</v>
      </c>
      <c r="J732" s="32">
        <v>344.62803823000002</v>
      </c>
      <c r="K732" s="32">
        <v>6.5519999999999996</v>
      </c>
      <c r="L732" s="32">
        <v>219.25200000000001</v>
      </c>
      <c r="M732" s="32">
        <v>104.74578</v>
      </c>
      <c r="N732" s="32">
        <v>14.078258229999989</v>
      </c>
      <c r="O732" s="31">
        <v>46.851292332380808</v>
      </c>
      <c r="P732" s="31">
        <v>-9.8990000000000009</v>
      </c>
      <c r="Q732" s="31">
        <v>-62.073745897619176</v>
      </c>
      <c r="R732" s="31">
        <v>104.74578</v>
      </c>
      <c r="S732" s="31">
        <v>14.078258229999989</v>
      </c>
      <c r="T732" s="31">
        <v>245.06590749999992</v>
      </c>
      <c r="U732" s="31">
        <v>4.7326987000000003</v>
      </c>
      <c r="V732" s="31">
        <v>115.63935802000005</v>
      </c>
      <c r="W732" s="31">
        <v>104.74557473999997</v>
      </c>
      <c r="X732" s="31">
        <v>19.948276039999897</v>
      </c>
      <c r="Y732" s="31"/>
      <c r="Z732" s="31"/>
      <c r="AA732" s="31"/>
      <c r="AB732" s="31"/>
      <c r="AC732" s="30">
        <v>2014</v>
      </c>
      <c r="AD732" s="30">
        <v>25</v>
      </c>
      <c r="AE732" s="30" t="s">
        <v>1483</v>
      </c>
      <c r="AF732" s="33">
        <v>39.037000000000006</v>
      </c>
      <c r="AG732" s="30">
        <v>2014</v>
      </c>
      <c r="AH732" s="30">
        <v>15</v>
      </c>
      <c r="AI732" s="30" t="s">
        <v>1484</v>
      </c>
      <c r="AJ732" s="30" t="s">
        <v>153</v>
      </c>
      <c r="AK732" s="33">
        <v>289.608</v>
      </c>
      <c r="AL732" s="55"/>
      <c r="AM732" s="1"/>
    </row>
    <row r="733" spans="1:39" ht="63">
      <c r="A733" s="24"/>
      <c r="B733" s="30" t="s">
        <v>1485</v>
      </c>
      <c r="C733" s="30" t="s">
        <v>758</v>
      </c>
      <c r="D733" s="30" t="s">
        <v>29</v>
      </c>
      <c r="E733" s="27">
        <f t="shared" si="27"/>
        <v>1E-3</v>
      </c>
      <c r="F733" s="32">
        <v>0</v>
      </c>
      <c r="G733" s="32">
        <v>4.8000000000000001E-4</v>
      </c>
      <c r="H733" s="32">
        <v>5.0000000000000001E-4</v>
      </c>
      <c r="I733" s="33">
        <v>2.0000000000000002E-5</v>
      </c>
      <c r="J733" s="32">
        <v>0</v>
      </c>
      <c r="K733" s="32">
        <v>0</v>
      </c>
      <c r="L733" s="32">
        <v>0</v>
      </c>
      <c r="M733" s="32">
        <v>0</v>
      </c>
      <c r="N733" s="32">
        <v>0</v>
      </c>
      <c r="O733" s="31">
        <v>-1E-3</v>
      </c>
      <c r="P733" s="31">
        <v>0</v>
      </c>
      <c r="Q733" s="31">
        <v>-4.8000000000000001E-4</v>
      </c>
      <c r="R733" s="31">
        <v>-5.0000000000000001E-4</v>
      </c>
      <c r="S733" s="31">
        <v>-2.0000000000000002E-5</v>
      </c>
      <c r="T733" s="31">
        <v>0</v>
      </c>
      <c r="U733" s="31">
        <v>0</v>
      </c>
      <c r="V733" s="31">
        <v>0</v>
      </c>
      <c r="W733" s="31">
        <v>0</v>
      </c>
      <c r="X733" s="31">
        <v>0</v>
      </c>
      <c r="Y733" s="31"/>
      <c r="Z733" s="31"/>
      <c r="AA733" s="31"/>
      <c r="AB733" s="31"/>
      <c r="AC733" s="30">
        <v>0</v>
      </c>
      <c r="AD733" s="30">
        <v>0</v>
      </c>
      <c r="AE733" s="30">
        <v>0</v>
      </c>
      <c r="AF733" s="33">
        <v>0</v>
      </c>
      <c r="AG733" s="30">
        <v>0</v>
      </c>
      <c r="AH733" s="30">
        <v>0</v>
      </c>
      <c r="AI733" s="30">
        <v>0</v>
      </c>
      <c r="AJ733" s="30">
        <v>0</v>
      </c>
      <c r="AK733" s="33">
        <v>0</v>
      </c>
      <c r="AL733" s="55"/>
      <c r="AM733" s="1"/>
    </row>
    <row r="734" spans="1:39" ht="126">
      <c r="A734" s="24"/>
      <c r="B734" s="30" t="s">
        <v>1486</v>
      </c>
      <c r="C734" s="30" t="s">
        <v>1487</v>
      </c>
      <c r="D734" s="30" t="s">
        <v>50</v>
      </c>
      <c r="E734" s="27">
        <f t="shared" si="27"/>
        <v>4.4999999999999998E-2</v>
      </c>
      <c r="F734" s="32">
        <v>0</v>
      </c>
      <c r="G734" s="32">
        <v>4.41E-2</v>
      </c>
      <c r="H734" s="32">
        <v>0</v>
      </c>
      <c r="I734" s="33">
        <v>8.9999999999999998E-4</v>
      </c>
      <c r="J734" s="32">
        <v>4.4999999999999998E-2</v>
      </c>
      <c r="K734" s="32">
        <v>0</v>
      </c>
      <c r="L734" s="32">
        <v>4.4999999999999998E-2</v>
      </c>
      <c r="M734" s="32">
        <v>0</v>
      </c>
      <c r="N734" s="32">
        <v>0</v>
      </c>
      <c r="O734" s="31">
        <v>0</v>
      </c>
      <c r="P734" s="31">
        <v>0</v>
      </c>
      <c r="Q734" s="31">
        <v>8.9999999999999802E-4</v>
      </c>
      <c r="R734" s="31">
        <v>0</v>
      </c>
      <c r="S734" s="31">
        <v>-8.9999999999999998E-4</v>
      </c>
      <c r="T734" s="31">
        <v>0</v>
      </c>
      <c r="U734" s="31">
        <v>0</v>
      </c>
      <c r="V734" s="31">
        <v>0</v>
      </c>
      <c r="W734" s="31">
        <v>0</v>
      </c>
      <c r="X734" s="31">
        <v>0</v>
      </c>
      <c r="Y734" s="31"/>
      <c r="Z734" s="31"/>
      <c r="AA734" s="31"/>
      <c r="AB734" s="31"/>
      <c r="AC734" s="30">
        <v>0</v>
      </c>
      <c r="AD734" s="30">
        <v>0</v>
      </c>
      <c r="AE734" s="30">
        <v>0</v>
      </c>
      <c r="AF734" s="33">
        <v>0</v>
      </c>
      <c r="AG734" s="30">
        <v>0</v>
      </c>
      <c r="AH734" s="30">
        <v>0</v>
      </c>
      <c r="AI734" s="30">
        <v>0</v>
      </c>
      <c r="AJ734" s="30">
        <v>0</v>
      </c>
      <c r="AK734" s="33">
        <v>0</v>
      </c>
      <c r="AL734" s="55"/>
      <c r="AM734" s="1"/>
    </row>
    <row r="735" spans="1:39" ht="63">
      <c r="A735" s="24"/>
      <c r="B735" s="30" t="s">
        <v>1488</v>
      </c>
      <c r="C735" s="30" t="s">
        <v>1489</v>
      </c>
      <c r="D735" s="30" t="s">
        <v>59</v>
      </c>
      <c r="E735" s="27">
        <f t="shared" ref="E735:E754" si="28">F735+G735+H735+I735</f>
        <v>0</v>
      </c>
      <c r="F735" s="32">
        <v>0</v>
      </c>
      <c r="G735" s="32">
        <v>0</v>
      </c>
      <c r="H735" s="32">
        <v>0</v>
      </c>
      <c r="I735" s="33">
        <v>0</v>
      </c>
      <c r="J735" s="32">
        <v>0</v>
      </c>
      <c r="K735" s="32">
        <v>0</v>
      </c>
      <c r="L735" s="32">
        <v>0</v>
      </c>
      <c r="M735" s="32">
        <v>0</v>
      </c>
      <c r="N735" s="32">
        <v>0</v>
      </c>
      <c r="O735" s="31">
        <v>0</v>
      </c>
      <c r="P735" s="31">
        <v>0</v>
      </c>
      <c r="Q735" s="31">
        <v>0</v>
      </c>
      <c r="R735" s="31">
        <v>0</v>
      </c>
      <c r="S735" s="31">
        <v>0</v>
      </c>
      <c r="T735" s="31">
        <v>0</v>
      </c>
      <c r="U735" s="31">
        <v>0</v>
      </c>
      <c r="V735" s="31">
        <v>0</v>
      </c>
      <c r="W735" s="31">
        <v>0</v>
      </c>
      <c r="X735" s="31">
        <v>0</v>
      </c>
      <c r="Y735" s="31"/>
      <c r="Z735" s="31"/>
      <c r="AA735" s="31"/>
      <c r="AB735" s="31"/>
      <c r="AC735" s="30">
        <v>0</v>
      </c>
      <c r="AD735" s="30">
        <v>0</v>
      </c>
      <c r="AE735" s="30">
        <v>0</v>
      </c>
      <c r="AF735" s="33">
        <v>0</v>
      </c>
      <c r="AG735" s="30">
        <v>0</v>
      </c>
      <c r="AH735" s="30">
        <v>0</v>
      </c>
      <c r="AI735" s="30">
        <v>0</v>
      </c>
      <c r="AJ735" s="30">
        <v>0</v>
      </c>
      <c r="AK735" s="33">
        <v>0</v>
      </c>
      <c r="AL735" s="55"/>
      <c r="AM735" s="1"/>
    </row>
    <row r="736" spans="1:39" ht="63">
      <c r="A736" s="24"/>
      <c r="B736" s="30" t="s">
        <v>1490</v>
      </c>
      <c r="C736" s="30" t="s">
        <v>1491</v>
      </c>
      <c r="D736" s="30" t="s">
        <v>50</v>
      </c>
      <c r="E736" s="27">
        <f t="shared" si="28"/>
        <v>0</v>
      </c>
      <c r="F736" s="32">
        <v>0</v>
      </c>
      <c r="G736" s="32">
        <v>0</v>
      </c>
      <c r="H736" s="32">
        <v>0</v>
      </c>
      <c r="I736" s="33">
        <v>0</v>
      </c>
      <c r="J736" s="32">
        <v>7.2999999999999995E-2</v>
      </c>
      <c r="K736" s="32">
        <v>0</v>
      </c>
      <c r="L736" s="32">
        <v>0</v>
      </c>
      <c r="M736" s="32">
        <v>0</v>
      </c>
      <c r="N736" s="32">
        <v>7.2999999999999995E-2</v>
      </c>
      <c r="O736" s="31">
        <v>7.2999999999999995E-2</v>
      </c>
      <c r="P736" s="31">
        <v>0</v>
      </c>
      <c r="Q736" s="31">
        <v>0</v>
      </c>
      <c r="R736" s="31">
        <v>0</v>
      </c>
      <c r="S736" s="31">
        <v>7.2999999999999995E-2</v>
      </c>
      <c r="T736" s="31">
        <v>7.303577E-2</v>
      </c>
      <c r="U736" s="31">
        <v>0</v>
      </c>
      <c r="V736" s="31">
        <v>0</v>
      </c>
      <c r="W736" s="31">
        <v>0</v>
      </c>
      <c r="X736" s="31">
        <v>7.303577E-2</v>
      </c>
      <c r="Y736" s="31"/>
      <c r="Z736" s="31"/>
      <c r="AA736" s="31"/>
      <c r="AB736" s="31"/>
      <c r="AC736" s="30">
        <v>0</v>
      </c>
      <c r="AD736" s="30">
        <v>0</v>
      </c>
      <c r="AE736" s="30">
        <v>0</v>
      </c>
      <c r="AF736" s="33">
        <v>0</v>
      </c>
      <c r="AG736" s="30">
        <v>0</v>
      </c>
      <c r="AH736" s="30">
        <v>0</v>
      </c>
      <c r="AI736" s="30">
        <v>0</v>
      </c>
      <c r="AJ736" s="30">
        <v>0</v>
      </c>
      <c r="AK736" s="33">
        <v>0</v>
      </c>
      <c r="AL736" s="55"/>
      <c r="AM736" s="1"/>
    </row>
    <row r="737" spans="1:39" ht="31.5">
      <c r="A737" s="24"/>
      <c r="B737" s="30" t="s">
        <v>1492</v>
      </c>
      <c r="C737" s="30" t="s">
        <v>1493</v>
      </c>
      <c r="D737" s="30" t="s">
        <v>32</v>
      </c>
      <c r="E737" s="27">
        <f t="shared" si="28"/>
        <v>1.3661999999999999</v>
      </c>
      <c r="F737" s="32">
        <v>1.3661999999999999</v>
      </c>
      <c r="G737" s="32">
        <v>0</v>
      </c>
      <c r="H737" s="32">
        <v>0</v>
      </c>
      <c r="I737" s="33">
        <v>0</v>
      </c>
      <c r="J737" s="32">
        <v>1.7404000000000002</v>
      </c>
      <c r="K737" s="32">
        <v>0.77607406000000023</v>
      </c>
      <c r="L737" s="32">
        <v>0</v>
      </c>
      <c r="M737" s="32">
        <v>0</v>
      </c>
      <c r="N737" s="32">
        <v>0.96432593999999994</v>
      </c>
      <c r="O737" s="31">
        <v>0.37420000000000031</v>
      </c>
      <c r="P737" s="31">
        <v>-0.59012593999999963</v>
      </c>
      <c r="Q737" s="31">
        <v>0</v>
      </c>
      <c r="R737" s="31">
        <v>0</v>
      </c>
      <c r="S737" s="31">
        <v>0.96432593999999994</v>
      </c>
      <c r="T737" s="31">
        <v>0.55434793999999998</v>
      </c>
      <c r="U737" s="31">
        <v>0</v>
      </c>
      <c r="V737" s="31">
        <v>-0.40997800000000001</v>
      </c>
      <c r="W737" s="31">
        <v>0</v>
      </c>
      <c r="X737" s="31">
        <v>0.96432593999999994</v>
      </c>
      <c r="Y737" s="31"/>
      <c r="Z737" s="31"/>
      <c r="AA737" s="31"/>
      <c r="AB737" s="31"/>
      <c r="AC737" s="30">
        <v>0</v>
      </c>
      <c r="AD737" s="30">
        <v>0</v>
      </c>
      <c r="AE737" s="30">
        <v>0</v>
      </c>
      <c r="AF737" s="33">
        <v>0</v>
      </c>
      <c r="AG737" s="30">
        <v>0</v>
      </c>
      <c r="AH737" s="30">
        <v>30</v>
      </c>
      <c r="AI737" s="30" t="s">
        <v>36</v>
      </c>
      <c r="AJ737" s="30" t="s">
        <v>1494</v>
      </c>
      <c r="AK737" s="33">
        <v>0.05</v>
      </c>
      <c r="AL737" s="55"/>
    </row>
    <row r="738" spans="1:39" ht="47.25">
      <c r="A738" s="24"/>
      <c r="B738" s="30" t="s">
        <v>1495</v>
      </c>
      <c r="C738" s="30" t="s">
        <v>1496</v>
      </c>
      <c r="D738" s="30" t="s">
        <v>81</v>
      </c>
      <c r="E738" s="27">
        <f t="shared" si="28"/>
        <v>8.8080000000000016</v>
      </c>
      <c r="F738" s="32">
        <v>0</v>
      </c>
      <c r="G738" s="32">
        <v>4.5240491000000009</v>
      </c>
      <c r="H738" s="32">
        <v>4.2839509000000007</v>
      </c>
      <c r="I738" s="33">
        <v>0</v>
      </c>
      <c r="J738" s="32">
        <v>8.8079999999999998</v>
      </c>
      <c r="K738" s="32">
        <v>0</v>
      </c>
      <c r="L738" s="32">
        <v>8.7959999999999994</v>
      </c>
      <c r="M738" s="32">
        <v>0</v>
      </c>
      <c r="N738" s="32">
        <v>1.2000000000000455E-2</v>
      </c>
      <c r="O738" s="31">
        <v>0</v>
      </c>
      <c r="P738" s="31">
        <v>0</v>
      </c>
      <c r="Q738" s="31">
        <v>4.2719508999999984</v>
      </c>
      <c r="R738" s="31">
        <v>-4.2839509000000007</v>
      </c>
      <c r="S738" s="31">
        <v>1.2000000000000455E-2</v>
      </c>
      <c r="T738" s="31">
        <v>16.782</v>
      </c>
      <c r="U738" s="31">
        <v>0</v>
      </c>
      <c r="V738" s="31">
        <v>5.0166262200000009</v>
      </c>
      <c r="W738" s="31">
        <v>11.377754999999999</v>
      </c>
      <c r="X738" s="31">
        <v>0.38761878000000038</v>
      </c>
      <c r="Y738" s="31"/>
      <c r="Z738" s="31"/>
      <c r="AA738" s="31"/>
      <c r="AB738" s="31"/>
      <c r="AC738" s="30">
        <v>2014</v>
      </c>
      <c r="AD738" s="30">
        <v>25</v>
      </c>
      <c r="AE738" s="30" t="s">
        <v>1497</v>
      </c>
      <c r="AF738" s="33">
        <v>1.26</v>
      </c>
      <c r="AG738" s="30">
        <v>0</v>
      </c>
      <c r="AH738" s="30">
        <v>0</v>
      </c>
      <c r="AI738" s="30">
        <v>0</v>
      </c>
      <c r="AJ738" s="30">
        <v>0</v>
      </c>
      <c r="AK738" s="33">
        <v>0</v>
      </c>
      <c r="AL738" s="55"/>
    </row>
    <row r="739" spans="1:39" ht="31.5">
      <c r="A739" s="24"/>
      <c r="B739" s="30" t="s">
        <v>1498</v>
      </c>
      <c r="C739" s="30" t="s">
        <v>1499</v>
      </c>
      <c r="D739" s="30" t="s">
        <v>32</v>
      </c>
      <c r="E739" s="27">
        <f t="shared" si="28"/>
        <v>0.47499999999999998</v>
      </c>
      <c r="F739" s="32">
        <v>0.47499999999999998</v>
      </c>
      <c r="G739" s="32">
        <v>0</v>
      </c>
      <c r="H739" s="32">
        <v>0</v>
      </c>
      <c r="I739" s="33">
        <v>0</v>
      </c>
      <c r="J739" s="32">
        <v>0</v>
      </c>
      <c r="K739" s="32">
        <v>0</v>
      </c>
      <c r="L739" s="32">
        <v>0</v>
      </c>
      <c r="M739" s="32">
        <v>0</v>
      </c>
      <c r="N739" s="32">
        <v>0</v>
      </c>
      <c r="O739" s="31">
        <v>-0.47499999999999998</v>
      </c>
      <c r="P739" s="31">
        <v>-0.47499999999999998</v>
      </c>
      <c r="Q739" s="31">
        <v>0</v>
      </c>
      <c r="R739" s="31">
        <v>0</v>
      </c>
      <c r="S739" s="31">
        <v>0</v>
      </c>
      <c r="T739" s="31">
        <v>0</v>
      </c>
      <c r="U739" s="31">
        <v>0</v>
      </c>
      <c r="V739" s="31">
        <v>0</v>
      </c>
      <c r="W739" s="31">
        <v>0</v>
      </c>
      <c r="X739" s="31">
        <v>0</v>
      </c>
      <c r="Y739" s="31"/>
      <c r="Z739" s="31"/>
      <c r="AA739" s="31"/>
      <c r="AB739" s="31"/>
      <c r="AC739" s="30" t="s">
        <v>111</v>
      </c>
      <c r="AD739" s="30" t="s">
        <v>111</v>
      </c>
      <c r="AE739" s="30" t="s">
        <v>111</v>
      </c>
      <c r="AF739" s="33" t="s">
        <v>111</v>
      </c>
      <c r="AG739" s="30" t="s">
        <v>111</v>
      </c>
      <c r="AH739" s="30" t="s">
        <v>111</v>
      </c>
      <c r="AI739" s="30" t="s">
        <v>111</v>
      </c>
      <c r="AJ739" s="30" t="s">
        <v>111</v>
      </c>
      <c r="AK739" s="33" t="s">
        <v>111</v>
      </c>
      <c r="AL739" s="55"/>
      <c r="AM739" s="1"/>
    </row>
    <row r="740" spans="1:39" ht="47.25">
      <c r="A740" s="24"/>
      <c r="B740" s="30" t="s">
        <v>1500</v>
      </c>
      <c r="C740" s="30" t="s">
        <v>1501</v>
      </c>
      <c r="D740" s="30" t="s">
        <v>59</v>
      </c>
      <c r="E740" s="27">
        <f t="shared" si="28"/>
        <v>0.70655837779999864</v>
      </c>
      <c r="F740" s="32">
        <v>0</v>
      </c>
      <c r="G740" s="32">
        <v>0.70655837779999864</v>
      </c>
      <c r="H740" s="32">
        <v>0</v>
      </c>
      <c r="I740" s="33">
        <v>0</v>
      </c>
      <c r="J740" s="32">
        <v>0.65800000000000003</v>
      </c>
      <c r="K740" s="32">
        <v>0</v>
      </c>
      <c r="L740" s="32">
        <v>0.628</v>
      </c>
      <c r="M740" s="32">
        <v>0</v>
      </c>
      <c r="N740" s="32">
        <v>0.03</v>
      </c>
      <c r="O740" s="31">
        <v>-4.8558377799998609E-2</v>
      </c>
      <c r="P740" s="31">
        <v>0</v>
      </c>
      <c r="Q740" s="31">
        <v>-7.8558377799998635E-2</v>
      </c>
      <c r="R740" s="31">
        <v>0</v>
      </c>
      <c r="S740" s="31">
        <v>0.03</v>
      </c>
      <c r="T740" s="31">
        <v>10.488549000000001</v>
      </c>
      <c r="U740" s="31">
        <v>0</v>
      </c>
      <c r="V740" s="31">
        <v>9.9885490000000008</v>
      </c>
      <c r="W740" s="31">
        <v>0</v>
      </c>
      <c r="X740" s="31">
        <v>0.5</v>
      </c>
      <c r="Y740" s="31"/>
      <c r="Z740" s="31"/>
      <c r="AA740" s="31"/>
      <c r="AB740" s="31"/>
      <c r="AC740" s="30">
        <v>0</v>
      </c>
      <c r="AD740" s="30">
        <v>0</v>
      </c>
      <c r="AE740" s="30">
        <v>0</v>
      </c>
      <c r="AF740" s="33">
        <v>0</v>
      </c>
      <c r="AG740" s="30">
        <v>0</v>
      </c>
      <c r="AH740" s="30">
        <v>0</v>
      </c>
      <c r="AI740" s="30">
        <v>0</v>
      </c>
      <c r="AJ740" s="30">
        <v>0</v>
      </c>
      <c r="AK740" s="33">
        <v>0</v>
      </c>
      <c r="AL740" s="55"/>
      <c r="AM740" s="1"/>
    </row>
    <row r="741" spans="1:39" ht="47.25">
      <c r="A741" s="24"/>
      <c r="B741" s="30" t="s">
        <v>1502</v>
      </c>
      <c r="C741" s="30" t="s">
        <v>1503</v>
      </c>
      <c r="D741" s="30" t="s">
        <v>35</v>
      </c>
      <c r="E741" s="27">
        <f t="shared" si="28"/>
        <v>5.96</v>
      </c>
      <c r="F741" s="32">
        <v>0</v>
      </c>
      <c r="G741" s="32">
        <v>0</v>
      </c>
      <c r="H741" s="32">
        <v>0</v>
      </c>
      <c r="I741" s="33">
        <v>5.96</v>
      </c>
      <c r="J741" s="32">
        <v>5.96</v>
      </c>
      <c r="K741" s="32">
        <v>0</v>
      </c>
      <c r="L741" s="32">
        <v>0</v>
      </c>
      <c r="M741" s="32">
        <v>0</v>
      </c>
      <c r="N741" s="32">
        <v>5.96</v>
      </c>
      <c r="O741" s="31">
        <v>0</v>
      </c>
      <c r="P741" s="31">
        <v>0</v>
      </c>
      <c r="Q741" s="31">
        <v>0</v>
      </c>
      <c r="R741" s="31">
        <v>0</v>
      </c>
      <c r="S741" s="31">
        <v>0</v>
      </c>
      <c r="T741" s="31">
        <v>5.0599999999999996</v>
      </c>
      <c r="U741" s="31">
        <v>0</v>
      </c>
      <c r="V741" s="31">
        <v>0</v>
      </c>
      <c r="W741" s="31">
        <v>0</v>
      </c>
      <c r="X741" s="31">
        <v>5.0599999999999996</v>
      </c>
      <c r="Y741" s="31"/>
      <c r="Z741" s="31"/>
      <c r="AA741" s="31"/>
      <c r="AB741" s="31"/>
      <c r="AC741" s="30" t="s">
        <v>1504</v>
      </c>
      <c r="AD741" s="30">
        <v>0</v>
      </c>
      <c r="AE741" s="30" t="s">
        <v>1505</v>
      </c>
      <c r="AF741" s="33">
        <v>0.48</v>
      </c>
      <c r="AG741" s="30" t="s">
        <v>1504</v>
      </c>
      <c r="AH741" s="30">
        <v>0</v>
      </c>
      <c r="AI741" s="30" t="s">
        <v>115</v>
      </c>
      <c r="AJ741" s="30" t="s">
        <v>1506</v>
      </c>
      <c r="AK741" s="33">
        <v>6.8680000000000003</v>
      </c>
      <c r="AL741" s="55"/>
      <c r="AM741" s="1"/>
    </row>
    <row r="742" spans="1:39" ht="157.5">
      <c r="A742" s="24"/>
      <c r="B742" s="30" t="s">
        <v>1507</v>
      </c>
      <c r="C742" s="30" t="s">
        <v>1508</v>
      </c>
      <c r="D742" s="30" t="s">
        <v>35</v>
      </c>
      <c r="E742" s="27">
        <f t="shared" si="28"/>
        <v>0.90100000000000002</v>
      </c>
      <c r="F742" s="32">
        <v>0</v>
      </c>
      <c r="G742" s="32">
        <v>0</v>
      </c>
      <c r="H742" s="32">
        <v>0</v>
      </c>
      <c r="I742" s="33">
        <v>0.90100000000000002</v>
      </c>
      <c r="J742" s="32">
        <v>0.90100000000000002</v>
      </c>
      <c r="K742" s="32">
        <v>0</v>
      </c>
      <c r="L742" s="32">
        <v>0</v>
      </c>
      <c r="M742" s="32">
        <v>0</v>
      </c>
      <c r="N742" s="32">
        <v>0.90100000000000002</v>
      </c>
      <c r="O742" s="31">
        <v>0</v>
      </c>
      <c r="P742" s="31">
        <v>0</v>
      </c>
      <c r="Q742" s="31">
        <v>0</v>
      </c>
      <c r="R742" s="31">
        <v>0</v>
      </c>
      <c r="S742" s="31">
        <v>0</v>
      </c>
      <c r="T742" s="31">
        <v>0.77500000000000002</v>
      </c>
      <c r="U742" s="31">
        <v>0</v>
      </c>
      <c r="V742" s="31">
        <v>0</v>
      </c>
      <c r="W742" s="31">
        <v>0</v>
      </c>
      <c r="X742" s="31">
        <v>0.77500000000000002</v>
      </c>
      <c r="Y742" s="31"/>
      <c r="Z742" s="31"/>
      <c r="AA742" s="31"/>
      <c r="AB742" s="31"/>
      <c r="AC742" s="30" t="s">
        <v>1509</v>
      </c>
      <c r="AD742" s="30">
        <v>0</v>
      </c>
      <c r="AE742" s="30" t="s">
        <v>1510</v>
      </c>
      <c r="AF742" s="33">
        <v>0.876</v>
      </c>
      <c r="AG742" s="30" t="s">
        <v>1509</v>
      </c>
      <c r="AH742" s="30">
        <v>0</v>
      </c>
      <c r="AI742" s="30" t="s">
        <v>1511</v>
      </c>
      <c r="AJ742" s="30" t="s">
        <v>1512</v>
      </c>
      <c r="AK742" s="33">
        <v>1.57</v>
      </c>
      <c r="AL742" s="55"/>
      <c r="AM742" s="1"/>
    </row>
    <row r="743" spans="1:39" ht="141.75">
      <c r="A743" s="24"/>
      <c r="B743" s="30" t="s">
        <v>1513</v>
      </c>
      <c r="C743" s="30" t="s">
        <v>1514</v>
      </c>
      <c r="D743" s="30" t="s">
        <v>35</v>
      </c>
      <c r="E743" s="27">
        <f t="shared" si="28"/>
        <v>0.9</v>
      </c>
      <c r="F743" s="32">
        <v>0</v>
      </c>
      <c r="G743" s="32">
        <v>0</v>
      </c>
      <c r="H743" s="32">
        <v>0</v>
      </c>
      <c r="I743" s="33">
        <v>0.9</v>
      </c>
      <c r="J743" s="32">
        <v>1.355</v>
      </c>
      <c r="K743" s="32">
        <v>0</v>
      </c>
      <c r="L743" s="32">
        <v>0</v>
      </c>
      <c r="M743" s="32">
        <v>0</v>
      </c>
      <c r="N743" s="32">
        <v>1.355</v>
      </c>
      <c r="O743" s="31">
        <v>0.45499999999999996</v>
      </c>
      <c r="P743" s="31">
        <v>0</v>
      </c>
      <c r="Q743" s="31">
        <v>0</v>
      </c>
      <c r="R743" s="31">
        <v>0</v>
      </c>
      <c r="S743" s="31">
        <v>0.45499999999999996</v>
      </c>
      <c r="T743" s="31">
        <v>11.090999999999999</v>
      </c>
      <c r="U743" s="31">
        <v>0</v>
      </c>
      <c r="V743" s="31">
        <v>0</v>
      </c>
      <c r="W743" s="31">
        <v>0</v>
      </c>
      <c r="X743" s="31">
        <v>11.090999999999999</v>
      </c>
      <c r="Y743" s="31"/>
      <c r="Z743" s="31"/>
      <c r="AA743" s="31"/>
      <c r="AB743" s="31"/>
      <c r="AC743" s="30">
        <v>1977</v>
      </c>
      <c r="AD743" s="30">
        <v>0</v>
      </c>
      <c r="AE743" s="30" t="s">
        <v>1515</v>
      </c>
      <c r="AF743" s="33">
        <v>22.3</v>
      </c>
      <c r="AG743" s="30">
        <v>1977</v>
      </c>
      <c r="AH743" s="30">
        <v>0</v>
      </c>
      <c r="AI743" s="30" t="s">
        <v>1516</v>
      </c>
      <c r="AJ743" s="30" t="s">
        <v>1517</v>
      </c>
      <c r="AK743" s="33">
        <v>15.029</v>
      </c>
      <c r="AL743" s="55"/>
      <c r="AM743" s="1"/>
    </row>
    <row r="744" spans="1:39" ht="31.5">
      <c r="A744" s="24"/>
      <c r="B744" s="30" t="s">
        <v>1518</v>
      </c>
      <c r="C744" s="30" t="s">
        <v>1519</v>
      </c>
      <c r="D744" s="30" t="s">
        <v>35</v>
      </c>
      <c r="E744" s="27">
        <f t="shared" si="28"/>
        <v>1.355</v>
      </c>
      <c r="F744" s="32">
        <v>0</v>
      </c>
      <c r="G744" s="32">
        <v>0</v>
      </c>
      <c r="H744" s="32">
        <v>0</v>
      </c>
      <c r="I744" s="33">
        <v>1.355</v>
      </c>
      <c r="J744" s="32">
        <v>0.9</v>
      </c>
      <c r="K744" s="32">
        <v>0</v>
      </c>
      <c r="L744" s="32">
        <v>0</v>
      </c>
      <c r="M744" s="32">
        <v>0</v>
      </c>
      <c r="N744" s="32">
        <v>0.9</v>
      </c>
      <c r="O744" s="31">
        <v>-0.45499999999999996</v>
      </c>
      <c r="P744" s="31">
        <v>0</v>
      </c>
      <c r="Q744" s="31">
        <v>0</v>
      </c>
      <c r="R744" s="31">
        <v>0</v>
      </c>
      <c r="S744" s="31">
        <v>-0.45499999999999996</v>
      </c>
      <c r="T744" s="31">
        <v>0</v>
      </c>
      <c r="U744" s="31">
        <v>0</v>
      </c>
      <c r="V744" s="31">
        <v>0</v>
      </c>
      <c r="W744" s="31">
        <v>0</v>
      </c>
      <c r="X744" s="31">
        <v>0</v>
      </c>
      <c r="Y744" s="31"/>
      <c r="Z744" s="31"/>
      <c r="AA744" s="31"/>
      <c r="AB744" s="31"/>
      <c r="AC744" s="30">
        <v>0</v>
      </c>
      <c r="AD744" s="30">
        <v>0</v>
      </c>
      <c r="AE744" s="30">
        <v>0</v>
      </c>
      <c r="AF744" s="33">
        <v>0</v>
      </c>
      <c r="AG744" s="30">
        <v>0</v>
      </c>
      <c r="AH744" s="30">
        <v>0</v>
      </c>
      <c r="AI744" s="30">
        <v>0</v>
      </c>
      <c r="AJ744" s="30">
        <v>0</v>
      </c>
      <c r="AK744" s="33">
        <v>0</v>
      </c>
      <c r="AL744" s="55"/>
      <c r="AM744" s="1"/>
    </row>
    <row r="745" spans="1:39" ht="47.25">
      <c r="A745" s="24"/>
      <c r="B745" s="30" t="s">
        <v>1520</v>
      </c>
      <c r="C745" s="30" t="s">
        <v>1521</v>
      </c>
      <c r="D745" s="30" t="s">
        <v>29</v>
      </c>
      <c r="E745" s="27">
        <f t="shared" si="28"/>
        <v>9.4883799999999994</v>
      </c>
      <c r="F745" s="32">
        <v>0</v>
      </c>
      <c r="G745" s="32">
        <v>0</v>
      </c>
      <c r="H745" s="32">
        <v>9.4883799999999994</v>
      </c>
      <c r="I745" s="33">
        <v>0</v>
      </c>
      <c r="J745" s="32">
        <v>0</v>
      </c>
      <c r="K745" s="32">
        <v>0</v>
      </c>
      <c r="L745" s="32">
        <v>0</v>
      </c>
      <c r="M745" s="32">
        <v>0</v>
      </c>
      <c r="N745" s="32">
        <v>0</v>
      </c>
      <c r="O745" s="31">
        <v>-9.4883799999999994</v>
      </c>
      <c r="P745" s="31">
        <v>0</v>
      </c>
      <c r="Q745" s="31">
        <v>0</v>
      </c>
      <c r="R745" s="31">
        <v>-9.4883799999999994</v>
      </c>
      <c r="S745" s="31">
        <v>0</v>
      </c>
      <c r="T745" s="31">
        <v>0</v>
      </c>
      <c r="U745" s="31">
        <v>0</v>
      </c>
      <c r="V745" s="31">
        <v>0</v>
      </c>
      <c r="W745" s="31">
        <v>0</v>
      </c>
      <c r="X745" s="31">
        <v>0</v>
      </c>
      <c r="Y745" s="31"/>
      <c r="Z745" s="31"/>
      <c r="AA745" s="31"/>
      <c r="AB745" s="31"/>
      <c r="AC745" s="30">
        <v>0</v>
      </c>
      <c r="AD745" s="30">
        <v>0</v>
      </c>
      <c r="AE745" s="30">
        <v>0</v>
      </c>
      <c r="AF745" s="33">
        <v>0</v>
      </c>
      <c r="AG745" s="30">
        <v>0</v>
      </c>
      <c r="AH745" s="30">
        <v>0</v>
      </c>
      <c r="AI745" s="30">
        <v>0</v>
      </c>
      <c r="AJ745" s="30">
        <v>0</v>
      </c>
      <c r="AK745" s="33">
        <v>0</v>
      </c>
      <c r="AL745" s="55"/>
      <c r="AM745" s="1"/>
    </row>
    <row r="746" spans="1:39" ht="47.25">
      <c r="A746" s="24"/>
      <c r="B746" s="30" t="s">
        <v>1522</v>
      </c>
      <c r="C746" s="30" t="s">
        <v>1523</v>
      </c>
      <c r="D746" s="30" t="s">
        <v>29</v>
      </c>
      <c r="E746" s="27">
        <f t="shared" si="28"/>
        <v>0</v>
      </c>
      <c r="F746" s="32">
        <v>0</v>
      </c>
      <c r="G746" s="32">
        <v>0</v>
      </c>
      <c r="H746" s="32">
        <v>0</v>
      </c>
      <c r="I746" s="33">
        <v>0</v>
      </c>
      <c r="J746" s="32">
        <v>0</v>
      </c>
      <c r="K746" s="32">
        <v>0</v>
      </c>
      <c r="L746" s="32">
        <v>0</v>
      </c>
      <c r="M746" s="32">
        <v>0</v>
      </c>
      <c r="N746" s="32">
        <v>0</v>
      </c>
      <c r="O746" s="31">
        <v>0</v>
      </c>
      <c r="P746" s="31">
        <v>0</v>
      </c>
      <c r="Q746" s="31">
        <v>0</v>
      </c>
      <c r="R746" s="31">
        <v>0</v>
      </c>
      <c r="S746" s="31">
        <v>0</v>
      </c>
      <c r="T746" s="31">
        <v>0</v>
      </c>
      <c r="U746" s="31">
        <v>0</v>
      </c>
      <c r="V746" s="31">
        <v>0</v>
      </c>
      <c r="W746" s="31">
        <v>0</v>
      </c>
      <c r="X746" s="31">
        <v>0</v>
      </c>
      <c r="Y746" s="31"/>
      <c r="Z746" s="31"/>
      <c r="AA746" s="31"/>
      <c r="AB746" s="31"/>
      <c r="AC746" s="30">
        <v>2014</v>
      </c>
      <c r="AD746" s="30">
        <v>25</v>
      </c>
      <c r="AE746" s="30" t="s">
        <v>1524</v>
      </c>
      <c r="AF746" s="33">
        <v>0.16</v>
      </c>
      <c r="AG746" s="30">
        <v>2014</v>
      </c>
      <c r="AH746" s="30">
        <v>15</v>
      </c>
      <c r="AI746" s="30" t="s">
        <v>115</v>
      </c>
      <c r="AJ746" s="30" t="s">
        <v>1525</v>
      </c>
      <c r="AK746" s="33">
        <v>0.03</v>
      </c>
      <c r="AL746" s="55"/>
      <c r="AM746" s="1"/>
    </row>
    <row r="747" spans="1:39" ht="47.25">
      <c r="A747" s="24"/>
      <c r="B747" s="30" t="s">
        <v>1526</v>
      </c>
      <c r="C747" s="30" t="s">
        <v>1527</v>
      </c>
      <c r="D747" s="30" t="s">
        <v>41</v>
      </c>
      <c r="E747" s="27">
        <f t="shared" si="28"/>
        <v>0.19800000000000001</v>
      </c>
      <c r="F747" s="32">
        <v>0</v>
      </c>
      <c r="G747" s="32">
        <v>0</v>
      </c>
      <c r="H747" s="32">
        <v>0.19800000000000001</v>
      </c>
      <c r="I747" s="33">
        <v>0</v>
      </c>
      <c r="J747" s="32">
        <v>0.19750000000000001</v>
      </c>
      <c r="K747" s="32">
        <v>0</v>
      </c>
      <c r="L747" s="32">
        <v>0</v>
      </c>
      <c r="M747" s="32">
        <v>0.19750000000000001</v>
      </c>
      <c r="N747" s="32">
        <v>0</v>
      </c>
      <c r="O747" s="31">
        <v>-5.0000000000000044E-4</v>
      </c>
      <c r="P747" s="31">
        <v>0</v>
      </c>
      <c r="Q747" s="31">
        <v>0</v>
      </c>
      <c r="R747" s="31">
        <v>-5.0000000000000044E-4</v>
      </c>
      <c r="S747" s="31">
        <v>0</v>
      </c>
      <c r="T747" s="31">
        <v>0.19750000000000001</v>
      </c>
      <c r="U747" s="31">
        <v>0</v>
      </c>
      <c r="V747" s="31">
        <v>0</v>
      </c>
      <c r="W747" s="31">
        <v>0.19750000000000001</v>
      </c>
      <c r="X747" s="31">
        <v>0</v>
      </c>
      <c r="Y747" s="31"/>
      <c r="Z747" s="31"/>
      <c r="AA747" s="31"/>
      <c r="AB747" s="31"/>
      <c r="AC747" s="30">
        <v>2014</v>
      </c>
      <c r="AD747" s="30">
        <v>25</v>
      </c>
      <c r="AE747" s="30" t="s">
        <v>1528</v>
      </c>
      <c r="AF747" s="33">
        <v>0.25</v>
      </c>
      <c r="AG747" s="30">
        <v>2014</v>
      </c>
      <c r="AH747" s="30">
        <v>25</v>
      </c>
      <c r="AI747" s="30" t="s">
        <v>152</v>
      </c>
      <c r="AJ747" s="30" t="s">
        <v>153</v>
      </c>
      <c r="AK747" s="33">
        <v>1.24</v>
      </c>
      <c r="AL747" s="55"/>
      <c r="AM747" s="1"/>
    </row>
    <row r="748" spans="1:39" ht="47.25">
      <c r="A748" s="24"/>
      <c r="B748" s="30" t="s">
        <v>1529</v>
      </c>
      <c r="C748" s="30" t="s">
        <v>1530</v>
      </c>
      <c r="D748" s="30" t="s">
        <v>41</v>
      </c>
      <c r="E748" s="27">
        <f t="shared" si="28"/>
        <v>0</v>
      </c>
      <c r="F748" s="32">
        <v>0</v>
      </c>
      <c r="G748" s="32">
        <v>0</v>
      </c>
      <c r="H748" s="32">
        <v>0</v>
      </c>
      <c r="I748" s="33">
        <v>0</v>
      </c>
      <c r="J748" s="32">
        <v>0</v>
      </c>
      <c r="K748" s="32">
        <v>0</v>
      </c>
      <c r="L748" s="32">
        <v>0</v>
      </c>
      <c r="M748" s="32">
        <v>0</v>
      </c>
      <c r="N748" s="32">
        <v>0</v>
      </c>
      <c r="O748" s="31">
        <v>0</v>
      </c>
      <c r="P748" s="31">
        <v>0</v>
      </c>
      <c r="Q748" s="31">
        <v>0</v>
      </c>
      <c r="R748" s="31">
        <v>0</v>
      </c>
      <c r="S748" s="31">
        <v>0</v>
      </c>
      <c r="T748" s="31">
        <v>0</v>
      </c>
      <c r="U748" s="31">
        <v>0</v>
      </c>
      <c r="V748" s="31">
        <v>0</v>
      </c>
      <c r="W748" s="31">
        <v>0</v>
      </c>
      <c r="X748" s="31">
        <v>0</v>
      </c>
      <c r="Y748" s="31"/>
      <c r="Z748" s="31"/>
      <c r="AA748" s="31"/>
      <c r="AB748" s="31"/>
      <c r="AC748" s="30">
        <v>2014</v>
      </c>
      <c r="AD748" s="30">
        <v>25</v>
      </c>
      <c r="AE748" s="30" t="s">
        <v>1528</v>
      </c>
      <c r="AF748" s="33">
        <v>1.6E-2</v>
      </c>
      <c r="AG748" s="30">
        <v>2014</v>
      </c>
      <c r="AH748" s="30">
        <v>25</v>
      </c>
      <c r="AI748" s="30" t="s">
        <v>152</v>
      </c>
      <c r="AJ748" s="30" t="s">
        <v>153</v>
      </c>
      <c r="AK748" s="33">
        <v>4.75</v>
      </c>
      <c r="AL748" s="55"/>
      <c r="AM748" s="1"/>
    </row>
    <row r="749" spans="1:39" ht="47.25">
      <c r="A749" s="24"/>
      <c r="B749" s="30" t="s">
        <v>1531</v>
      </c>
      <c r="C749" s="30" t="s">
        <v>1532</v>
      </c>
      <c r="D749" s="30" t="s">
        <v>41</v>
      </c>
      <c r="E749" s="27">
        <f t="shared" si="28"/>
        <v>7.4999999999999997E-2</v>
      </c>
      <c r="F749" s="32">
        <v>0</v>
      </c>
      <c r="G749" s="32">
        <v>0</v>
      </c>
      <c r="H749" s="32">
        <v>7.4999999999999997E-2</v>
      </c>
      <c r="I749" s="33">
        <v>0</v>
      </c>
      <c r="J749" s="32">
        <v>7.4999999999999997E-2</v>
      </c>
      <c r="K749" s="32">
        <v>0</v>
      </c>
      <c r="L749" s="32">
        <v>0</v>
      </c>
      <c r="M749" s="32">
        <v>7.4999999999999997E-2</v>
      </c>
      <c r="N749" s="32">
        <v>0</v>
      </c>
      <c r="O749" s="31">
        <v>0</v>
      </c>
      <c r="P749" s="31">
        <v>0</v>
      </c>
      <c r="Q749" s="31">
        <v>0</v>
      </c>
      <c r="R749" s="31">
        <v>0</v>
      </c>
      <c r="S749" s="31">
        <v>0</v>
      </c>
      <c r="T749" s="31">
        <v>7.4999999999999997E-2</v>
      </c>
      <c r="U749" s="31">
        <v>0</v>
      </c>
      <c r="V749" s="31">
        <v>0</v>
      </c>
      <c r="W749" s="31">
        <v>7.4999999999999997E-2</v>
      </c>
      <c r="X749" s="31">
        <v>0</v>
      </c>
      <c r="Y749" s="31"/>
      <c r="Z749" s="31"/>
      <c r="AA749" s="31"/>
      <c r="AB749" s="31"/>
      <c r="AC749" s="30">
        <v>0</v>
      </c>
      <c r="AD749" s="30">
        <v>0</v>
      </c>
      <c r="AE749" s="30">
        <v>0</v>
      </c>
      <c r="AF749" s="33">
        <v>0</v>
      </c>
      <c r="AG749" s="30">
        <v>2014</v>
      </c>
      <c r="AH749" s="30">
        <v>25</v>
      </c>
      <c r="AI749" s="30" t="s">
        <v>152</v>
      </c>
      <c r="AJ749" s="30" t="s">
        <v>153</v>
      </c>
      <c r="AK749" s="33">
        <v>2.2999999999999998</v>
      </c>
      <c r="AL749" s="55"/>
      <c r="AM749" s="1"/>
    </row>
    <row r="750" spans="1:39" ht="47.25">
      <c r="A750" s="24"/>
      <c r="B750" s="30" t="s">
        <v>1533</v>
      </c>
      <c r="C750" s="30" t="s">
        <v>1534</v>
      </c>
      <c r="D750" s="30" t="s">
        <v>41</v>
      </c>
      <c r="E750" s="27">
        <f t="shared" si="28"/>
        <v>0</v>
      </c>
      <c r="F750" s="32">
        <v>0</v>
      </c>
      <c r="G750" s="32">
        <v>0</v>
      </c>
      <c r="H750" s="32">
        <v>0</v>
      </c>
      <c r="I750" s="33">
        <v>0</v>
      </c>
      <c r="J750" s="32">
        <v>0</v>
      </c>
      <c r="K750" s="32">
        <v>0</v>
      </c>
      <c r="L750" s="32">
        <v>0</v>
      </c>
      <c r="M750" s="32">
        <v>0</v>
      </c>
      <c r="N750" s="32">
        <v>0</v>
      </c>
      <c r="O750" s="31">
        <v>0</v>
      </c>
      <c r="P750" s="31">
        <v>0</v>
      </c>
      <c r="Q750" s="31">
        <v>0</v>
      </c>
      <c r="R750" s="31">
        <v>0</v>
      </c>
      <c r="S750" s="31">
        <v>0</v>
      </c>
      <c r="T750" s="31">
        <v>0</v>
      </c>
      <c r="U750" s="31">
        <v>0</v>
      </c>
      <c r="V750" s="31">
        <v>0</v>
      </c>
      <c r="W750" s="31">
        <v>0</v>
      </c>
      <c r="X750" s="31">
        <v>0</v>
      </c>
      <c r="Y750" s="31"/>
      <c r="Z750" s="31"/>
      <c r="AA750" s="31"/>
      <c r="AB750" s="31"/>
      <c r="AC750" s="30">
        <v>2014</v>
      </c>
      <c r="AD750" s="30">
        <v>25</v>
      </c>
      <c r="AE750" s="30" t="s">
        <v>1535</v>
      </c>
      <c r="AF750" s="33">
        <v>1.2</v>
      </c>
      <c r="AG750" s="30">
        <v>2014</v>
      </c>
      <c r="AH750" s="30">
        <v>25</v>
      </c>
      <c r="AI750" s="30" t="s">
        <v>152</v>
      </c>
      <c r="AJ750" s="30" t="s">
        <v>153</v>
      </c>
      <c r="AK750" s="33">
        <v>12.9</v>
      </c>
      <c r="AL750" s="55"/>
      <c r="AM750" s="1"/>
    </row>
    <row r="751" spans="1:39" ht="47.25">
      <c r="A751" s="24"/>
      <c r="B751" s="30" t="s">
        <v>1536</v>
      </c>
      <c r="C751" s="30" t="s">
        <v>1537</v>
      </c>
      <c r="D751" s="30" t="s">
        <v>41</v>
      </c>
      <c r="E751" s="27">
        <f t="shared" si="28"/>
        <v>0</v>
      </c>
      <c r="F751" s="32">
        <v>0</v>
      </c>
      <c r="G751" s="32">
        <v>0</v>
      </c>
      <c r="H751" s="32">
        <v>0</v>
      </c>
      <c r="I751" s="33">
        <v>0</v>
      </c>
      <c r="J751" s="32">
        <v>0</v>
      </c>
      <c r="K751" s="32">
        <v>0</v>
      </c>
      <c r="L751" s="32">
        <v>0</v>
      </c>
      <c r="M751" s="32">
        <v>0</v>
      </c>
      <c r="N751" s="32">
        <v>0</v>
      </c>
      <c r="O751" s="31">
        <v>0</v>
      </c>
      <c r="P751" s="31">
        <v>0</v>
      </c>
      <c r="Q751" s="31">
        <v>0</v>
      </c>
      <c r="R751" s="31">
        <v>0</v>
      </c>
      <c r="S751" s="31">
        <v>0</v>
      </c>
      <c r="T751" s="31">
        <v>0</v>
      </c>
      <c r="U751" s="31">
        <v>0</v>
      </c>
      <c r="V751" s="31">
        <v>0</v>
      </c>
      <c r="W751" s="31">
        <v>0</v>
      </c>
      <c r="X751" s="31">
        <v>0</v>
      </c>
      <c r="Y751" s="31"/>
      <c r="Z751" s="31"/>
      <c r="AA751" s="31"/>
      <c r="AB751" s="31"/>
      <c r="AC751" s="30">
        <v>2014</v>
      </c>
      <c r="AD751" s="30">
        <v>25</v>
      </c>
      <c r="AE751" s="30" t="s">
        <v>1528</v>
      </c>
      <c r="AF751" s="33">
        <v>0.25</v>
      </c>
      <c r="AG751" s="30">
        <v>2014</v>
      </c>
      <c r="AH751" s="30">
        <v>25</v>
      </c>
      <c r="AI751" s="30" t="s">
        <v>152</v>
      </c>
      <c r="AJ751" s="30" t="s">
        <v>153</v>
      </c>
      <c r="AK751" s="33">
        <v>3.83</v>
      </c>
      <c r="AL751" s="55"/>
      <c r="AM751" s="1"/>
    </row>
    <row r="752" spans="1:39" ht="47.25">
      <c r="A752" s="24"/>
      <c r="B752" s="30" t="s">
        <v>1538</v>
      </c>
      <c r="C752" s="30" t="s">
        <v>1539</v>
      </c>
      <c r="D752" s="30" t="s">
        <v>41</v>
      </c>
      <c r="E752" s="27">
        <f t="shared" si="28"/>
        <v>0.14799999999999999</v>
      </c>
      <c r="F752" s="32">
        <v>0</v>
      </c>
      <c r="G752" s="32">
        <v>0</v>
      </c>
      <c r="H752" s="32">
        <v>0.14799999999999999</v>
      </c>
      <c r="I752" s="33">
        <v>0</v>
      </c>
      <c r="J752" s="32">
        <v>0.14749999999999999</v>
      </c>
      <c r="K752" s="32">
        <v>0</v>
      </c>
      <c r="L752" s="32">
        <v>0</v>
      </c>
      <c r="M752" s="32">
        <v>0.14749999999999999</v>
      </c>
      <c r="N752" s="32">
        <v>0</v>
      </c>
      <c r="O752" s="31">
        <v>-5.0000000000000044E-4</v>
      </c>
      <c r="P752" s="31">
        <v>0</v>
      </c>
      <c r="Q752" s="31">
        <v>0</v>
      </c>
      <c r="R752" s="31">
        <v>-5.0000000000000044E-4</v>
      </c>
      <c r="S752" s="31">
        <v>0</v>
      </c>
      <c r="T752" s="31">
        <v>0.14749999999999999</v>
      </c>
      <c r="U752" s="31">
        <v>0</v>
      </c>
      <c r="V752" s="31">
        <v>0</v>
      </c>
      <c r="W752" s="31">
        <v>0.14749999999999999</v>
      </c>
      <c r="X752" s="31">
        <v>0</v>
      </c>
      <c r="Y752" s="31"/>
      <c r="Z752" s="31"/>
      <c r="AA752" s="31"/>
      <c r="AB752" s="31"/>
      <c r="AC752" s="30">
        <v>2014</v>
      </c>
      <c r="AD752" s="30">
        <v>25</v>
      </c>
      <c r="AE752" s="30" t="s">
        <v>1528</v>
      </c>
      <c r="AF752" s="33">
        <v>0.16</v>
      </c>
      <c r="AG752" s="30">
        <v>2014</v>
      </c>
      <c r="AH752" s="30">
        <v>25</v>
      </c>
      <c r="AI752" s="30" t="s">
        <v>152</v>
      </c>
      <c r="AJ752" s="30" t="s">
        <v>153</v>
      </c>
      <c r="AK752" s="33">
        <v>0.71</v>
      </c>
      <c r="AL752" s="55"/>
      <c r="AM752" s="1"/>
    </row>
    <row r="753" spans="1:39" ht="47.25">
      <c r="A753" s="24"/>
      <c r="B753" s="30" t="s">
        <v>1540</v>
      </c>
      <c r="C753" s="30" t="s">
        <v>1541</v>
      </c>
      <c r="D753" s="30" t="s">
        <v>41</v>
      </c>
      <c r="E753" s="27">
        <f t="shared" si="28"/>
        <v>4.7E-2</v>
      </c>
      <c r="F753" s="32">
        <v>0</v>
      </c>
      <c r="G753" s="32">
        <v>0</v>
      </c>
      <c r="H753" s="32">
        <v>4.7E-2</v>
      </c>
      <c r="I753" s="33">
        <v>0</v>
      </c>
      <c r="J753" s="32">
        <v>4.7500000000000001E-2</v>
      </c>
      <c r="K753" s="32">
        <v>0</v>
      </c>
      <c r="L753" s="32">
        <v>0</v>
      </c>
      <c r="M753" s="32">
        <v>4.7500000000000001E-2</v>
      </c>
      <c r="N753" s="32">
        <v>0</v>
      </c>
      <c r="O753" s="31">
        <v>5.0000000000000044E-4</v>
      </c>
      <c r="P753" s="31">
        <v>0</v>
      </c>
      <c r="Q753" s="31">
        <v>0</v>
      </c>
      <c r="R753" s="31">
        <v>5.0000000000000044E-4</v>
      </c>
      <c r="S753" s="31">
        <v>0</v>
      </c>
      <c r="T753" s="31">
        <v>0.04</v>
      </c>
      <c r="U753" s="31">
        <v>0</v>
      </c>
      <c r="V753" s="31">
        <v>0</v>
      </c>
      <c r="W753" s="31">
        <v>0.04</v>
      </c>
      <c r="X753" s="31">
        <v>0</v>
      </c>
      <c r="Y753" s="31"/>
      <c r="Z753" s="31"/>
      <c r="AA753" s="31"/>
      <c r="AB753" s="31"/>
      <c r="AC753" s="30">
        <v>2014</v>
      </c>
      <c r="AD753" s="30">
        <v>25</v>
      </c>
      <c r="AE753" s="30" t="s">
        <v>1528</v>
      </c>
      <c r="AF753" s="33">
        <v>0.4</v>
      </c>
      <c r="AG753" s="30">
        <v>2014</v>
      </c>
      <c r="AH753" s="30">
        <v>25</v>
      </c>
      <c r="AI753" s="30" t="s">
        <v>152</v>
      </c>
      <c r="AJ753" s="30" t="s">
        <v>153</v>
      </c>
      <c r="AK753" s="33">
        <v>1.03</v>
      </c>
      <c r="AL753" s="55"/>
      <c r="AM753" s="1"/>
    </row>
    <row r="754" spans="1:39" ht="63">
      <c r="A754" s="24"/>
      <c r="B754" s="30" t="s">
        <v>1542</v>
      </c>
      <c r="C754" s="30" t="s">
        <v>1543</v>
      </c>
      <c r="D754" s="30" t="s">
        <v>50</v>
      </c>
      <c r="E754" s="27">
        <f t="shared" si="28"/>
        <v>0</v>
      </c>
      <c r="F754" s="32">
        <v>0</v>
      </c>
      <c r="G754" s="32">
        <v>0</v>
      </c>
      <c r="H754" s="32">
        <v>0</v>
      </c>
      <c r="I754" s="33">
        <v>0</v>
      </c>
      <c r="J754" s="32">
        <v>0</v>
      </c>
      <c r="K754" s="32">
        <v>0</v>
      </c>
      <c r="L754" s="32">
        <v>0</v>
      </c>
      <c r="M754" s="32">
        <v>0</v>
      </c>
      <c r="N754" s="32">
        <v>0</v>
      </c>
      <c r="O754" s="31">
        <v>0</v>
      </c>
      <c r="P754" s="31">
        <v>0</v>
      </c>
      <c r="Q754" s="31">
        <v>0</v>
      </c>
      <c r="R754" s="31">
        <v>0</v>
      </c>
      <c r="S754" s="31">
        <v>0</v>
      </c>
      <c r="T754" s="31">
        <v>4.4999999999999998E-2</v>
      </c>
      <c r="U754" s="31">
        <v>0</v>
      </c>
      <c r="V754" s="31">
        <v>0</v>
      </c>
      <c r="W754" s="31">
        <v>0</v>
      </c>
      <c r="X754" s="31">
        <v>4.4999999999999998E-2</v>
      </c>
      <c r="Y754" s="31"/>
      <c r="Z754" s="31"/>
      <c r="AA754" s="31"/>
      <c r="AB754" s="31"/>
      <c r="AC754" s="30">
        <v>0</v>
      </c>
      <c r="AD754" s="30">
        <v>0</v>
      </c>
      <c r="AE754" s="30">
        <v>0</v>
      </c>
      <c r="AF754" s="33">
        <v>0</v>
      </c>
      <c r="AG754" s="30">
        <v>2014</v>
      </c>
      <c r="AH754" s="30">
        <v>7</v>
      </c>
      <c r="AI754" s="30" t="s">
        <v>696</v>
      </c>
      <c r="AJ754" s="30" t="s">
        <v>1544</v>
      </c>
      <c r="AK754" s="33">
        <v>3.1949999999999998</v>
      </c>
      <c r="AL754" s="55"/>
      <c r="AM754" s="1"/>
    </row>
    <row r="755" spans="1:39" ht="63">
      <c r="A755" s="24"/>
      <c r="B755" s="30" t="s">
        <v>1545</v>
      </c>
      <c r="C755" s="30" t="s">
        <v>1546</v>
      </c>
      <c r="D755" s="30" t="s">
        <v>76</v>
      </c>
      <c r="E755" s="27">
        <f t="shared" ref="E755:E788" si="29">F755+G755+H755+I755</f>
        <v>9.5579999999999998E-2</v>
      </c>
      <c r="F755" s="32">
        <v>0</v>
      </c>
      <c r="G755" s="32">
        <v>0</v>
      </c>
      <c r="H755" s="32">
        <v>0</v>
      </c>
      <c r="I755" s="33">
        <v>9.5579999999999998E-2</v>
      </c>
      <c r="J755" s="32">
        <v>8.1000000000000003E-2</v>
      </c>
      <c r="K755" s="32">
        <v>0</v>
      </c>
      <c r="L755" s="32">
        <v>0</v>
      </c>
      <c r="M755" s="32">
        <v>0</v>
      </c>
      <c r="N755" s="32">
        <v>8.1000000000000003E-2</v>
      </c>
      <c r="O755" s="31">
        <v>-1.4579999999999996E-2</v>
      </c>
      <c r="P755" s="31">
        <v>0</v>
      </c>
      <c r="Q755" s="31">
        <v>0</v>
      </c>
      <c r="R755" s="31">
        <v>0</v>
      </c>
      <c r="S755" s="31">
        <v>-1.4579999999999996E-2</v>
      </c>
      <c r="T755" s="31">
        <v>8.1000000000000003E-2</v>
      </c>
      <c r="U755" s="31">
        <v>0</v>
      </c>
      <c r="V755" s="31">
        <v>0</v>
      </c>
      <c r="W755" s="31">
        <v>0</v>
      </c>
      <c r="X755" s="31">
        <v>8.1000000000000003E-2</v>
      </c>
      <c r="Y755" s="31"/>
      <c r="Z755" s="31"/>
      <c r="AA755" s="31"/>
      <c r="AB755" s="31"/>
      <c r="AC755" s="30">
        <v>0</v>
      </c>
      <c r="AD755" s="30">
        <v>0</v>
      </c>
      <c r="AE755" s="30">
        <v>0</v>
      </c>
      <c r="AF755" s="33">
        <v>0</v>
      </c>
      <c r="AG755" s="30">
        <v>0</v>
      </c>
      <c r="AH755" s="30">
        <v>0</v>
      </c>
      <c r="AI755" s="30" t="s">
        <v>1547</v>
      </c>
      <c r="AJ755" s="30" t="s">
        <v>1548</v>
      </c>
      <c r="AK755" s="33">
        <v>3</v>
      </c>
      <c r="AL755" s="55"/>
      <c r="AM755" s="1"/>
    </row>
    <row r="756" spans="1:39" ht="157.5">
      <c r="A756" s="24"/>
      <c r="B756" s="30" t="s">
        <v>1549</v>
      </c>
      <c r="C756" s="30" t="s">
        <v>1550</v>
      </c>
      <c r="D756" s="30" t="s">
        <v>76</v>
      </c>
      <c r="E756" s="27">
        <f t="shared" si="29"/>
        <v>1.1327999999999998</v>
      </c>
      <c r="F756" s="32">
        <v>0</v>
      </c>
      <c r="G756" s="32">
        <v>0</v>
      </c>
      <c r="H756" s="32">
        <v>0</v>
      </c>
      <c r="I756" s="33">
        <v>1.1327999999999998</v>
      </c>
      <c r="J756" s="32">
        <v>1.1220000000000001</v>
      </c>
      <c r="K756" s="32">
        <v>0</v>
      </c>
      <c r="L756" s="32">
        <v>0</v>
      </c>
      <c r="M756" s="32">
        <v>0</v>
      </c>
      <c r="N756" s="32">
        <v>1.1220000000000001</v>
      </c>
      <c r="O756" s="31">
        <v>-1.0799999999999699E-2</v>
      </c>
      <c r="P756" s="31">
        <v>0</v>
      </c>
      <c r="Q756" s="31">
        <v>0</v>
      </c>
      <c r="R756" s="31">
        <v>0</v>
      </c>
      <c r="S756" s="31">
        <v>-1.0799999999999699E-2</v>
      </c>
      <c r="T756" s="31">
        <v>0.96</v>
      </c>
      <c r="U756" s="31">
        <v>0</v>
      </c>
      <c r="V756" s="31">
        <v>0</v>
      </c>
      <c r="W756" s="31">
        <v>0</v>
      </c>
      <c r="X756" s="31">
        <v>0.96</v>
      </c>
      <c r="Y756" s="31"/>
      <c r="Z756" s="31"/>
      <c r="AA756" s="31"/>
      <c r="AB756" s="31"/>
      <c r="AC756" s="30">
        <v>0</v>
      </c>
      <c r="AD756" s="30">
        <v>0</v>
      </c>
      <c r="AE756" s="30" t="s">
        <v>1551</v>
      </c>
      <c r="AF756" s="33">
        <v>0.88</v>
      </c>
      <c r="AG756" s="30">
        <v>0</v>
      </c>
      <c r="AH756" s="30">
        <v>0</v>
      </c>
      <c r="AI756" s="30" t="s">
        <v>115</v>
      </c>
      <c r="AJ756" s="30" t="s">
        <v>1552</v>
      </c>
      <c r="AK756" s="33">
        <v>2.97</v>
      </c>
      <c r="AL756" s="55"/>
      <c r="AM756" s="1"/>
    </row>
    <row r="757" spans="1:39" ht="236.25">
      <c r="A757" s="24"/>
      <c r="B757" s="30" t="s">
        <v>1553</v>
      </c>
      <c r="C757" s="30" t="s">
        <v>1554</v>
      </c>
      <c r="D757" s="30" t="s">
        <v>76</v>
      </c>
      <c r="E757" s="27">
        <f t="shared" si="29"/>
        <v>1.77</v>
      </c>
      <c r="F757" s="32">
        <v>0</v>
      </c>
      <c r="G757" s="32">
        <v>0</v>
      </c>
      <c r="H757" s="32">
        <v>0</v>
      </c>
      <c r="I757" s="33">
        <v>1.77</v>
      </c>
      <c r="J757" s="32">
        <v>1.746</v>
      </c>
      <c r="K757" s="32">
        <v>0</v>
      </c>
      <c r="L757" s="32">
        <v>0</v>
      </c>
      <c r="M757" s="32">
        <v>0</v>
      </c>
      <c r="N757" s="32">
        <v>1.746</v>
      </c>
      <c r="O757" s="31">
        <v>-2.4000000000000021E-2</v>
      </c>
      <c r="P757" s="31">
        <v>0</v>
      </c>
      <c r="Q757" s="31">
        <v>0</v>
      </c>
      <c r="R757" s="31">
        <v>0</v>
      </c>
      <c r="S757" s="31">
        <v>-2.4000000000000021E-2</v>
      </c>
      <c r="T757" s="31">
        <v>1.5</v>
      </c>
      <c r="U757" s="31">
        <v>0</v>
      </c>
      <c r="V757" s="31">
        <v>0</v>
      </c>
      <c r="W757" s="31">
        <v>0</v>
      </c>
      <c r="X757" s="31">
        <v>1.5</v>
      </c>
      <c r="Y757" s="31"/>
      <c r="Z757" s="31"/>
      <c r="AA757" s="31"/>
      <c r="AB757" s="31"/>
      <c r="AC757" s="30">
        <v>0</v>
      </c>
      <c r="AD757" s="30">
        <v>0</v>
      </c>
      <c r="AE757" s="30" t="s">
        <v>1555</v>
      </c>
      <c r="AF757" s="33">
        <v>2</v>
      </c>
      <c r="AG757" s="30">
        <v>0</v>
      </c>
      <c r="AH757" s="30">
        <v>0</v>
      </c>
      <c r="AI757" s="30" t="s">
        <v>1556</v>
      </c>
      <c r="AJ757" s="30" t="s">
        <v>1557</v>
      </c>
      <c r="AK757" s="33">
        <v>8.5039999999999996</v>
      </c>
      <c r="AL757" s="55"/>
      <c r="AM757" s="1"/>
    </row>
    <row r="758" spans="1:39" ht="204.75">
      <c r="A758" s="24"/>
      <c r="B758" s="30" t="s">
        <v>1558</v>
      </c>
      <c r="C758" s="30" t="s">
        <v>1559</v>
      </c>
      <c r="D758" s="30" t="s">
        <v>76</v>
      </c>
      <c r="E758" s="27">
        <f t="shared" si="29"/>
        <v>0.86375999999999997</v>
      </c>
      <c r="F758" s="32">
        <v>0</v>
      </c>
      <c r="G758" s="32">
        <v>0</v>
      </c>
      <c r="H758" s="32">
        <v>0</v>
      </c>
      <c r="I758" s="33">
        <v>0.86375999999999997</v>
      </c>
      <c r="J758" s="32">
        <v>0.83599999999999997</v>
      </c>
      <c r="K758" s="32">
        <v>0</v>
      </c>
      <c r="L758" s="32">
        <v>0</v>
      </c>
      <c r="M758" s="32">
        <v>0</v>
      </c>
      <c r="N758" s="32">
        <v>0.83599999999999997</v>
      </c>
      <c r="O758" s="31">
        <v>-2.7760000000000007E-2</v>
      </c>
      <c r="P758" s="31">
        <v>0</v>
      </c>
      <c r="Q758" s="31">
        <v>0</v>
      </c>
      <c r="R758" s="31">
        <v>0</v>
      </c>
      <c r="S758" s="31">
        <v>-2.7760000000000007E-2</v>
      </c>
      <c r="T758" s="31">
        <v>0.73199999999999998</v>
      </c>
      <c r="U758" s="31">
        <v>0</v>
      </c>
      <c r="V758" s="31">
        <v>0</v>
      </c>
      <c r="W758" s="31">
        <v>0</v>
      </c>
      <c r="X758" s="31">
        <v>0.73199999999999998</v>
      </c>
      <c r="Y758" s="31"/>
      <c r="Z758" s="31"/>
      <c r="AA758" s="31"/>
      <c r="AB758" s="31"/>
      <c r="AC758" s="30">
        <v>0</v>
      </c>
      <c r="AD758" s="30">
        <v>0</v>
      </c>
      <c r="AE758" s="30" t="s">
        <v>1560</v>
      </c>
      <c r="AF758" s="33">
        <v>0.88</v>
      </c>
      <c r="AG758" s="30">
        <v>0</v>
      </c>
      <c r="AH758" s="30">
        <v>0</v>
      </c>
      <c r="AI758" s="30" t="s">
        <v>1547</v>
      </c>
      <c r="AJ758" s="30" t="s">
        <v>1561</v>
      </c>
      <c r="AK758" s="33">
        <v>8.322000000000001</v>
      </c>
      <c r="AL758" s="55"/>
      <c r="AM758" s="1"/>
    </row>
    <row r="759" spans="1:39" ht="31.5">
      <c r="A759" s="24"/>
      <c r="B759" s="30" t="s">
        <v>1562</v>
      </c>
      <c r="C759" s="30" t="s">
        <v>1563</v>
      </c>
      <c r="D759" s="30" t="s">
        <v>76</v>
      </c>
      <c r="E759" s="27">
        <f t="shared" si="29"/>
        <v>0.10199999999999999</v>
      </c>
      <c r="F759" s="32">
        <v>0</v>
      </c>
      <c r="G759" s="32">
        <v>0</v>
      </c>
      <c r="H759" s="32">
        <v>0</v>
      </c>
      <c r="I759" s="33">
        <v>0.10199999999999999</v>
      </c>
      <c r="J759" s="32">
        <v>0.10199999999999999</v>
      </c>
      <c r="K759" s="32">
        <v>0</v>
      </c>
      <c r="L759" s="32">
        <v>0</v>
      </c>
      <c r="M759" s="32">
        <v>0</v>
      </c>
      <c r="N759" s="32">
        <v>0.10199999999999999</v>
      </c>
      <c r="O759" s="31">
        <v>0</v>
      </c>
      <c r="P759" s="31">
        <v>0</v>
      </c>
      <c r="Q759" s="31">
        <v>0</v>
      </c>
      <c r="R759" s="31">
        <v>0</v>
      </c>
      <c r="S759" s="31">
        <v>0</v>
      </c>
      <c r="T759" s="31">
        <v>0</v>
      </c>
      <c r="U759" s="31">
        <v>0</v>
      </c>
      <c r="V759" s="31">
        <v>0</v>
      </c>
      <c r="W759" s="31">
        <v>0</v>
      </c>
      <c r="X759" s="31">
        <v>0</v>
      </c>
      <c r="Y759" s="31"/>
      <c r="Z759" s="31"/>
      <c r="AA759" s="31"/>
      <c r="AB759" s="31"/>
      <c r="AC759" s="30">
        <v>0</v>
      </c>
      <c r="AD759" s="30">
        <v>0</v>
      </c>
      <c r="AE759" s="30">
        <v>0</v>
      </c>
      <c r="AF759" s="33">
        <v>0</v>
      </c>
      <c r="AG759" s="30">
        <v>0</v>
      </c>
      <c r="AH759" s="30">
        <v>0</v>
      </c>
      <c r="AI759" s="30">
        <v>0</v>
      </c>
      <c r="AJ759" s="30">
        <v>0</v>
      </c>
      <c r="AK759" s="33">
        <v>0</v>
      </c>
      <c r="AL759" s="55"/>
      <c r="AM759" s="1"/>
    </row>
    <row r="760" spans="1:39" ht="409.5">
      <c r="A760" s="24"/>
      <c r="B760" s="30" t="s">
        <v>1564</v>
      </c>
      <c r="C760" s="30" t="s">
        <v>1565</v>
      </c>
      <c r="D760" s="30" t="s">
        <v>32</v>
      </c>
      <c r="E760" s="27">
        <f t="shared" si="29"/>
        <v>7.7465939999999991</v>
      </c>
      <c r="F760" s="32">
        <v>0</v>
      </c>
      <c r="G760" s="32">
        <v>0</v>
      </c>
      <c r="H760" s="32">
        <v>7.7465939999999991</v>
      </c>
      <c r="I760" s="33">
        <v>0</v>
      </c>
      <c r="J760" s="32">
        <v>7.68</v>
      </c>
      <c r="K760" s="32">
        <v>0</v>
      </c>
      <c r="L760" s="32">
        <v>1.08</v>
      </c>
      <c r="M760" s="32">
        <v>0</v>
      </c>
      <c r="N760" s="32">
        <v>6.6</v>
      </c>
      <c r="O760" s="31">
        <v>-6.6593999999999376E-2</v>
      </c>
      <c r="P760" s="31">
        <v>0</v>
      </c>
      <c r="Q760" s="31">
        <v>1.08</v>
      </c>
      <c r="R760" s="31">
        <v>-7.7465939999999991</v>
      </c>
      <c r="S760" s="31">
        <v>6.6</v>
      </c>
      <c r="T760" s="31">
        <v>6.6</v>
      </c>
      <c r="U760" s="31">
        <v>0</v>
      </c>
      <c r="V760" s="31">
        <v>0</v>
      </c>
      <c r="W760" s="31">
        <v>0</v>
      </c>
      <c r="X760" s="31">
        <v>6.6</v>
      </c>
      <c r="Y760" s="31"/>
      <c r="Z760" s="31"/>
      <c r="AA760" s="31"/>
      <c r="AB760" s="31"/>
      <c r="AC760" s="30">
        <v>2014</v>
      </c>
      <c r="AD760" s="30">
        <v>35</v>
      </c>
      <c r="AE760" s="30" t="s">
        <v>1566</v>
      </c>
      <c r="AF760" s="33">
        <v>91.793000000000006</v>
      </c>
      <c r="AG760" s="30">
        <v>2014</v>
      </c>
      <c r="AH760" s="30">
        <v>30</v>
      </c>
      <c r="AI760" s="30" t="s">
        <v>1567</v>
      </c>
      <c r="AJ760" s="30" t="s">
        <v>1568</v>
      </c>
      <c r="AK760" s="33">
        <v>145.18699999999998</v>
      </c>
      <c r="AL760" s="55"/>
      <c r="AM760" s="1"/>
    </row>
    <row r="761" spans="1:39" ht="78.75">
      <c r="A761" s="24"/>
      <c r="B761" s="30" t="s">
        <v>1569</v>
      </c>
      <c r="C761" s="30" t="s">
        <v>1570</v>
      </c>
      <c r="D761" s="30" t="s">
        <v>32</v>
      </c>
      <c r="E761" s="27">
        <f t="shared" si="29"/>
        <v>11.493428</v>
      </c>
      <c r="F761" s="32">
        <v>0</v>
      </c>
      <c r="G761" s="32">
        <v>0</v>
      </c>
      <c r="H761" s="32">
        <v>11.493428</v>
      </c>
      <c r="I761" s="33">
        <v>0</v>
      </c>
      <c r="J761" s="32">
        <v>9.2850000000000001</v>
      </c>
      <c r="K761" s="32">
        <v>0</v>
      </c>
      <c r="L761" s="32">
        <v>0</v>
      </c>
      <c r="M761" s="32">
        <v>0</v>
      </c>
      <c r="N761" s="32">
        <v>9.2850000000000001</v>
      </c>
      <c r="O761" s="31">
        <v>-2.2084279999999996</v>
      </c>
      <c r="P761" s="31">
        <v>0</v>
      </c>
      <c r="Q761" s="31">
        <v>0</v>
      </c>
      <c r="R761" s="31">
        <v>-11.493428</v>
      </c>
      <c r="S761" s="31">
        <v>9.2850000000000001</v>
      </c>
      <c r="T761" s="31">
        <v>9.2850000000000001</v>
      </c>
      <c r="U761" s="31">
        <v>0</v>
      </c>
      <c r="V761" s="31">
        <v>0</v>
      </c>
      <c r="W761" s="31">
        <v>0</v>
      </c>
      <c r="X761" s="31">
        <v>9.2850000000000001</v>
      </c>
      <c r="Y761" s="31"/>
      <c r="Z761" s="31"/>
      <c r="AA761" s="31"/>
      <c r="AB761" s="31"/>
      <c r="AC761" s="30">
        <v>2014</v>
      </c>
      <c r="AD761" s="30">
        <v>35</v>
      </c>
      <c r="AE761" s="30" t="s">
        <v>1571</v>
      </c>
      <c r="AF761" s="33">
        <v>0.63</v>
      </c>
      <c r="AG761" s="30">
        <v>2014</v>
      </c>
      <c r="AH761" s="30">
        <v>30</v>
      </c>
      <c r="AI761" s="30" t="s">
        <v>115</v>
      </c>
      <c r="AJ761" s="30" t="s">
        <v>1572</v>
      </c>
      <c r="AK761" s="33">
        <v>8.2579999999999991</v>
      </c>
      <c r="AL761" s="34"/>
      <c r="AM761" s="1"/>
    </row>
    <row r="762" spans="1:39" ht="141.75">
      <c r="A762" s="24"/>
      <c r="B762" s="30" t="s">
        <v>1573</v>
      </c>
      <c r="C762" s="30" t="s">
        <v>1574</v>
      </c>
      <c r="D762" s="30" t="s">
        <v>32</v>
      </c>
      <c r="E762" s="27">
        <f t="shared" si="29"/>
        <v>0</v>
      </c>
      <c r="F762" s="32">
        <v>0</v>
      </c>
      <c r="G762" s="32">
        <v>0</v>
      </c>
      <c r="H762" s="32">
        <v>0</v>
      </c>
      <c r="I762" s="33">
        <v>0</v>
      </c>
      <c r="J762" s="32">
        <v>1.9402635448000001</v>
      </c>
      <c r="K762" s="32">
        <v>0</v>
      </c>
      <c r="L762" s="32">
        <v>0.27537918480000001</v>
      </c>
      <c r="M762" s="32">
        <v>0</v>
      </c>
      <c r="N762" s="32">
        <v>1.6648843600000001</v>
      </c>
      <c r="O762" s="31">
        <v>1.9402635448000001</v>
      </c>
      <c r="P762" s="31">
        <v>0</v>
      </c>
      <c r="Q762" s="31">
        <v>0.27537918480000001</v>
      </c>
      <c r="R762" s="31">
        <v>0</v>
      </c>
      <c r="S762" s="31">
        <v>1.6648843600000001</v>
      </c>
      <c r="T762" s="31">
        <v>1.6648843600000001</v>
      </c>
      <c r="U762" s="31">
        <v>0</v>
      </c>
      <c r="V762" s="31">
        <v>0</v>
      </c>
      <c r="W762" s="31">
        <v>0</v>
      </c>
      <c r="X762" s="31">
        <v>1.6648843600000001</v>
      </c>
      <c r="Y762" s="31"/>
      <c r="Z762" s="31"/>
      <c r="AA762" s="31"/>
      <c r="AB762" s="31"/>
      <c r="AC762" s="30">
        <v>2014</v>
      </c>
      <c r="AD762" s="30">
        <v>35</v>
      </c>
      <c r="AE762" s="30" t="s">
        <v>1575</v>
      </c>
      <c r="AF762" s="33">
        <v>17.3</v>
      </c>
      <c r="AG762" s="30">
        <v>2014</v>
      </c>
      <c r="AH762" s="30">
        <v>30</v>
      </c>
      <c r="AI762" s="30" t="s">
        <v>1567</v>
      </c>
      <c r="AJ762" s="30" t="s">
        <v>1576</v>
      </c>
      <c r="AK762" s="33">
        <v>64.489999999999995</v>
      </c>
      <c r="AL762" s="34"/>
      <c r="AM762" s="1"/>
    </row>
    <row r="763" spans="1:39" ht="47.25">
      <c r="A763" s="24"/>
      <c r="B763" s="30" t="s">
        <v>1577</v>
      </c>
      <c r="C763" s="30" t="s">
        <v>1578</v>
      </c>
      <c r="D763" s="30" t="s">
        <v>50</v>
      </c>
      <c r="E763" s="27">
        <f t="shared" si="29"/>
        <v>0</v>
      </c>
      <c r="F763" s="32">
        <v>0</v>
      </c>
      <c r="G763" s="32">
        <v>0</v>
      </c>
      <c r="H763" s="32">
        <v>0</v>
      </c>
      <c r="I763" s="33">
        <v>0</v>
      </c>
      <c r="J763" s="32">
        <v>0</v>
      </c>
      <c r="K763" s="32">
        <v>0</v>
      </c>
      <c r="L763" s="32">
        <v>0</v>
      </c>
      <c r="M763" s="32">
        <v>0</v>
      </c>
      <c r="N763" s="32">
        <v>0</v>
      </c>
      <c r="O763" s="31">
        <v>0</v>
      </c>
      <c r="P763" s="31">
        <v>0</v>
      </c>
      <c r="Q763" s="31">
        <v>0</v>
      </c>
      <c r="R763" s="31">
        <v>0</v>
      </c>
      <c r="S763" s="31">
        <v>0</v>
      </c>
      <c r="T763" s="31">
        <v>0.20300000000000001</v>
      </c>
      <c r="U763" s="31">
        <v>0</v>
      </c>
      <c r="V763" s="31">
        <v>0</v>
      </c>
      <c r="W763" s="31">
        <v>0</v>
      </c>
      <c r="X763" s="31">
        <v>0.20300000000000001</v>
      </c>
      <c r="Y763" s="31"/>
      <c r="Z763" s="31"/>
      <c r="AA763" s="31"/>
      <c r="AB763" s="31"/>
      <c r="AC763" s="30">
        <v>0</v>
      </c>
      <c r="AD763" s="30">
        <v>0</v>
      </c>
      <c r="AE763" s="30">
        <v>0</v>
      </c>
      <c r="AF763" s="33">
        <v>0</v>
      </c>
      <c r="AG763" s="30">
        <v>0</v>
      </c>
      <c r="AH763" s="30">
        <v>0</v>
      </c>
      <c r="AI763" s="30">
        <v>0</v>
      </c>
      <c r="AJ763" s="30">
        <v>0</v>
      </c>
      <c r="AK763" s="33">
        <v>0</v>
      </c>
      <c r="AL763" s="34"/>
      <c r="AM763" s="1"/>
    </row>
    <row r="764" spans="1:39" ht="15.75">
      <c r="A764" s="24"/>
      <c r="B764" s="30" t="s">
        <v>1579</v>
      </c>
      <c r="C764" s="30" t="s">
        <v>1580</v>
      </c>
      <c r="D764" s="30" t="s">
        <v>35</v>
      </c>
      <c r="E764" s="27">
        <f t="shared" si="29"/>
        <v>0</v>
      </c>
      <c r="F764" s="32">
        <v>0</v>
      </c>
      <c r="G764" s="32">
        <v>0</v>
      </c>
      <c r="H764" s="32">
        <v>0</v>
      </c>
      <c r="I764" s="33">
        <v>0</v>
      </c>
      <c r="J764" s="32">
        <v>0</v>
      </c>
      <c r="K764" s="32">
        <v>0</v>
      </c>
      <c r="L764" s="32">
        <v>0</v>
      </c>
      <c r="M764" s="32">
        <v>0</v>
      </c>
      <c r="N764" s="32">
        <v>0</v>
      </c>
      <c r="O764" s="31">
        <v>0</v>
      </c>
      <c r="P764" s="31">
        <v>0</v>
      </c>
      <c r="Q764" s="31">
        <v>0</v>
      </c>
      <c r="R764" s="31">
        <v>0</v>
      </c>
      <c r="S764" s="31">
        <v>0</v>
      </c>
      <c r="T764" s="31">
        <v>3.5999999999999997E-2</v>
      </c>
      <c r="U764" s="31">
        <v>0</v>
      </c>
      <c r="V764" s="31">
        <v>0</v>
      </c>
      <c r="W764" s="31">
        <v>0</v>
      </c>
      <c r="X764" s="31">
        <v>3.5999999999999997E-2</v>
      </c>
      <c r="Y764" s="31"/>
      <c r="Z764" s="31"/>
      <c r="AA764" s="31"/>
      <c r="AB764" s="31"/>
      <c r="AC764" s="30">
        <v>0</v>
      </c>
      <c r="AD764" s="30">
        <v>0</v>
      </c>
      <c r="AE764" s="30">
        <v>0</v>
      </c>
      <c r="AF764" s="33">
        <v>0</v>
      </c>
      <c r="AG764" s="30">
        <v>0</v>
      </c>
      <c r="AH764" s="30">
        <v>0</v>
      </c>
      <c r="AI764" s="30">
        <v>0</v>
      </c>
      <c r="AJ764" s="30">
        <v>0</v>
      </c>
      <c r="AK764" s="33">
        <v>0</v>
      </c>
      <c r="AL764" s="34"/>
      <c r="AM764" s="1"/>
    </row>
    <row r="765" spans="1:39" ht="15.75">
      <c r="A765" s="24"/>
      <c r="B765" s="30" t="s">
        <v>1581</v>
      </c>
      <c r="C765" s="30" t="s">
        <v>1580</v>
      </c>
      <c r="D765" s="30" t="s">
        <v>81</v>
      </c>
      <c r="E765" s="27">
        <f t="shared" si="29"/>
        <v>0.29199999999999998</v>
      </c>
      <c r="F765" s="32">
        <v>0</v>
      </c>
      <c r="G765" s="32">
        <v>0</v>
      </c>
      <c r="H765" s="32">
        <v>0</v>
      </c>
      <c r="I765" s="33">
        <v>0.29199999999999998</v>
      </c>
      <c r="J765" s="32">
        <v>0.48899999999999999</v>
      </c>
      <c r="K765" s="32">
        <v>0</v>
      </c>
      <c r="L765" s="32">
        <v>0</v>
      </c>
      <c r="M765" s="32">
        <v>0</v>
      </c>
      <c r="N765" s="32">
        <v>0.48899999999999999</v>
      </c>
      <c r="O765" s="31">
        <v>0.19700000000000001</v>
      </c>
      <c r="P765" s="31">
        <v>0</v>
      </c>
      <c r="Q765" s="31">
        <v>0</v>
      </c>
      <c r="R765" s="31">
        <v>0</v>
      </c>
      <c r="S765" s="31">
        <v>0.19700000000000001</v>
      </c>
      <c r="T765" s="31">
        <v>0.48899999999999999</v>
      </c>
      <c r="U765" s="31">
        <v>0</v>
      </c>
      <c r="V765" s="31">
        <v>0</v>
      </c>
      <c r="W765" s="31">
        <v>0</v>
      </c>
      <c r="X765" s="31">
        <v>0.48899999999999999</v>
      </c>
      <c r="Y765" s="31"/>
      <c r="Z765" s="31"/>
      <c r="AA765" s="31"/>
      <c r="AB765" s="31"/>
      <c r="AC765" s="30">
        <v>0</v>
      </c>
      <c r="AD765" s="30">
        <v>0</v>
      </c>
      <c r="AE765" s="30">
        <v>0</v>
      </c>
      <c r="AF765" s="33">
        <v>0</v>
      </c>
      <c r="AG765" s="30">
        <v>0</v>
      </c>
      <c r="AH765" s="30">
        <v>0</v>
      </c>
      <c r="AI765" s="30">
        <v>0</v>
      </c>
      <c r="AJ765" s="30">
        <v>0</v>
      </c>
      <c r="AK765" s="33">
        <v>0</v>
      </c>
      <c r="AL765" s="34"/>
      <c r="AM765" s="1"/>
    </row>
    <row r="766" spans="1:39" ht="15.75">
      <c r="A766" s="24"/>
      <c r="B766" s="30" t="s">
        <v>1582</v>
      </c>
      <c r="C766" s="30" t="s">
        <v>1583</v>
      </c>
      <c r="D766" s="30" t="s">
        <v>41</v>
      </c>
      <c r="E766" s="27">
        <f t="shared" si="29"/>
        <v>0</v>
      </c>
      <c r="F766" s="32">
        <v>0</v>
      </c>
      <c r="G766" s="32">
        <v>0</v>
      </c>
      <c r="H766" s="32">
        <v>0</v>
      </c>
      <c r="I766" s="33">
        <v>0</v>
      </c>
      <c r="J766" s="32">
        <v>0</v>
      </c>
      <c r="K766" s="32">
        <v>0</v>
      </c>
      <c r="L766" s="32">
        <v>0</v>
      </c>
      <c r="M766" s="32">
        <v>0</v>
      </c>
      <c r="N766" s="32">
        <v>0</v>
      </c>
      <c r="O766" s="31">
        <v>0</v>
      </c>
      <c r="P766" s="31">
        <v>0</v>
      </c>
      <c r="Q766" s="31">
        <v>0</v>
      </c>
      <c r="R766" s="31">
        <v>0</v>
      </c>
      <c r="S766" s="31">
        <v>0</v>
      </c>
      <c r="T766" s="31">
        <v>0</v>
      </c>
      <c r="U766" s="31">
        <v>0</v>
      </c>
      <c r="V766" s="31">
        <v>0</v>
      </c>
      <c r="W766" s="31">
        <v>0</v>
      </c>
      <c r="X766" s="31">
        <v>0</v>
      </c>
      <c r="Y766" s="31"/>
      <c r="Z766" s="31"/>
      <c r="AA766" s="31"/>
      <c r="AB766" s="31"/>
      <c r="AC766" s="30">
        <v>0</v>
      </c>
      <c r="AD766" s="30">
        <v>0</v>
      </c>
      <c r="AE766" s="30">
        <v>0</v>
      </c>
      <c r="AF766" s="33">
        <v>0</v>
      </c>
      <c r="AG766" s="30">
        <v>0</v>
      </c>
      <c r="AH766" s="30">
        <v>0</v>
      </c>
      <c r="AI766" s="30">
        <v>0</v>
      </c>
      <c r="AJ766" s="30">
        <v>0</v>
      </c>
      <c r="AK766" s="33">
        <v>0</v>
      </c>
      <c r="AL766" s="34"/>
      <c r="AM766" s="1"/>
    </row>
    <row r="767" spans="1:39" ht="15.75">
      <c r="A767" s="24"/>
      <c r="B767" s="30" t="s">
        <v>1584</v>
      </c>
      <c r="C767" s="30" t="s">
        <v>1585</v>
      </c>
      <c r="D767" s="30" t="s">
        <v>41</v>
      </c>
      <c r="E767" s="27">
        <f t="shared" si="29"/>
        <v>0</v>
      </c>
      <c r="F767" s="32">
        <v>0</v>
      </c>
      <c r="G767" s="32">
        <v>0</v>
      </c>
      <c r="H767" s="32">
        <v>0</v>
      </c>
      <c r="I767" s="33">
        <v>0</v>
      </c>
      <c r="J767" s="32">
        <v>0</v>
      </c>
      <c r="K767" s="32">
        <v>0</v>
      </c>
      <c r="L767" s="32">
        <v>0</v>
      </c>
      <c r="M767" s="32">
        <v>0</v>
      </c>
      <c r="N767" s="32">
        <v>0</v>
      </c>
      <c r="O767" s="31">
        <v>0</v>
      </c>
      <c r="P767" s="31">
        <v>0</v>
      </c>
      <c r="Q767" s="31">
        <v>0</v>
      </c>
      <c r="R767" s="31">
        <v>0</v>
      </c>
      <c r="S767" s="31">
        <v>0</v>
      </c>
      <c r="T767" s="31">
        <v>0</v>
      </c>
      <c r="U767" s="31">
        <v>0</v>
      </c>
      <c r="V767" s="31">
        <v>0</v>
      </c>
      <c r="W767" s="31">
        <v>0</v>
      </c>
      <c r="X767" s="31">
        <v>0</v>
      </c>
      <c r="Y767" s="31"/>
      <c r="Z767" s="31"/>
      <c r="AA767" s="31"/>
      <c r="AB767" s="31"/>
      <c r="AC767" s="30">
        <v>0</v>
      </c>
      <c r="AD767" s="30">
        <v>0</v>
      </c>
      <c r="AE767" s="30">
        <v>0</v>
      </c>
      <c r="AF767" s="33">
        <v>0</v>
      </c>
      <c r="AG767" s="30">
        <v>0</v>
      </c>
      <c r="AH767" s="30">
        <v>0</v>
      </c>
      <c r="AI767" s="30">
        <v>0</v>
      </c>
      <c r="AJ767" s="30">
        <v>0</v>
      </c>
      <c r="AK767" s="33">
        <v>0</v>
      </c>
      <c r="AL767" s="34"/>
      <c r="AM767" s="1"/>
    </row>
    <row r="768" spans="1:39" ht="15.75">
      <c r="A768" s="24"/>
      <c r="B768" s="30" t="s">
        <v>1586</v>
      </c>
      <c r="C768" s="30" t="s">
        <v>1587</v>
      </c>
      <c r="D768" s="30" t="s">
        <v>41</v>
      </c>
      <c r="E768" s="27">
        <f t="shared" si="29"/>
        <v>1.7470000000000001</v>
      </c>
      <c r="F768" s="32">
        <v>0</v>
      </c>
      <c r="G768" s="32">
        <v>1.363</v>
      </c>
      <c r="H768" s="32">
        <v>0.35399999999999998</v>
      </c>
      <c r="I768" s="33">
        <v>0.03</v>
      </c>
      <c r="J768" s="32">
        <v>1.6930000000000001</v>
      </c>
      <c r="K768" s="32">
        <v>0</v>
      </c>
      <c r="L768" s="32">
        <v>1.55</v>
      </c>
      <c r="M768" s="32">
        <v>0</v>
      </c>
      <c r="N768" s="32">
        <v>0.14299999999999999</v>
      </c>
      <c r="O768" s="31">
        <v>-5.4000000000000048E-2</v>
      </c>
      <c r="P768" s="31">
        <v>0</v>
      </c>
      <c r="Q768" s="31">
        <v>0.18700000000000006</v>
      </c>
      <c r="R768" s="31">
        <v>-0.35399999999999998</v>
      </c>
      <c r="S768" s="31">
        <v>0.11299999999999999</v>
      </c>
      <c r="T768" s="31">
        <v>1.5209999999999999</v>
      </c>
      <c r="U768" s="31">
        <v>0</v>
      </c>
      <c r="V768" s="31">
        <v>0.70799999999999996</v>
      </c>
      <c r="W768" s="31">
        <v>0.65100000000000002</v>
      </c>
      <c r="X768" s="31">
        <v>0.16200000000000001</v>
      </c>
      <c r="Y768" s="31"/>
      <c r="Z768" s="31"/>
      <c r="AA768" s="31"/>
      <c r="AB768" s="31"/>
      <c r="AC768" s="30">
        <v>0</v>
      </c>
      <c r="AD768" s="30">
        <v>0</v>
      </c>
      <c r="AE768" s="30">
        <v>0</v>
      </c>
      <c r="AF768" s="33">
        <v>0</v>
      </c>
      <c r="AG768" s="30">
        <v>0</v>
      </c>
      <c r="AH768" s="30">
        <v>0</v>
      </c>
      <c r="AI768" s="30">
        <v>0</v>
      </c>
      <c r="AJ768" s="30">
        <v>0</v>
      </c>
      <c r="AK768" s="33">
        <v>0</v>
      </c>
      <c r="AL768" s="34"/>
      <c r="AM768" s="1"/>
    </row>
    <row r="769" spans="1:39" ht="15.75">
      <c r="A769" s="24"/>
      <c r="B769" s="30" t="s">
        <v>1588</v>
      </c>
      <c r="C769" s="30" t="s">
        <v>1589</v>
      </c>
      <c r="D769" s="30" t="s">
        <v>76</v>
      </c>
      <c r="E769" s="27">
        <f t="shared" si="29"/>
        <v>3.5291999999999999</v>
      </c>
      <c r="F769" s="32">
        <v>0</v>
      </c>
      <c r="G769" s="32">
        <v>0</v>
      </c>
      <c r="H769" s="32">
        <v>0</v>
      </c>
      <c r="I769" s="33">
        <v>3.5291999999999999</v>
      </c>
      <c r="J769" s="32">
        <v>2.3479999999999999</v>
      </c>
      <c r="K769" s="32">
        <v>0</v>
      </c>
      <c r="L769" s="32">
        <v>0</v>
      </c>
      <c r="M769" s="32">
        <v>0</v>
      </c>
      <c r="N769" s="32">
        <v>2.3479999999999999</v>
      </c>
      <c r="O769" s="31">
        <v>-1.1812</v>
      </c>
      <c r="P769" s="31">
        <v>0</v>
      </c>
      <c r="Q769" s="31">
        <v>0</v>
      </c>
      <c r="R769" s="31">
        <v>0</v>
      </c>
      <c r="S769" s="31">
        <v>-1.1812</v>
      </c>
      <c r="T769" s="31">
        <v>2.0110000000000001</v>
      </c>
      <c r="U769" s="31">
        <v>0</v>
      </c>
      <c r="V769" s="31">
        <v>0</v>
      </c>
      <c r="W769" s="31">
        <v>0</v>
      </c>
      <c r="X769" s="31">
        <v>2.0110000000000001</v>
      </c>
      <c r="Y769" s="31"/>
      <c r="Z769" s="31"/>
      <c r="AA769" s="31"/>
      <c r="AB769" s="31"/>
      <c r="AC769" s="30">
        <v>0</v>
      </c>
      <c r="AD769" s="30">
        <v>0</v>
      </c>
      <c r="AE769" s="30">
        <v>0</v>
      </c>
      <c r="AF769" s="33">
        <v>0</v>
      </c>
      <c r="AG769" s="30">
        <v>0</v>
      </c>
      <c r="AH769" s="30">
        <v>0</v>
      </c>
      <c r="AI769" s="30">
        <v>0</v>
      </c>
      <c r="AJ769" s="30">
        <v>0</v>
      </c>
      <c r="AK769" s="33">
        <v>0</v>
      </c>
      <c r="AL769" s="34"/>
      <c r="AM769" s="1"/>
    </row>
    <row r="770" spans="1:39" ht="52.5" customHeight="1">
      <c r="A770" s="24"/>
      <c r="B770" s="30" t="s">
        <v>1590</v>
      </c>
      <c r="C770" s="30" t="s">
        <v>1591</v>
      </c>
      <c r="D770" s="30" t="s">
        <v>32</v>
      </c>
      <c r="E770" s="27">
        <f t="shared" si="29"/>
        <v>0.41</v>
      </c>
      <c r="F770" s="32">
        <v>0.41</v>
      </c>
      <c r="G770" s="32">
        <v>0</v>
      </c>
      <c r="H770" s="32">
        <v>0</v>
      </c>
      <c r="I770" s="33">
        <v>0</v>
      </c>
      <c r="J770" s="32">
        <v>0.54661000000000004</v>
      </c>
      <c r="K770" s="32">
        <v>0.54332186999999998</v>
      </c>
      <c r="L770" s="32">
        <v>0</v>
      </c>
      <c r="M770" s="32">
        <v>0</v>
      </c>
      <c r="N770" s="32">
        <v>3.2881300000000002E-3</v>
      </c>
      <c r="O770" s="31">
        <v>0.13661000000000006</v>
      </c>
      <c r="P770" s="31">
        <v>0.13332187000000001</v>
      </c>
      <c r="Q770" s="31">
        <v>0</v>
      </c>
      <c r="R770" s="31">
        <v>0</v>
      </c>
      <c r="S770" s="31">
        <v>3.2881300000000002E-3</v>
      </c>
      <c r="T770" s="31">
        <v>0.41430507999999999</v>
      </c>
      <c r="U770" s="31">
        <v>0.41101694999999999</v>
      </c>
      <c r="V770" s="31">
        <v>0</v>
      </c>
      <c r="W770" s="31">
        <v>0</v>
      </c>
      <c r="X770" s="31">
        <v>3.2881300000000002E-3</v>
      </c>
      <c r="Y770" s="31"/>
      <c r="Z770" s="31"/>
      <c r="AA770" s="31"/>
      <c r="AB770" s="31"/>
      <c r="AC770" s="30">
        <v>0</v>
      </c>
      <c r="AD770" s="30">
        <v>0</v>
      </c>
      <c r="AE770" s="30">
        <v>0</v>
      </c>
      <c r="AF770" s="33">
        <v>0</v>
      </c>
      <c r="AG770" s="30">
        <v>0</v>
      </c>
      <c r="AH770" s="30">
        <v>0</v>
      </c>
      <c r="AI770" s="30">
        <v>0</v>
      </c>
      <c r="AJ770" s="30">
        <v>0</v>
      </c>
      <c r="AK770" s="33">
        <v>0</v>
      </c>
      <c r="AL770" s="34"/>
      <c r="AM770" s="1"/>
    </row>
    <row r="771" spans="1:39" ht="15.75">
      <c r="A771" s="24"/>
      <c r="B771" s="30" t="s">
        <v>1592</v>
      </c>
      <c r="C771" s="30" t="s">
        <v>1593</v>
      </c>
      <c r="D771" s="30" t="s">
        <v>32</v>
      </c>
      <c r="E771" s="27">
        <f t="shared" si="29"/>
        <v>7.0351599999999994</v>
      </c>
      <c r="F771" s="32">
        <v>0</v>
      </c>
      <c r="G771" s="32">
        <v>6.7916451999999996</v>
      </c>
      <c r="H771" s="32">
        <v>0</v>
      </c>
      <c r="I771" s="33">
        <v>0.24351479999999998</v>
      </c>
      <c r="J771" s="32">
        <v>0.37000000000000005</v>
      </c>
      <c r="K771" s="32">
        <v>0</v>
      </c>
      <c r="L771" s="32">
        <v>0.33421239000000108</v>
      </c>
      <c r="M771" s="32">
        <v>0</v>
      </c>
      <c r="N771" s="32">
        <v>3.5787609999998971E-2</v>
      </c>
      <c r="O771" s="31">
        <v>-6.6651599999999993</v>
      </c>
      <c r="P771" s="31">
        <v>0</v>
      </c>
      <c r="Q771" s="31">
        <v>-6.4574328099999985</v>
      </c>
      <c r="R771" s="31">
        <v>0</v>
      </c>
      <c r="S771" s="31">
        <v>-0.20772719000000101</v>
      </c>
      <c r="T771" s="31">
        <v>7.2622478699999995</v>
      </c>
      <c r="U771" s="31">
        <v>0.28369026000000003</v>
      </c>
      <c r="V771" s="31">
        <v>6.9427700000000003</v>
      </c>
      <c r="W771" s="31">
        <v>0</v>
      </c>
      <c r="X771" s="31">
        <v>3.5787609999998971E-2</v>
      </c>
      <c r="Y771" s="31"/>
      <c r="Z771" s="31"/>
      <c r="AA771" s="31"/>
      <c r="AB771" s="31"/>
      <c r="AC771" s="30">
        <v>0</v>
      </c>
      <c r="AD771" s="30">
        <v>0</v>
      </c>
      <c r="AE771" s="30">
        <v>0</v>
      </c>
      <c r="AF771" s="33">
        <v>0</v>
      </c>
      <c r="AG771" s="30">
        <v>0</v>
      </c>
      <c r="AH771" s="30">
        <v>0</v>
      </c>
      <c r="AI771" s="30">
        <v>0</v>
      </c>
      <c r="AJ771" s="30">
        <v>0</v>
      </c>
      <c r="AK771" s="33">
        <v>0</v>
      </c>
      <c r="AL771" s="34"/>
      <c r="AM771" s="1"/>
    </row>
    <row r="772" spans="1:39" ht="31.5">
      <c r="A772" s="24"/>
      <c r="B772" s="30" t="s">
        <v>1594</v>
      </c>
      <c r="C772" s="30" t="s">
        <v>1595</v>
      </c>
      <c r="D772" s="30" t="s">
        <v>81</v>
      </c>
      <c r="E772" s="27">
        <f t="shared" si="29"/>
        <v>4.0000000000000001E-3</v>
      </c>
      <c r="F772" s="32">
        <v>0</v>
      </c>
      <c r="G772" s="32">
        <v>0</v>
      </c>
      <c r="H772" s="32">
        <v>0</v>
      </c>
      <c r="I772" s="33">
        <v>4.0000000000000001E-3</v>
      </c>
      <c r="J772" s="32">
        <v>0.71799999999999997</v>
      </c>
      <c r="K772" s="32">
        <v>0.71399999999999997</v>
      </c>
      <c r="L772" s="32">
        <v>0</v>
      </c>
      <c r="M772" s="32">
        <v>0</v>
      </c>
      <c r="N772" s="32">
        <v>4.0000000000000001E-3</v>
      </c>
      <c r="O772" s="31">
        <v>0.71399999999999997</v>
      </c>
      <c r="P772" s="31">
        <v>0.71399999999999997</v>
      </c>
      <c r="Q772" s="31">
        <v>0</v>
      </c>
      <c r="R772" s="31">
        <v>0</v>
      </c>
      <c r="S772" s="31">
        <v>0</v>
      </c>
      <c r="T772" s="31">
        <v>0.63900000000000001</v>
      </c>
      <c r="U772" s="31">
        <v>0.60499999999999998</v>
      </c>
      <c r="V772" s="31">
        <v>0</v>
      </c>
      <c r="W772" s="31">
        <v>0</v>
      </c>
      <c r="X772" s="31">
        <v>3.400000000000003E-2</v>
      </c>
      <c r="Y772" s="31"/>
      <c r="Z772" s="31"/>
      <c r="AA772" s="31"/>
      <c r="AB772" s="31"/>
      <c r="AC772" s="30">
        <v>0</v>
      </c>
      <c r="AD772" s="30">
        <v>0</v>
      </c>
      <c r="AE772" s="30">
        <v>0</v>
      </c>
      <c r="AF772" s="33">
        <v>0</v>
      </c>
      <c r="AG772" s="30">
        <v>0</v>
      </c>
      <c r="AH772" s="30">
        <v>0</v>
      </c>
      <c r="AI772" s="30">
        <v>0</v>
      </c>
      <c r="AJ772" s="30">
        <v>0</v>
      </c>
      <c r="AK772" s="33">
        <v>0</v>
      </c>
      <c r="AL772" s="34"/>
      <c r="AM772" s="1"/>
    </row>
    <row r="773" spans="1:39" ht="15.75">
      <c r="A773" s="24"/>
      <c r="B773" s="30" t="s">
        <v>1596</v>
      </c>
      <c r="C773" s="30" t="s">
        <v>1597</v>
      </c>
      <c r="D773" s="30" t="s">
        <v>35</v>
      </c>
      <c r="E773" s="27">
        <f t="shared" si="29"/>
        <v>1.2950999999999999</v>
      </c>
      <c r="F773" s="32">
        <v>0</v>
      </c>
      <c r="G773" s="32">
        <v>0</v>
      </c>
      <c r="H773" s="32">
        <v>0</v>
      </c>
      <c r="I773" s="33">
        <v>1.2950999999999999</v>
      </c>
      <c r="J773" s="32">
        <v>2.5768388690523993</v>
      </c>
      <c r="K773" s="32">
        <v>0</v>
      </c>
      <c r="L773" s="32">
        <v>0</v>
      </c>
      <c r="M773" s="32">
        <v>0</v>
      </c>
      <c r="N773" s="32">
        <v>2.5768388690523993</v>
      </c>
      <c r="O773" s="31">
        <v>1.2817388690523994</v>
      </c>
      <c r="P773" s="31">
        <v>0</v>
      </c>
      <c r="Q773" s="31">
        <v>0</v>
      </c>
      <c r="R773" s="31">
        <v>0</v>
      </c>
      <c r="S773" s="31">
        <v>1.2817388690523994</v>
      </c>
      <c r="T773" s="31">
        <v>2.651099201737289</v>
      </c>
      <c r="U773" s="31">
        <v>0</v>
      </c>
      <c r="V773" s="31">
        <v>0</v>
      </c>
      <c r="W773" s="31">
        <v>0</v>
      </c>
      <c r="X773" s="31">
        <v>2.651099201737289</v>
      </c>
      <c r="Y773" s="31"/>
      <c r="Z773" s="31"/>
      <c r="AA773" s="31"/>
      <c r="AB773" s="31"/>
      <c r="AC773" s="30">
        <v>0</v>
      </c>
      <c r="AD773" s="30">
        <v>0</v>
      </c>
      <c r="AE773" s="30">
        <v>0</v>
      </c>
      <c r="AF773" s="33">
        <v>0</v>
      </c>
      <c r="AG773" s="30">
        <v>0</v>
      </c>
      <c r="AH773" s="30">
        <v>0</v>
      </c>
      <c r="AI773" s="30">
        <v>0</v>
      </c>
      <c r="AJ773" s="30">
        <v>0</v>
      </c>
      <c r="AK773" s="33">
        <v>0</v>
      </c>
      <c r="AL773" s="34"/>
      <c r="AM773" s="1"/>
    </row>
    <row r="774" spans="1:39" ht="15.75">
      <c r="A774" s="24"/>
      <c r="B774" s="30" t="s">
        <v>1598</v>
      </c>
      <c r="C774" s="30" t="s">
        <v>1599</v>
      </c>
      <c r="D774" s="30" t="s">
        <v>35</v>
      </c>
      <c r="E774" s="27">
        <f t="shared" si="29"/>
        <v>0.34799999999999998</v>
      </c>
      <c r="F774" s="32">
        <v>0</v>
      </c>
      <c r="G774" s="32">
        <v>0</v>
      </c>
      <c r="H774" s="32">
        <v>0</v>
      </c>
      <c r="I774" s="33">
        <v>0.34799999999999998</v>
      </c>
      <c r="J774" s="32">
        <v>0.86199999999999999</v>
      </c>
      <c r="K774" s="32">
        <v>0</v>
      </c>
      <c r="L774" s="32">
        <v>0</v>
      </c>
      <c r="M774" s="32">
        <v>0</v>
      </c>
      <c r="N774" s="32">
        <v>0.86199999999999999</v>
      </c>
      <c r="O774" s="31">
        <v>0.51400000000000001</v>
      </c>
      <c r="P774" s="31">
        <v>0</v>
      </c>
      <c r="Q774" s="31">
        <v>0</v>
      </c>
      <c r="R774" s="31">
        <v>0</v>
      </c>
      <c r="S774" s="31">
        <v>0.51400000000000001</v>
      </c>
      <c r="T774" s="31">
        <v>0.86199999999999999</v>
      </c>
      <c r="U774" s="31">
        <v>0</v>
      </c>
      <c r="V774" s="31">
        <v>0</v>
      </c>
      <c r="W774" s="31">
        <v>0</v>
      </c>
      <c r="X774" s="31">
        <v>0.86199999999999999</v>
      </c>
      <c r="Y774" s="31"/>
      <c r="Z774" s="31"/>
      <c r="AA774" s="31"/>
      <c r="AB774" s="31"/>
      <c r="AC774" s="30">
        <v>0</v>
      </c>
      <c r="AD774" s="30">
        <v>0</v>
      </c>
      <c r="AE774" s="30">
        <v>0</v>
      </c>
      <c r="AF774" s="33">
        <v>0</v>
      </c>
      <c r="AG774" s="30">
        <v>0</v>
      </c>
      <c r="AH774" s="30">
        <v>0</v>
      </c>
      <c r="AI774" s="30">
        <v>0</v>
      </c>
      <c r="AJ774" s="30">
        <v>0</v>
      </c>
      <c r="AK774" s="33">
        <v>0</v>
      </c>
      <c r="AL774" s="34"/>
      <c r="AM774" s="1"/>
    </row>
    <row r="775" spans="1:39" ht="31.5">
      <c r="A775" s="24"/>
      <c r="B775" s="30" t="s">
        <v>1600</v>
      </c>
      <c r="C775" s="30" t="s">
        <v>1601</v>
      </c>
      <c r="D775" s="30" t="s">
        <v>35</v>
      </c>
      <c r="E775" s="27">
        <f t="shared" si="29"/>
        <v>0</v>
      </c>
      <c r="F775" s="32">
        <v>0</v>
      </c>
      <c r="G775" s="32">
        <v>0</v>
      </c>
      <c r="H775" s="32">
        <v>0</v>
      </c>
      <c r="I775" s="33">
        <v>0</v>
      </c>
      <c r="J775" s="32">
        <v>0</v>
      </c>
      <c r="K775" s="32">
        <v>0</v>
      </c>
      <c r="L775" s="32">
        <v>0</v>
      </c>
      <c r="M775" s="32">
        <v>0</v>
      </c>
      <c r="N775" s="32">
        <v>0</v>
      </c>
      <c r="O775" s="31">
        <v>0</v>
      </c>
      <c r="P775" s="31">
        <v>0</v>
      </c>
      <c r="Q775" s="31">
        <v>0</v>
      </c>
      <c r="R775" s="31">
        <v>0</v>
      </c>
      <c r="S775" s="31">
        <v>0</v>
      </c>
      <c r="T775" s="31">
        <v>0</v>
      </c>
      <c r="U775" s="31">
        <v>0</v>
      </c>
      <c r="V775" s="31">
        <v>0</v>
      </c>
      <c r="W775" s="31">
        <v>0</v>
      </c>
      <c r="X775" s="31">
        <v>0</v>
      </c>
      <c r="Y775" s="31"/>
      <c r="Z775" s="31"/>
      <c r="AA775" s="31"/>
      <c r="AB775" s="31"/>
      <c r="AC775" s="30">
        <v>0</v>
      </c>
      <c r="AD775" s="30">
        <v>0</v>
      </c>
      <c r="AE775" s="30">
        <v>0</v>
      </c>
      <c r="AF775" s="33">
        <v>0</v>
      </c>
      <c r="AG775" s="30">
        <v>0</v>
      </c>
      <c r="AH775" s="30">
        <v>0</v>
      </c>
      <c r="AI775" s="30">
        <v>0</v>
      </c>
      <c r="AJ775" s="30">
        <v>0</v>
      </c>
      <c r="AK775" s="33">
        <v>0</v>
      </c>
      <c r="AL775" s="34"/>
      <c r="AM775" s="1"/>
    </row>
    <row r="776" spans="1:39" ht="52.5" customHeight="1">
      <c r="A776" s="24"/>
      <c r="B776" s="30" t="s">
        <v>1602</v>
      </c>
      <c r="C776" s="30" t="s">
        <v>1599</v>
      </c>
      <c r="D776" s="30" t="s">
        <v>32</v>
      </c>
      <c r="E776" s="27">
        <f t="shared" si="29"/>
        <v>5.5075809386831978</v>
      </c>
      <c r="F776" s="32">
        <v>0</v>
      </c>
      <c r="G776" s="32">
        <v>0</v>
      </c>
      <c r="H776" s="32">
        <v>0</v>
      </c>
      <c r="I776" s="33">
        <v>5.5075809386831978</v>
      </c>
      <c r="J776" s="32">
        <v>9.7703330000000008</v>
      </c>
      <c r="K776" s="32">
        <v>0</v>
      </c>
      <c r="L776" s="32">
        <v>0</v>
      </c>
      <c r="M776" s="32">
        <v>0</v>
      </c>
      <c r="N776" s="32">
        <v>9.7703330000000008</v>
      </c>
      <c r="O776" s="31">
        <v>4.2627520613168031</v>
      </c>
      <c r="P776" s="31">
        <v>0</v>
      </c>
      <c r="Q776" s="31">
        <v>0</v>
      </c>
      <c r="R776" s="31">
        <v>0</v>
      </c>
      <c r="S776" s="31">
        <v>4.2627520613168031</v>
      </c>
      <c r="T776" s="31">
        <v>9.7698237199999998</v>
      </c>
      <c r="U776" s="31">
        <v>0</v>
      </c>
      <c r="V776" s="31">
        <v>0</v>
      </c>
      <c r="W776" s="31">
        <v>0</v>
      </c>
      <c r="X776" s="31">
        <v>9.7698237199999998</v>
      </c>
      <c r="Y776" s="31"/>
      <c r="Z776" s="31"/>
      <c r="AA776" s="31"/>
      <c r="AB776" s="31"/>
      <c r="AC776" s="30">
        <v>0</v>
      </c>
      <c r="AD776" s="30">
        <v>0</v>
      </c>
      <c r="AE776" s="30">
        <v>0</v>
      </c>
      <c r="AF776" s="33">
        <v>0</v>
      </c>
      <c r="AG776" s="30">
        <v>0</v>
      </c>
      <c r="AH776" s="30">
        <v>0</v>
      </c>
      <c r="AI776" s="30">
        <v>0</v>
      </c>
      <c r="AJ776" s="30">
        <v>0</v>
      </c>
      <c r="AK776" s="33">
        <v>0</v>
      </c>
      <c r="AL776" s="34"/>
      <c r="AM776" s="1"/>
    </row>
    <row r="777" spans="1:39" ht="55.5" customHeight="1">
      <c r="A777" s="24"/>
      <c r="B777" s="30" t="s">
        <v>1603</v>
      </c>
      <c r="C777" s="30" t="s">
        <v>1597</v>
      </c>
      <c r="D777" s="30" t="s">
        <v>32</v>
      </c>
      <c r="E777" s="27">
        <f t="shared" si="29"/>
        <v>2.8996660318627812</v>
      </c>
      <c r="F777" s="32">
        <v>0</v>
      </c>
      <c r="G777" s="32">
        <v>0</v>
      </c>
      <c r="H777" s="32">
        <v>0</v>
      </c>
      <c r="I777" s="33">
        <v>2.8996660318627812</v>
      </c>
      <c r="J777" s="32">
        <v>4.596620020826049</v>
      </c>
      <c r="K777" s="32">
        <v>0</v>
      </c>
      <c r="L777" s="32">
        <v>0</v>
      </c>
      <c r="M777" s="32">
        <v>0</v>
      </c>
      <c r="N777" s="32">
        <v>4.596620020826049</v>
      </c>
      <c r="O777" s="31">
        <v>1.6969539889632679</v>
      </c>
      <c r="P777" s="31">
        <v>0</v>
      </c>
      <c r="Q777" s="31">
        <v>0</v>
      </c>
      <c r="R777" s="31">
        <v>0</v>
      </c>
      <c r="S777" s="31">
        <v>1.6969539889632679</v>
      </c>
      <c r="T777" s="31">
        <v>5.0862151837112339</v>
      </c>
      <c r="U777" s="31">
        <v>0</v>
      </c>
      <c r="V777" s="31">
        <v>0</v>
      </c>
      <c r="W777" s="31">
        <v>0</v>
      </c>
      <c r="X777" s="31">
        <v>5.0862151837112339</v>
      </c>
      <c r="Y777" s="31"/>
      <c r="Z777" s="31"/>
      <c r="AA777" s="31"/>
      <c r="AB777" s="31"/>
      <c r="AC777" s="30">
        <v>0</v>
      </c>
      <c r="AD777" s="30">
        <v>0</v>
      </c>
      <c r="AE777" s="30">
        <v>0</v>
      </c>
      <c r="AF777" s="33">
        <v>0</v>
      </c>
      <c r="AG777" s="30">
        <v>0</v>
      </c>
      <c r="AH777" s="30">
        <v>0</v>
      </c>
      <c r="AI777" s="30">
        <v>0</v>
      </c>
      <c r="AJ777" s="30">
        <v>0</v>
      </c>
      <c r="AK777" s="33">
        <v>0</v>
      </c>
      <c r="AL777" s="34"/>
      <c r="AM777" s="1"/>
    </row>
    <row r="778" spans="1:39" ht="31.5">
      <c r="A778" s="24"/>
      <c r="B778" s="30" t="s">
        <v>1604</v>
      </c>
      <c r="C778" s="30" t="s">
        <v>1601</v>
      </c>
      <c r="D778" s="30" t="s">
        <v>32</v>
      </c>
      <c r="E778" s="27">
        <f t="shared" si="29"/>
        <v>0</v>
      </c>
      <c r="F778" s="32">
        <v>0</v>
      </c>
      <c r="G778" s="32">
        <v>0</v>
      </c>
      <c r="H778" s="32">
        <v>0</v>
      </c>
      <c r="I778" s="33">
        <v>0</v>
      </c>
      <c r="J778" s="32">
        <v>0</v>
      </c>
      <c r="K778" s="32">
        <v>0</v>
      </c>
      <c r="L778" s="32">
        <v>0</v>
      </c>
      <c r="M778" s="32">
        <v>0</v>
      </c>
      <c r="N778" s="32">
        <v>0</v>
      </c>
      <c r="O778" s="31">
        <v>0</v>
      </c>
      <c r="P778" s="31">
        <v>0</v>
      </c>
      <c r="Q778" s="31">
        <v>0</v>
      </c>
      <c r="R778" s="31">
        <v>0</v>
      </c>
      <c r="S778" s="31">
        <v>0</v>
      </c>
      <c r="T778" s="31">
        <v>0</v>
      </c>
      <c r="U778" s="31">
        <v>0</v>
      </c>
      <c r="V778" s="31">
        <v>0</v>
      </c>
      <c r="W778" s="31">
        <v>0</v>
      </c>
      <c r="X778" s="31">
        <v>0</v>
      </c>
      <c r="Y778" s="31"/>
      <c r="Z778" s="31"/>
      <c r="AA778" s="31"/>
      <c r="AB778" s="31"/>
      <c r="AC778" s="30">
        <v>0</v>
      </c>
      <c r="AD778" s="30">
        <v>0</v>
      </c>
      <c r="AE778" s="30">
        <v>0</v>
      </c>
      <c r="AF778" s="33">
        <v>0</v>
      </c>
      <c r="AG778" s="30">
        <v>0</v>
      </c>
      <c r="AH778" s="30">
        <v>0</v>
      </c>
      <c r="AI778" s="30">
        <v>0</v>
      </c>
      <c r="AJ778" s="30">
        <v>0</v>
      </c>
      <c r="AK778" s="33">
        <v>0</v>
      </c>
      <c r="AL778" s="34"/>
      <c r="AM778" s="1"/>
    </row>
    <row r="779" spans="1:39" ht="15.75">
      <c r="A779" s="24"/>
      <c r="B779" s="30" t="s">
        <v>1605</v>
      </c>
      <c r="C779" s="30" t="s">
        <v>1597</v>
      </c>
      <c r="D779" s="30" t="s">
        <v>76</v>
      </c>
      <c r="E779" s="27">
        <f t="shared" si="29"/>
        <v>9.1080836349862757</v>
      </c>
      <c r="F779" s="32">
        <v>0</v>
      </c>
      <c r="G779" s="32">
        <v>0</v>
      </c>
      <c r="H779" s="32">
        <v>0</v>
      </c>
      <c r="I779" s="33">
        <v>9.1080836349862757</v>
      </c>
      <c r="J779" s="32">
        <v>14.540034537497181</v>
      </c>
      <c r="K779" s="32">
        <v>0</v>
      </c>
      <c r="L779" s="32">
        <v>0</v>
      </c>
      <c r="M779" s="32">
        <v>0</v>
      </c>
      <c r="N779" s="32">
        <v>14.540034537497181</v>
      </c>
      <c r="O779" s="31">
        <v>5.4319509025109056</v>
      </c>
      <c r="P779" s="31">
        <v>0</v>
      </c>
      <c r="Q779" s="31">
        <v>0</v>
      </c>
      <c r="R779" s="31">
        <v>0</v>
      </c>
      <c r="S779" s="31">
        <v>5.4319509025109056</v>
      </c>
      <c r="T779" s="31">
        <v>15.684592572339984</v>
      </c>
      <c r="U779" s="31">
        <v>0</v>
      </c>
      <c r="V779" s="31">
        <v>0</v>
      </c>
      <c r="W779" s="31">
        <v>0</v>
      </c>
      <c r="X779" s="31">
        <v>15.684592572339984</v>
      </c>
      <c r="Y779" s="31"/>
      <c r="Z779" s="31"/>
      <c r="AA779" s="31"/>
      <c r="AB779" s="31"/>
      <c r="AC779" s="30">
        <v>0</v>
      </c>
      <c r="AD779" s="30">
        <v>0</v>
      </c>
      <c r="AE779" s="30">
        <v>0</v>
      </c>
      <c r="AF779" s="33">
        <v>0</v>
      </c>
      <c r="AG779" s="30">
        <v>0</v>
      </c>
      <c r="AH779" s="30">
        <v>0</v>
      </c>
      <c r="AI779" s="30">
        <v>0</v>
      </c>
      <c r="AJ779" s="30">
        <v>0</v>
      </c>
      <c r="AK779" s="33">
        <v>0</v>
      </c>
      <c r="AL779" s="34"/>
      <c r="AM779" s="1"/>
    </row>
    <row r="780" spans="1:39" ht="15.75">
      <c r="A780" s="24"/>
      <c r="B780" s="30" t="s">
        <v>1606</v>
      </c>
      <c r="C780" s="30" t="s">
        <v>1599</v>
      </c>
      <c r="D780" s="30" t="s">
        <v>76</v>
      </c>
      <c r="E780" s="27">
        <f t="shared" si="29"/>
        <v>9.5417499999999986</v>
      </c>
      <c r="F780" s="32">
        <v>0</v>
      </c>
      <c r="G780" s="32">
        <v>0</v>
      </c>
      <c r="H780" s="32">
        <v>0</v>
      </c>
      <c r="I780" s="33">
        <v>9.5417499999999986</v>
      </c>
      <c r="J780" s="32">
        <v>20.859000000000002</v>
      </c>
      <c r="K780" s="32">
        <v>0</v>
      </c>
      <c r="L780" s="32">
        <v>0</v>
      </c>
      <c r="M780" s="32">
        <v>0</v>
      </c>
      <c r="N780" s="32">
        <v>20.859000000000002</v>
      </c>
      <c r="O780" s="31">
        <v>11.317250000000003</v>
      </c>
      <c r="P780" s="31">
        <v>0</v>
      </c>
      <c r="Q780" s="31">
        <v>0</v>
      </c>
      <c r="R780" s="31">
        <v>0</v>
      </c>
      <c r="S780" s="31">
        <v>11.317250000000003</v>
      </c>
      <c r="T780" s="31">
        <v>20.859000000000002</v>
      </c>
      <c r="U780" s="31">
        <v>0</v>
      </c>
      <c r="V780" s="31">
        <v>0</v>
      </c>
      <c r="W780" s="31">
        <v>0</v>
      </c>
      <c r="X780" s="31">
        <v>20.859000000000002</v>
      </c>
      <c r="Y780" s="31"/>
      <c r="Z780" s="31"/>
      <c r="AA780" s="31"/>
      <c r="AB780" s="31"/>
      <c r="AC780" s="30">
        <v>0</v>
      </c>
      <c r="AD780" s="30">
        <v>0</v>
      </c>
      <c r="AE780" s="30">
        <v>0</v>
      </c>
      <c r="AF780" s="33">
        <v>0</v>
      </c>
      <c r="AG780" s="30">
        <v>0</v>
      </c>
      <c r="AH780" s="30">
        <v>0</v>
      </c>
      <c r="AI780" s="30">
        <v>0</v>
      </c>
      <c r="AJ780" s="30">
        <v>0</v>
      </c>
      <c r="AK780" s="33">
        <v>0</v>
      </c>
      <c r="AL780" s="34"/>
      <c r="AM780" s="1"/>
    </row>
    <row r="781" spans="1:39" ht="31.5">
      <c r="A781" s="24"/>
      <c r="B781" s="30" t="s">
        <v>1607</v>
      </c>
      <c r="C781" s="30" t="s">
        <v>1601</v>
      </c>
      <c r="D781" s="30" t="s">
        <v>76</v>
      </c>
      <c r="E781" s="27">
        <f t="shared" si="29"/>
        <v>0</v>
      </c>
      <c r="F781" s="32">
        <v>0</v>
      </c>
      <c r="G781" s="32">
        <v>0</v>
      </c>
      <c r="H781" s="32">
        <v>0</v>
      </c>
      <c r="I781" s="33">
        <v>0</v>
      </c>
      <c r="J781" s="32">
        <v>0</v>
      </c>
      <c r="K781" s="32">
        <v>0</v>
      </c>
      <c r="L781" s="32">
        <v>0</v>
      </c>
      <c r="M781" s="32">
        <v>0</v>
      </c>
      <c r="N781" s="32">
        <v>0</v>
      </c>
      <c r="O781" s="31">
        <v>0</v>
      </c>
      <c r="P781" s="31">
        <v>0</v>
      </c>
      <c r="Q781" s="31">
        <v>0</v>
      </c>
      <c r="R781" s="31">
        <v>0</v>
      </c>
      <c r="S781" s="31">
        <v>0</v>
      </c>
      <c r="T781" s="31">
        <v>0</v>
      </c>
      <c r="U781" s="31">
        <v>0</v>
      </c>
      <c r="V781" s="31">
        <v>0</v>
      </c>
      <c r="W781" s="31">
        <v>0</v>
      </c>
      <c r="X781" s="31">
        <v>0</v>
      </c>
      <c r="Y781" s="31"/>
      <c r="Z781" s="31"/>
      <c r="AA781" s="31"/>
      <c r="AB781" s="31"/>
      <c r="AC781" s="30">
        <v>0</v>
      </c>
      <c r="AD781" s="30">
        <v>0</v>
      </c>
      <c r="AE781" s="30">
        <v>0</v>
      </c>
      <c r="AF781" s="33">
        <v>0</v>
      </c>
      <c r="AG781" s="30">
        <v>0</v>
      </c>
      <c r="AH781" s="30">
        <v>0</v>
      </c>
      <c r="AI781" s="30">
        <v>0</v>
      </c>
      <c r="AJ781" s="30">
        <v>0</v>
      </c>
      <c r="AK781" s="33">
        <v>0</v>
      </c>
      <c r="AL781" s="34"/>
      <c r="AM781" s="1"/>
    </row>
    <row r="782" spans="1:39" ht="52.5" customHeight="1">
      <c r="A782" s="24"/>
      <c r="B782" s="30" t="s">
        <v>1608</v>
      </c>
      <c r="C782" s="30" t="s">
        <v>1609</v>
      </c>
      <c r="D782" s="30" t="s">
        <v>81</v>
      </c>
      <c r="E782" s="27">
        <f t="shared" si="29"/>
        <v>0</v>
      </c>
      <c r="F782" s="32">
        <v>0</v>
      </c>
      <c r="G782" s="32">
        <v>0</v>
      </c>
      <c r="H782" s="32">
        <v>0</v>
      </c>
      <c r="I782" s="33">
        <v>0</v>
      </c>
      <c r="J782" s="32">
        <v>0</v>
      </c>
      <c r="K782" s="32">
        <v>0</v>
      </c>
      <c r="L782" s="32">
        <v>0</v>
      </c>
      <c r="M782" s="32">
        <v>0</v>
      </c>
      <c r="N782" s="32">
        <v>0</v>
      </c>
      <c r="O782" s="31">
        <v>0</v>
      </c>
      <c r="P782" s="31">
        <v>0</v>
      </c>
      <c r="Q782" s="31">
        <v>0</v>
      </c>
      <c r="R782" s="31">
        <v>0</v>
      </c>
      <c r="S782" s="31">
        <v>0</v>
      </c>
      <c r="T782" s="31">
        <v>0</v>
      </c>
      <c r="U782" s="31">
        <v>0</v>
      </c>
      <c r="V782" s="31">
        <v>0</v>
      </c>
      <c r="W782" s="31">
        <v>0</v>
      </c>
      <c r="X782" s="31">
        <v>0</v>
      </c>
      <c r="Y782" s="31"/>
      <c r="Z782" s="31"/>
      <c r="AA782" s="31"/>
      <c r="AB782" s="31"/>
      <c r="AC782" s="30">
        <v>0</v>
      </c>
      <c r="AD782" s="30">
        <v>0</v>
      </c>
      <c r="AE782" s="30">
        <v>0</v>
      </c>
      <c r="AF782" s="33">
        <v>0</v>
      </c>
      <c r="AG782" s="30">
        <v>0</v>
      </c>
      <c r="AH782" s="30">
        <v>0</v>
      </c>
      <c r="AI782" s="30">
        <v>0</v>
      </c>
      <c r="AJ782" s="30">
        <v>0</v>
      </c>
      <c r="AK782" s="33">
        <v>0</v>
      </c>
      <c r="AL782" s="34"/>
    </row>
    <row r="783" spans="1:39" ht="31.5">
      <c r="A783" s="24"/>
      <c r="B783" s="30" t="s">
        <v>1610</v>
      </c>
      <c r="C783" s="30" t="s">
        <v>1611</v>
      </c>
      <c r="D783" s="30" t="s">
        <v>81</v>
      </c>
      <c r="E783" s="27">
        <f t="shared" si="29"/>
        <v>0</v>
      </c>
      <c r="F783" s="32">
        <v>0</v>
      </c>
      <c r="G783" s="32">
        <v>0</v>
      </c>
      <c r="H783" s="32">
        <v>0</v>
      </c>
      <c r="I783" s="33">
        <v>0</v>
      </c>
      <c r="J783" s="32">
        <v>0</v>
      </c>
      <c r="K783" s="32">
        <v>0</v>
      </c>
      <c r="L783" s="32">
        <v>0</v>
      </c>
      <c r="M783" s="32">
        <v>0</v>
      </c>
      <c r="N783" s="32">
        <v>0</v>
      </c>
      <c r="O783" s="31">
        <v>0</v>
      </c>
      <c r="P783" s="31">
        <v>0</v>
      </c>
      <c r="Q783" s="31">
        <v>0</v>
      </c>
      <c r="R783" s="31">
        <v>0</v>
      </c>
      <c r="S783" s="31">
        <v>0</v>
      </c>
      <c r="T783" s="31">
        <v>0</v>
      </c>
      <c r="U783" s="31">
        <v>0</v>
      </c>
      <c r="V783" s="31">
        <v>0</v>
      </c>
      <c r="W783" s="31">
        <v>0</v>
      </c>
      <c r="X783" s="31">
        <v>0</v>
      </c>
      <c r="Y783" s="31"/>
      <c r="Z783" s="31"/>
      <c r="AA783" s="31"/>
      <c r="AB783" s="31"/>
      <c r="AC783" s="30">
        <v>0</v>
      </c>
      <c r="AD783" s="30">
        <v>0</v>
      </c>
      <c r="AE783" s="30">
        <v>0</v>
      </c>
      <c r="AF783" s="33">
        <v>0</v>
      </c>
      <c r="AG783" s="30">
        <v>0</v>
      </c>
      <c r="AH783" s="30">
        <v>0</v>
      </c>
      <c r="AI783" s="30">
        <v>0</v>
      </c>
      <c r="AJ783" s="30">
        <v>0</v>
      </c>
      <c r="AK783" s="33">
        <v>0</v>
      </c>
      <c r="AL783" s="34"/>
    </row>
    <row r="784" spans="1:39" ht="15.75">
      <c r="A784" s="24"/>
      <c r="B784" s="30" t="s">
        <v>1612</v>
      </c>
      <c r="C784" s="30" t="s">
        <v>1597</v>
      </c>
      <c r="D784" s="30" t="s">
        <v>81</v>
      </c>
      <c r="E784" s="27">
        <f t="shared" si="29"/>
        <v>4.984545365226233</v>
      </c>
      <c r="F784" s="32">
        <v>0</v>
      </c>
      <c r="G784" s="32">
        <v>0</v>
      </c>
      <c r="H784" s="32">
        <v>0</v>
      </c>
      <c r="I784" s="33">
        <v>4.984545365226233</v>
      </c>
      <c r="J784" s="32">
        <v>5.5013327959161673</v>
      </c>
      <c r="K784" s="32">
        <v>0</v>
      </c>
      <c r="L784" s="32">
        <v>0</v>
      </c>
      <c r="M784" s="32">
        <v>0</v>
      </c>
      <c r="N784" s="32">
        <v>5.5013327959161673</v>
      </c>
      <c r="O784" s="31">
        <v>0.51678743068993427</v>
      </c>
      <c r="P784" s="31">
        <v>0</v>
      </c>
      <c r="Q784" s="31">
        <v>0</v>
      </c>
      <c r="R784" s="31">
        <v>0</v>
      </c>
      <c r="S784" s="31">
        <v>0.51678743068993427</v>
      </c>
      <c r="T784" s="31">
        <v>6.051889963417044</v>
      </c>
      <c r="U784" s="31">
        <v>0</v>
      </c>
      <c r="V784" s="31">
        <v>0</v>
      </c>
      <c r="W784" s="31">
        <v>0</v>
      </c>
      <c r="X784" s="31">
        <v>6.051889963417044</v>
      </c>
      <c r="Y784" s="31"/>
      <c r="Z784" s="31"/>
      <c r="AA784" s="31"/>
      <c r="AB784" s="31"/>
      <c r="AC784" s="30">
        <v>0</v>
      </c>
      <c r="AD784" s="30">
        <v>0</v>
      </c>
      <c r="AE784" s="30">
        <v>0</v>
      </c>
      <c r="AF784" s="33">
        <v>0</v>
      </c>
      <c r="AG784" s="30">
        <v>0</v>
      </c>
      <c r="AH784" s="30">
        <v>0</v>
      </c>
      <c r="AI784" s="30">
        <v>0</v>
      </c>
      <c r="AJ784" s="30">
        <v>0</v>
      </c>
      <c r="AK784" s="33">
        <v>0</v>
      </c>
      <c r="AL784" s="34"/>
    </row>
    <row r="785" spans="1:39" ht="15.75">
      <c r="A785" s="24"/>
      <c r="B785" s="30" t="s">
        <v>1613</v>
      </c>
      <c r="C785" s="30" t="s">
        <v>1599</v>
      </c>
      <c r="D785" s="30" t="s">
        <v>81</v>
      </c>
      <c r="E785" s="27">
        <f t="shared" si="29"/>
        <v>5.9710105028053393</v>
      </c>
      <c r="F785" s="32">
        <v>0</v>
      </c>
      <c r="G785" s="32">
        <v>0</v>
      </c>
      <c r="H785" s="32">
        <v>0</v>
      </c>
      <c r="I785" s="33">
        <v>5.9710105028053393</v>
      </c>
      <c r="J785" s="32">
        <v>10.218900420000001</v>
      </c>
      <c r="K785" s="32">
        <v>0</v>
      </c>
      <c r="L785" s="32">
        <v>0</v>
      </c>
      <c r="M785" s="32">
        <v>0</v>
      </c>
      <c r="N785" s="32">
        <v>10.218900420000001</v>
      </c>
      <c r="O785" s="31">
        <v>4.2478899171946614</v>
      </c>
      <c r="P785" s="31">
        <v>0</v>
      </c>
      <c r="Q785" s="31">
        <v>0</v>
      </c>
      <c r="R785" s="31">
        <v>0</v>
      </c>
      <c r="S785" s="31">
        <v>4.2478899171946614</v>
      </c>
      <c r="T785" s="31">
        <v>10.218900420000001</v>
      </c>
      <c r="U785" s="31">
        <v>0</v>
      </c>
      <c r="V785" s="31">
        <v>0</v>
      </c>
      <c r="W785" s="31">
        <v>0</v>
      </c>
      <c r="X785" s="31">
        <v>10.218900420000001</v>
      </c>
      <c r="Y785" s="31"/>
      <c r="Z785" s="31"/>
      <c r="AA785" s="31"/>
      <c r="AB785" s="31"/>
      <c r="AC785" s="30">
        <v>0</v>
      </c>
      <c r="AD785" s="30">
        <v>0</v>
      </c>
      <c r="AE785" s="30">
        <v>0</v>
      </c>
      <c r="AF785" s="33">
        <v>0</v>
      </c>
      <c r="AG785" s="30">
        <v>0</v>
      </c>
      <c r="AH785" s="30">
        <v>0</v>
      </c>
      <c r="AI785" s="30">
        <v>0</v>
      </c>
      <c r="AJ785" s="30">
        <v>0</v>
      </c>
      <c r="AK785" s="33">
        <v>0</v>
      </c>
      <c r="AL785" s="34"/>
    </row>
    <row r="786" spans="1:39" ht="31.5">
      <c r="A786" s="24"/>
      <c r="B786" s="30" t="s">
        <v>1614</v>
      </c>
      <c r="C786" s="30" t="s">
        <v>1615</v>
      </c>
      <c r="D786" s="30" t="s">
        <v>81</v>
      </c>
      <c r="E786" s="27">
        <f t="shared" si="29"/>
        <v>0</v>
      </c>
      <c r="F786" s="32">
        <v>0</v>
      </c>
      <c r="G786" s="32">
        <v>0</v>
      </c>
      <c r="H786" s="32">
        <v>0</v>
      </c>
      <c r="I786" s="33">
        <v>0</v>
      </c>
      <c r="J786" s="32">
        <v>0</v>
      </c>
      <c r="K786" s="32">
        <v>0</v>
      </c>
      <c r="L786" s="32">
        <v>0</v>
      </c>
      <c r="M786" s="32">
        <v>0</v>
      </c>
      <c r="N786" s="32">
        <v>0</v>
      </c>
      <c r="O786" s="31">
        <v>0</v>
      </c>
      <c r="P786" s="31">
        <v>0</v>
      </c>
      <c r="Q786" s="31">
        <v>0</v>
      </c>
      <c r="R786" s="31">
        <v>0</v>
      </c>
      <c r="S786" s="31">
        <v>0</v>
      </c>
      <c r="T786" s="31">
        <v>0</v>
      </c>
      <c r="U786" s="31">
        <v>0</v>
      </c>
      <c r="V786" s="31">
        <v>0</v>
      </c>
      <c r="W786" s="31">
        <v>0</v>
      </c>
      <c r="X786" s="31">
        <v>0</v>
      </c>
      <c r="Y786" s="31"/>
      <c r="Z786" s="31"/>
      <c r="AA786" s="31"/>
      <c r="AB786" s="31"/>
      <c r="AC786" s="30">
        <v>0</v>
      </c>
      <c r="AD786" s="30">
        <v>0</v>
      </c>
      <c r="AE786" s="30">
        <v>0</v>
      </c>
      <c r="AF786" s="33">
        <v>0</v>
      </c>
      <c r="AG786" s="30">
        <v>0</v>
      </c>
      <c r="AH786" s="30">
        <v>0</v>
      </c>
      <c r="AI786" s="30">
        <v>0</v>
      </c>
      <c r="AJ786" s="30">
        <v>0</v>
      </c>
      <c r="AK786" s="33">
        <v>0</v>
      </c>
      <c r="AL786" s="34"/>
    </row>
    <row r="787" spans="1:39" ht="31.5">
      <c r="A787" s="24"/>
      <c r="B787" s="30" t="s">
        <v>1616</v>
      </c>
      <c r="C787" s="30" t="s">
        <v>1601</v>
      </c>
      <c r="D787" s="30" t="s">
        <v>81</v>
      </c>
      <c r="E787" s="27">
        <f t="shared" si="29"/>
        <v>0</v>
      </c>
      <c r="F787" s="32">
        <v>0</v>
      </c>
      <c r="G787" s="32">
        <v>0</v>
      </c>
      <c r="H787" s="32">
        <v>0</v>
      </c>
      <c r="I787" s="33">
        <v>0</v>
      </c>
      <c r="J787" s="32">
        <v>0</v>
      </c>
      <c r="K787" s="32">
        <v>0</v>
      </c>
      <c r="L787" s="32">
        <v>0</v>
      </c>
      <c r="M787" s="32">
        <v>0</v>
      </c>
      <c r="N787" s="32">
        <v>0</v>
      </c>
      <c r="O787" s="31">
        <v>0</v>
      </c>
      <c r="P787" s="31">
        <v>0</v>
      </c>
      <c r="Q787" s="31">
        <v>0</v>
      </c>
      <c r="R787" s="31">
        <v>0</v>
      </c>
      <c r="S787" s="31">
        <v>0</v>
      </c>
      <c r="T787" s="31">
        <v>0</v>
      </c>
      <c r="U787" s="31">
        <v>0</v>
      </c>
      <c r="V787" s="31">
        <v>0</v>
      </c>
      <c r="W787" s="31">
        <v>0</v>
      </c>
      <c r="X787" s="31">
        <v>0</v>
      </c>
      <c r="Y787" s="31"/>
      <c r="Z787" s="31"/>
      <c r="AA787" s="31"/>
      <c r="AB787" s="31"/>
      <c r="AC787" s="30" t="s">
        <v>111</v>
      </c>
      <c r="AD787" s="30" t="s">
        <v>111</v>
      </c>
      <c r="AE787" s="30" t="s">
        <v>111</v>
      </c>
      <c r="AF787" s="33" t="s">
        <v>111</v>
      </c>
      <c r="AG787" s="30" t="s">
        <v>111</v>
      </c>
      <c r="AH787" s="30" t="s">
        <v>111</v>
      </c>
      <c r="AI787" s="30" t="s">
        <v>111</v>
      </c>
      <c r="AJ787" s="30" t="s">
        <v>111</v>
      </c>
      <c r="AK787" s="33" t="s">
        <v>111</v>
      </c>
      <c r="AL787" s="34"/>
    </row>
    <row r="788" spans="1:39" ht="15.75">
      <c r="A788" s="24"/>
      <c r="B788" s="30" t="s">
        <v>1617</v>
      </c>
      <c r="C788" s="30" t="s">
        <v>1618</v>
      </c>
      <c r="D788" s="30" t="s">
        <v>29</v>
      </c>
      <c r="E788" s="27">
        <f t="shared" si="29"/>
        <v>4.6639999999999997</v>
      </c>
      <c r="F788" s="32">
        <v>0</v>
      </c>
      <c r="G788" s="32">
        <v>0</v>
      </c>
      <c r="H788" s="32">
        <v>0</v>
      </c>
      <c r="I788" s="33">
        <v>4.6639999999999997</v>
      </c>
      <c r="J788" s="32">
        <v>2.9179342219596069</v>
      </c>
      <c r="K788" s="32">
        <v>0</v>
      </c>
      <c r="L788" s="32">
        <v>2.6133470468</v>
      </c>
      <c r="M788" s="32">
        <v>0</v>
      </c>
      <c r="N788" s="32">
        <v>0.30458717515960715</v>
      </c>
      <c r="O788" s="31">
        <v>-1.7456979433308364</v>
      </c>
      <c r="P788" s="31">
        <v>0</v>
      </c>
      <c r="Q788" s="31">
        <v>2.6133470468</v>
      </c>
      <c r="R788" s="31">
        <v>0</v>
      </c>
      <c r="S788" s="31">
        <v>-4.3590449901308359</v>
      </c>
      <c r="T788" s="31">
        <v>3.339528942323811</v>
      </c>
      <c r="U788" s="31">
        <v>0</v>
      </c>
      <c r="V788" s="31">
        <v>0</v>
      </c>
      <c r="W788" s="31">
        <v>0</v>
      </c>
      <c r="X788" s="31">
        <v>3.339528942323811</v>
      </c>
      <c r="Y788" s="31"/>
      <c r="Z788" s="31"/>
      <c r="AA788" s="31"/>
      <c r="AB788" s="31"/>
      <c r="AC788" s="30">
        <v>0</v>
      </c>
      <c r="AD788" s="30">
        <v>0</v>
      </c>
      <c r="AE788" s="30">
        <v>0</v>
      </c>
      <c r="AF788" s="33">
        <v>0</v>
      </c>
      <c r="AG788" s="30">
        <v>0</v>
      </c>
      <c r="AH788" s="30">
        <v>0</v>
      </c>
      <c r="AI788" s="30">
        <v>0</v>
      </c>
      <c r="AJ788" s="30">
        <v>0</v>
      </c>
      <c r="AK788" s="33">
        <v>0</v>
      </c>
      <c r="AL788" s="34"/>
      <c r="AM788" s="1"/>
    </row>
    <row r="789" spans="1:39" ht="15.75">
      <c r="A789" s="24"/>
      <c r="B789" s="30" t="s">
        <v>1619</v>
      </c>
      <c r="C789" s="30" t="s">
        <v>1620</v>
      </c>
      <c r="D789" s="30" t="s">
        <v>29</v>
      </c>
      <c r="E789" s="27">
        <f t="shared" ref="E789:E819" si="30">F789+G789+H789+I789</f>
        <v>0.78923005874145968</v>
      </c>
      <c r="F789" s="32">
        <v>0</v>
      </c>
      <c r="G789" s="32">
        <v>0</v>
      </c>
      <c r="H789" s="32">
        <v>0</v>
      </c>
      <c r="I789" s="33">
        <v>0.78923005874145968</v>
      </c>
      <c r="J789" s="32">
        <v>5.1305093499999996</v>
      </c>
      <c r="K789" s="32">
        <v>0</v>
      </c>
      <c r="L789" s="32">
        <v>5.0278991629999998</v>
      </c>
      <c r="M789" s="32">
        <v>0</v>
      </c>
      <c r="N789" s="32">
        <v>0.10261018699999999</v>
      </c>
      <c r="O789" s="31">
        <v>4.3412792912585401</v>
      </c>
      <c r="P789" s="31">
        <v>0</v>
      </c>
      <c r="Q789" s="31">
        <v>5.0278991629999998</v>
      </c>
      <c r="R789" s="31">
        <v>0</v>
      </c>
      <c r="S789" s="31">
        <v>-0.68661987174145966</v>
      </c>
      <c r="T789" s="31">
        <v>5.1305478099999995</v>
      </c>
      <c r="U789" s="31">
        <v>0</v>
      </c>
      <c r="V789" s="31">
        <v>0</v>
      </c>
      <c r="W789" s="31">
        <v>0</v>
      </c>
      <c r="X789" s="31">
        <v>5.1305478099999995</v>
      </c>
      <c r="Y789" s="31"/>
      <c r="Z789" s="31"/>
      <c r="AA789" s="31"/>
      <c r="AB789" s="31"/>
      <c r="AC789" s="30">
        <v>0</v>
      </c>
      <c r="AD789" s="30">
        <v>0</v>
      </c>
      <c r="AE789" s="30">
        <v>0</v>
      </c>
      <c r="AF789" s="33">
        <v>0</v>
      </c>
      <c r="AG789" s="30">
        <v>0</v>
      </c>
      <c r="AH789" s="30">
        <v>0</v>
      </c>
      <c r="AI789" s="30">
        <v>0</v>
      </c>
      <c r="AJ789" s="30">
        <v>0</v>
      </c>
      <c r="AK789" s="33">
        <v>0</v>
      </c>
      <c r="AL789" s="34"/>
      <c r="AM789" s="1"/>
    </row>
    <row r="790" spans="1:39" ht="15.75">
      <c r="A790" s="24"/>
      <c r="B790" s="30" t="s">
        <v>1621</v>
      </c>
      <c r="C790" s="30" t="s">
        <v>1622</v>
      </c>
      <c r="D790" s="30" t="s">
        <v>981</v>
      </c>
      <c r="E790" s="27">
        <f t="shared" si="30"/>
        <v>0</v>
      </c>
      <c r="F790" s="32"/>
      <c r="G790" s="32"/>
      <c r="H790" s="32"/>
      <c r="I790" s="33"/>
      <c r="J790" s="32"/>
      <c r="K790" s="32"/>
      <c r="L790" s="32"/>
      <c r="M790" s="32"/>
      <c r="N790" s="32"/>
      <c r="O790" s="31"/>
      <c r="P790" s="31"/>
      <c r="Q790" s="31"/>
      <c r="R790" s="31"/>
      <c r="S790" s="31"/>
      <c r="T790" s="31"/>
      <c r="U790" s="31"/>
      <c r="V790" s="31"/>
      <c r="W790" s="31"/>
      <c r="X790" s="31"/>
      <c r="Y790" s="31"/>
      <c r="Z790" s="31"/>
      <c r="AA790" s="31"/>
      <c r="AB790" s="31"/>
      <c r="AC790" s="30"/>
      <c r="AD790" s="30"/>
      <c r="AE790" s="30"/>
      <c r="AF790" s="33"/>
      <c r="AG790" s="30"/>
      <c r="AH790" s="30"/>
      <c r="AI790" s="30"/>
      <c r="AJ790" s="30"/>
      <c r="AK790" s="33"/>
      <c r="AL790" s="34"/>
      <c r="AM790" s="1"/>
    </row>
    <row r="791" spans="1:39" ht="15.75">
      <c r="A791" s="24"/>
      <c r="B791" s="30" t="s">
        <v>1623</v>
      </c>
      <c r="C791" s="30" t="s">
        <v>1597</v>
      </c>
      <c r="D791" s="30" t="s">
        <v>981</v>
      </c>
      <c r="E791" s="27">
        <f t="shared" si="30"/>
        <v>0</v>
      </c>
      <c r="F791" s="32"/>
      <c r="G791" s="32"/>
      <c r="H791" s="32"/>
      <c r="I791" s="33"/>
      <c r="J791" s="32"/>
      <c r="K791" s="32"/>
      <c r="L791" s="32"/>
      <c r="M791" s="32"/>
      <c r="N791" s="32"/>
      <c r="O791" s="31"/>
      <c r="P791" s="31"/>
      <c r="Q791" s="31"/>
      <c r="R791" s="31"/>
      <c r="S791" s="31"/>
      <c r="T791" s="31"/>
      <c r="U791" s="31"/>
      <c r="V791" s="31"/>
      <c r="W791" s="31"/>
      <c r="X791" s="31"/>
      <c r="Y791" s="31"/>
      <c r="Z791" s="31"/>
      <c r="AA791" s="31"/>
      <c r="AB791" s="31"/>
      <c r="AC791" s="30"/>
      <c r="AD791" s="30"/>
      <c r="AE791" s="30"/>
      <c r="AF791" s="33"/>
      <c r="AG791" s="30"/>
      <c r="AH791" s="30"/>
      <c r="AI791" s="30"/>
      <c r="AJ791" s="30"/>
      <c r="AK791" s="33"/>
      <c r="AL791" s="34"/>
      <c r="AM791" s="1"/>
    </row>
    <row r="792" spans="1:39" ht="31.5">
      <c r="A792" s="24"/>
      <c r="B792" s="30" t="s">
        <v>1624</v>
      </c>
      <c r="C792" s="30" t="s">
        <v>1625</v>
      </c>
      <c r="D792" s="30" t="s">
        <v>981</v>
      </c>
      <c r="E792" s="27">
        <f t="shared" si="30"/>
        <v>0</v>
      </c>
      <c r="F792" s="32"/>
      <c r="G792" s="32"/>
      <c r="H792" s="32"/>
      <c r="I792" s="33"/>
      <c r="J792" s="32"/>
      <c r="K792" s="32"/>
      <c r="L792" s="32"/>
      <c r="M792" s="32"/>
      <c r="N792" s="32"/>
      <c r="O792" s="31"/>
      <c r="P792" s="31"/>
      <c r="Q792" s="31"/>
      <c r="R792" s="31"/>
      <c r="S792" s="31"/>
      <c r="T792" s="31"/>
      <c r="U792" s="31"/>
      <c r="V792" s="31"/>
      <c r="W792" s="31"/>
      <c r="X792" s="31"/>
      <c r="Y792" s="31"/>
      <c r="Z792" s="31"/>
      <c r="AA792" s="31"/>
      <c r="AB792" s="31"/>
      <c r="AC792" s="30"/>
      <c r="AD792" s="30"/>
      <c r="AE792" s="30"/>
      <c r="AF792" s="33"/>
      <c r="AG792" s="30"/>
      <c r="AH792" s="30"/>
      <c r="AI792" s="30"/>
      <c r="AJ792" s="30"/>
      <c r="AK792" s="33"/>
      <c r="AL792" s="34"/>
      <c r="AM792" s="1"/>
    </row>
    <row r="793" spans="1:39" ht="15.75">
      <c r="A793" s="24"/>
      <c r="B793" s="30" t="s">
        <v>1626</v>
      </c>
      <c r="C793" s="30" t="s">
        <v>1627</v>
      </c>
      <c r="D793" s="30" t="s">
        <v>29</v>
      </c>
      <c r="E793" s="27">
        <f t="shared" si="30"/>
        <v>0</v>
      </c>
      <c r="F793" s="32">
        <v>0</v>
      </c>
      <c r="G793" s="32">
        <v>0</v>
      </c>
      <c r="H793" s="32">
        <v>0</v>
      </c>
      <c r="I793" s="33">
        <v>0</v>
      </c>
      <c r="J793" s="32">
        <v>0</v>
      </c>
      <c r="K793" s="32">
        <v>0</v>
      </c>
      <c r="L793" s="32">
        <v>0</v>
      </c>
      <c r="M793" s="32">
        <v>0</v>
      </c>
      <c r="N793" s="32">
        <v>0</v>
      </c>
      <c r="O793" s="31">
        <v>0</v>
      </c>
      <c r="P793" s="31">
        <v>0</v>
      </c>
      <c r="Q793" s="31">
        <v>0</v>
      </c>
      <c r="R793" s="31">
        <v>0</v>
      </c>
      <c r="S793" s="31">
        <v>0</v>
      </c>
      <c r="T793" s="31">
        <v>0</v>
      </c>
      <c r="U793" s="31">
        <v>0</v>
      </c>
      <c r="V793" s="31">
        <v>0</v>
      </c>
      <c r="W793" s="31">
        <v>0</v>
      </c>
      <c r="X793" s="31">
        <v>0</v>
      </c>
      <c r="Y793" s="31"/>
      <c r="Z793" s="31"/>
      <c r="AA793" s="31"/>
      <c r="AB793" s="31"/>
      <c r="AC793" s="30">
        <v>0</v>
      </c>
      <c r="AD793" s="30">
        <v>0</v>
      </c>
      <c r="AE793" s="30">
        <v>0</v>
      </c>
      <c r="AF793" s="33">
        <v>0</v>
      </c>
      <c r="AG793" s="30">
        <v>0</v>
      </c>
      <c r="AH793" s="30">
        <v>0</v>
      </c>
      <c r="AI793" s="30">
        <v>0</v>
      </c>
      <c r="AJ793" s="30">
        <v>0</v>
      </c>
      <c r="AK793" s="33">
        <v>0</v>
      </c>
      <c r="AL793" s="34"/>
      <c r="AM793" s="1"/>
    </row>
    <row r="794" spans="1:39" ht="15.75">
      <c r="A794" s="24"/>
      <c r="B794" s="30" t="s">
        <v>1628</v>
      </c>
      <c r="C794" s="30" t="s">
        <v>1597</v>
      </c>
      <c r="D794" s="30" t="s">
        <v>59</v>
      </c>
      <c r="E794" s="27">
        <f t="shared" si="30"/>
        <v>1.3151283383232637</v>
      </c>
      <c r="F794" s="32">
        <v>0</v>
      </c>
      <c r="G794" s="32">
        <v>0</v>
      </c>
      <c r="H794" s="32">
        <v>0</v>
      </c>
      <c r="I794" s="33">
        <v>1.3151283383232637</v>
      </c>
      <c r="J794" s="32">
        <v>1.8456962741334595</v>
      </c>
      <c r="K794" s="32">
        <v>0</v>
      </c>
      <c r="L794" s="32">
        <v>0</v>
      </c>
      <c r="M794" s="32">
        <v>0</v>
      </c>
      <c r="N794" s="32">
        <v>1.8456962741334595</v>
      </c>
      <c r="O794" s="31">
        <v>0.53056793581019579</v>
      </c>
      <c r="P794" s="31">
        <v>0</v>
      </c>
      <c r="Q794" s="31">
        <v>0</v>
      </c>
      <c r="R794" s="31">
        <v>0</v>
      </c>
      <c r="S794" s="31">
        <v>0.53056793581019579</v>
      </c>
      <c r="T794" s="31">
        <v>2.0220178897699093</v>
      </c>
      <c r="U794" s="31">
        <v>0</v>
      </c>
      <c r="V794" s="31">
        <v>0</v>
      </c>
      <c r="W794" s="31">
        <v>0</v>
      </c>
      <c r="X794" s="31">
        <v>2.0220178897699093</v>
      </c>
      <c r="Y794" s="31"/>
      <c r="Z794" s="31"/>
      <c r="AA794" s="31"/>
      <c r="AB794" s="31"/>
      <c r="AC794" s="30">
        <v>0</v>
      </c>
      <c r="AD794" s="30">
        <v>0</v>
      </c>
      <c r="AE794" s="30">
        <v>0</v>
      </c>
      <c r="AF794" s="33">
        <v>0</v>
      </c>
      <c r="AG794" s="30">
        <v>0</v>
      </c>
      <c r="AH794" s="30">
        <v>0</v>
      </c>
      <c r="AI794" s="30">
        <v>0</v>
      </c>
      <c r="AJ794" s="30">
        <v>0</v>
      </c>
      <c r="AK794" s="33">
        <v>0</v>
      </c>
      <c r="AL794" s="34"/>
      <c r="AM794" s="1"/>
    </row>
    <row r="795" spans="1:39" ht="15.75">
      <c r="A795" s="24"/>
      <c r="B795" s="30" t="s">
        <v>1629</v>
      </c>
      <c r="C795" s="30" t="s">
        <v>1599</v>
      </c>
      <c r="D795" s="30" t="s">
        <v>59</v>
      </c>
      <c r="E795" s="27">
        <f t="shared" si="30"/>
        <v>6.3981033963461735</v>
      </c>
      <c r="F795" s="32">
        <v>0</v>
      </c>
      <c r="G795" s="32">
        <v>0</v>
      </c>
      <c r="H795" s="32">
        <v>0</v>
      </c>
      <c r="I795" s="33">
        <v>6.3981033963461735</v>
      </c>
      <c r="J795" s="32">
        <v>12.695</v>
      </c>
      <c r="K795" s="32">
        <v>0</v>
      </c>
      <c r="L795" s="32">
        <v>0</v>
      </c>
      <c r="M795" s="32">
        <v>0</v>
      </c>
      <c r="N795" s="32">
        <v>12.695</v>
      </c>
      <c r="O795" s="31">
        <v>6.2968966036538268</v>
      </c>
      <c r="P795" s="31">
        <v>0</v>
      </c>
      <c r="Q795" s="31">
        <v>0</v>
      </c>
      <c r="R795" s="31">
        <v>0</v>
      </c>
      <c r="S795" s="31">
        <v>6.2968966036538268</v>
      </c>
      <c r="T795" s="31">
        <v>12.695143000000002</v>
      </c>
      <c r="U795" s="31">
        <v>0</v>
      </c>
      <c r="V795" s="31">
        <v>0</v>
      </c>
      <c r="W795" s="31">
        <v>0</v>
      </c>
      <c r="X795" s="31">
        <v>12.695143000000002</v>
      </c>
      <c r="Y795" s="31"/>
      <c r="Z795" s="31"/>
      <c r="AA795" s="31"/>
      <c r="AB795" s="31"/>
      <c r="AC795" s="30">
        <v>0</v>
      </c>
      <c r="AD795" s="30">
        <v>0</v>
      </c>
      <c r="AE795" s="30">
        <v>0</v>
      </c>
      <c r="AF795" s="33">
        <v>0</v>
      </c>
      <c r="AG795" s="30">
        <v>0</v>
      </c>
      <c r="AH795" s="30">
        <v>0</v>
      </c>
      <c r="AI795" s="30">
        <v>0</v>
      </c>
      <c r="AJ795" s="30">
        <v>0</v>
      </c>
      <c r="AK795" s="33">
        <v>0</v>
      </c>
      <c r="AL795" s="34"/>
      <c r="AM795" s="1"/>
    </row>
    <row r="796" spans="1:39" ht="31.5">
      <c r="A796" s="24"/>
      <c r="B796" s="30" t="s">
        <v>1630</v>
      </c>
      <c r="C796" s="30" t="s">
        <v>1601</v>
      </c>
      <c r="D796" s="30" t="s">
        <v>59</v>
      </c>
      <c r="E796" s="27">
        <f t="shared" si="30"/>
        <v>0</v>
      </c>
      <c r="F796" s="32">
        <v>0</v>
      </c>
      <c r="G796" s="32">
        <v>0</v>
      </c>
      <c r="H796" s="32">
        <v>0</v>
      </c>
      <c r="I796" s="33">
        <v>0</v>
      </c>
      <c r="J796" s="32">
        <v>0</v>
      </c>
      <c r="K796" s="32">
        <v>0</v>
      </c>
      <c r="L796" s="32">
        <v>0</v>
      </c>
      <c r="M796" s="32">
        <v>0</v>
      </c>
      <c r="N796" s="32">
        <v>0</v>
      </c>
      <c r="O796" s="31">
        <v>0</v>
      </c>
      <c r="P796" s="31">
        <v>0</v>
      </c>
      <c r="Q796" s="31">
        <v>0</v>
      </c>
      <c r="R796" s="31">
        <v>0</v>
      </c>
      <c r="S796" s="31">
        <v>0</v>
      </c>
      <c r="T796" s="31">
        <v>0</v>
      </c>
      <c r="U796" s="31">
        <v>0</v>
      </c>
      <c r="V796" s="31">
        <v>0</v>
      </c>
      <c r="W796" s="31">
        <v>0</v>
      </c>
      <c r="X796" s="31">
        <v>0</v>
      </c>
      <c r="Y796" s="31"/>
      <c r="Z796" s="31"/>
      <c r="AA796" s="31"/>
      <c r="AB796" s="31"/>
      <c r="AC796" s="30">
        <v>0</v>
      </c>
      <c r="AD796" s="30">
        <v>0</v>
      </c>
      <c r="AE796" s="30">
        <v>0</v>
      </c>
      <c r="AF796" s="33">
        <v>0</v>
      </c>
      <c r="AG796" s="30">
        <v>0</v>
      </c>
      <c r="AH796" s="30">
        <v>0</v>
      </c>
      <c r="AI796" s="30">
        <v>0</v>
      </c>
      <c r="AJ796" s="30">
        <v>0</v>
      </c>
      <c r="AK796" s="33">
        <v>0</v>
      </c>
      <c r="AL796" s="34"/>
      <c r="AM796" s="1"/>
    </row>
    <row r="797" spans="1:39" ht="52.5" customHeight="1">
      <c r="A797" s="24"/>
      <c r="B797" s="30" t="s">
        <v>1631</v>
      </c>
      <c r="C797" s="30" t="s">
        <v>1597</v>
      </c>
      <c r="D797" s="30" t="s">
        <v>50</v>
      </c>
      <c r="E797" s="27">
        <f t="shared" si="30"/>
        <v>4.6979771178370431</v>
      </c>
      <c r="F797" s="32">
        <v>0</v>
      </c>
      <c r="G797" s="32">
        <v>0</v>
      </c>
      <c r="H797" s="32">
        <v>0</v>
      </c>
      <c r="I797" s="33">
        <v>4.6979771178370431</v>
      </c>
      <c r="J797" s="32">
        <v>5.2092442004396293</v>
      </c>
      <c r="K797" s="32">
        <v>0</v>
      </c>
      <c r="L797" s="32">
        <v>0</v>
      </c>
      <c r="M797" s="32">
        <v>0</v>
      </c>
      <c r="N797" s="32">
        <v>5.2092442004396293</v>
      </c>
      <c r="O797" s="31">
        <v>0.51126708260258624</v>
      </c>
      <c r="P797" s="31">
        <v>0</v>
      </c>
      <c r="Q797" s="31">
        <v>0</v>
      </c>
      <c r="R797" s="31">
        <v>0</v>
      </c>
      <c r="S797" s="31">
        <v>0.51126708260258624</v>
      </c>
      <c r="T797" s="31">
        <v>5.9296506338320789</v>
      </c>
      <c r="U797" s="31">
        <v>0</v>
      </c>
      <c r="V797" s="31">
        <v>0</v>
      </c>
      <c r="W797" s="31">
        <v>0</v>
      </c>
      <c r="X797" s="31">
        <v>5.9296506338320789</v>
      </c>
      <c r="Y797" s="31"/>
      <c r="Z797" s="31"/>
      <c r="AA797" s="31"/>
      <c r="AB797" s="31"/>
      <c r="AC797" s="30">
        <v>0</v>
      </c>
      <c r="AD797" s="30">
        <v>0</v>
      </c>
      <c r="AE797" s="30">
        <v>0</v>
      </c>
      <c r="AF797" s="33">
        <v>0</v>
      </c>
      <c r="AG797" s="30">
        <v>0</v>
      </c>
      <c r="AH797" s="30">
        <v>0</v>
      </c>
      <c r="AI797" s="30">
        <v>0</v>
      </c>
      <c r="AJ797" s="30">
        <v>0</v>
      </c>
      <c r="AK797" s="33">
        <v>0</v>
      </c>
      <c r="AL797" s="34"/>
      <c r="AM797" s="1"/>
    </row>
    <row r="798" spans="1:39" ht="31.5">
      <c r="A798" s="24"/>
      <c r="B798" s="30" t="s">
        <v>1632</v>
      </c>
      <c r="C798" s="30" t="s">
        <v>1599</v>
      </c>
      <c r="D798" s="30" t="s">
        <v>50</v>
      </c>
      <c r="E798" s="27">
        <f t="shared" si="30"/>
        <v>27.738</v>
      </c>
      <c r="F798" s="32">
        <v>0</v>
      </c>
      <c r="G798" s="32">
        <v>0</v>
      </c>
      <c r="H798" s="32">
        <v>0</v>
      </c>
      <c r="I798" s="33">
        <v>27.738</v>
      </c>
      <c r="J798" s="32">
        <v>53.295999999999999</v>
      </c>
      <c r="K798" s="32">
        <v>0</v>
      </c>
      <c r="L798" s="32">
        <v>0</v>
      </c>
      <c r="M798" s="32">
        <v>0</v>
      </c>
      <c r="N798" s="32">
        <v>53.295999999999999</v>
      </c>
      <c r="O798" s="31">
        <v>25.558</v>
      </c>
      <c r="P798" s="31">
        <v>0</v>
      </c>
      <c r="Q798" s="31">
        <v>0</v>
      </c>
      <c r="R798" s="31">
        <v>0</v>
      </c>
      <c r="S798" s="31">
        <v>25.558</v>
      </c>
      <c r="T798" s="31">
        <v>53.296300909999999</v>
      </c>
      <c r="U798" s="31">
        <v>0</v>
      </c>
      <c r="V798" s="31">
        <v>0</v>
      </c>
      <c r="W798" s="31">
        <v>0</v>
      </c>
      <c r="X798" s="31">
        <v>53.296300909999999</v>
      </c>
      <c r="Y798" s="31"/>
      <c r="Z798" s="31"/>
      <c r="AA798" s="31"/>
      <c r="AB798" s="31"/>
      <c r="AC798" s="30">
        <v>0</v>
      </c>
      <c r="AD798" s="30">
        <v>0</v>
      </c>
      <c r="AE798" s="30">
        <v>0</v>
      </c>
      <c r="AF798" s="33">
        <v>0</v>
      </c>
      <c r="AG798" s="30">
        <v>0</v>
      </c>
      <c r="AH798" s="30">
        <v>0</v>
      </c>
      <c r="AI798" s="30">
        <v>0</v>
      </c>
      <c r="AJ798" s="30">
        <v>0</v>
      </c>
      <c r="AK798" s="33">
        <v>0</v>
      </c>
      <c r="AL798" s="34"/>
      <c r="AM798" s="1"/>
    </row>
    <row r="799" spans="1:39" ht="31.5">
      <c r="A799" s="24"/>
      <c r="B799" s="30" t="s">
        <v>1633</v>
      </c>
      <c r="C799" s="30" t="s">
        <v>1601</v>
      </c>
      <c r="D799" s="30" t="s">
        <v>50</v>
      </c>
      <c r="E799" s="27">
        <f t="shared" si="30"/>
        <v>0</v>
      </c>
      <c r="F799" s="32">
        <v>0</v>
      </c>
      <c r="G799" s="32">
        <v>0</v>
      </c>
      <c r="H799" s="32">
        <v>0</v>
      </c>
      <c r="I799" s="33">
        <v>0</v>
      </c>
      <c r="J799" s="32">
        <v>0</v>
      </c>
      <c r="K799" s="32">
        <v>0</v>
      </c>
      <c r="L799" s="32">
        <v>0</v>
      </c>
      <c r="M799" s="32">
        <v>0</v>
      </c>
      <c r="N799" s="32">
        <v>0</v>
      </c>
      <c r="O799" s="31">
        <v>0</v>
      </c>
      <c r="P799" s="31">
        <v>0</v>
      </c>
      <c r="Q799" s="31">
        <v>0</v>
      </c>
      <c r="R799" s="31">
        <v>0</v>
      </c>
      <c r="S799" s="31">
        <v>0</v>
      </c>
      <c r="T799" s="31">
        <v>0</v>
      </c>
      <c r="U799" s="31">
        <v>0</v>
      </c>
      <c r="V799" s="31">
        <v>0</v>
      </c>
      <c r="W799" s="31">
        <v>0</v>
      </c>
      <c r="X799" s="31">
        <v>0</v>
      </c>
      <c r="Y799" s="31"/>
      <c r="Z799" s="31"/>
      <c r="AA799" s="31"/>
      <c r="AB799" s="31"/>
      <c r="AC799" s="30">
        <v>0</v>
      </c>
      <c r="AD799" s="30">
        <v>0</v>
      </c>
      <c r="AE799" s="30">
        <v>0</v>
      </c>
      <c r="AF799" s="33">
        <v>0</v>
      </c>
      <c r="AG799" s="30">
        <v>0</v>
      </c>
      <c r="AH799" s="30">
        <v>0</v>
      </c>
      <c r="AI799" s="30">
        <v>0</v>
      </c>
      <c r="AJ799" s="30">
        <v>0</v>
      </c>
      <c r="AK799" s="33">
        <v>0</v>
      </c>
      <c r="AL799" s="34"/>
      <c r="AM799" s="1"/>
    </row>
    <row r="800" spans="1:39" ht="15.75">
      <c r="A800" s="24"/>
      <c r="B800" s="30" t="s">
        <v>1634</v>
      </c>
      <c r="C800" s="30" t="s">
        <v>1597</v>
      </c>
      <c r="D800" s="30" t="s">
        <v>41</v>
      </c>
      <c r="E800" s="27">
        <f t="shared" si="30"/>
        <v>2.3740000000000001</v>
      </c>
      <c r="F800" s="32">
        <v>0</v>
      </c>
      <c r="G800" s="32">
        <v>0</v>
      </c>
      <c r="H800" s="32">
        <v>0</v>
      </c>
      <c r="I800" s="33">
        <v>2.3740000000000001</v>
      </c>
      <c r="J800" s="32">
        <v>5.2675818501755076</v>
      </c>
      <c r="K800" s="32">
        <v>0</v>
      </c>
      <c r="L800" s="32">
        <v>0</v>
      </c>
      <c r="M800" s="32">
        <v>0</v>
      </c>
      <c r="N800" s="32">
        <v>5.2675818501755076</v>
      </c>
      <c r="O800" s="31">
        <v>2.8935818501755075</v>
      </c>
      <c r="P800" s="31">
        <v>0</v>
      </c>
      <c r="Q800" s="31">
        <v>0</v>
      </c>
      <c r="R800" s="31">
        <v>0</v>
      </c>
      <c r="S800" s="31">
        <v>2.8935818501755075</v>
      </c>
      <c r="T800" s="31">
        <v>5.5822275328686493</v>
      </c>
      <c r="U800" s="31">
        <v>0</v>
      </c>
      <c r="V800" s="31">
        <v>0</v>
      </c>
      <c r="W800" s="31">
        <v>0</v>
      </c>
      <c r="X800" s="31">
        <v>5.5822275328686493</v>
      </c>
      <c r="Y800" s="31"/>
      <c r="Z800" s="31"/>
      <c r="AA800" s="31"/>
      <c r="AB800" s="31"/>
      <c r="AC800" s="30">
        <v>0</v>
      </c>
      <c r="AD800" s="30">
        <v>0</v>
      </c>
      <c r="AE800" s="30">
        <v>0</v>
      </c>
      <c r="AF800" s="33">
        <v>0</v>
      </c>
      <c r="AG800" s="30">
        <v>0</v>
      </c>
      <c r="AH800" s="30">
        <v>0</v>
      </c>
      <c r="AI800" s="30">
        <v>0</v>
      </c>
      <c r="AJ800" s="30">
        <v>0</v>
      </c>
      <c r="AK800" s="33">
        <v>0</v>
      </c>
      <c r="AL800" s="34"/>
      <c r="AM800" s="1"/>
    </row>
    <row r="801" spans="1:39" ht="31.5">
      <c r="A801" s="24"/>
      <c r="B801" s="30" t="s">
        <v>1635</v>
      </c>
      <c r="C801" s="30" t="s">
        <v>1601</v>
      </c>
      <c r="D801" s="30" t="s">
        <v>41</v>
      </c>
      <c r="E801" s="27">
        <f t="shared" si="30"/>
        <v>0</v>
      </c>
      <c r="F801" s="32">
        <v>0</v>
      </c>
      <c r="G801" s="32">
        <v>0</v>
      </c>
      <c r="H801" s="32">
        <v>0</v>
      </c>
      <c r="I801" s="33">
        <v>0</v>
      </c>
      <c r="J801" s="32">
        <v>0</v>
      </c>
      <c r="K801" s="32">
        <v>0</v>
      </c>
      <c r="L801" s="32">
        <v>0</v>
      </c>
      <c r="M801" s="32">
        <v>0</v>
      </c>
      <c r="N801" s="32">
        <v>0</v>
      </c>
      <c r="O801" s="31">
        <v>0</v>
      </c>
      <c r="P801" s="31">
        <v>0</v>
      </c>
      <c r="Q801" s="31">
        <v>0</v>
      </c>
      <c r="R801" s="31">
        <v>0</v>
      </c>
      <c r="S801" s="31">
        <v>0</v>
      </c>
      <c r="T801" s="31">
        <v>0</v>
      </c>
      <c r="U801" s="31">
        <v>0</v>
      </c>
      <c r="V801" s="31">
        <v>0</v>
      </c>
      <c r="W801" s="31">
        <v>0</v>
      </c>
      <c r="X801" s="31">
        <v>0</v>
      </c>
      <c r="Y801" s="31"/>
      <c r="Z801" s="31"/>
      <c r="AA801" s="31"/>
      <c r="AB801" s="31"/>
      <c r="AC801" s="30">
        <v>0</v>
      </c>
      <c r="AD801" s="30">
        <v>0</v>
      </c>
      <c r="AE801" s="30">
        <v>0</v>
      </c>
      <c r="AF801" s="33">
        <v>0</v>
      </c>
      <c r="AG801" s="30">
        <v>0</v>
      </c>
      <c r="AH801" s="30">
        <v>0</v>
      </c>
      <c r="AI801" s="30">
        <v>0</v>
      </c>
      <c r="AJ801" s="30">
        <v>0</v>
      </c>
      <c r="AK801" s="33">
        <v>0</v>
      </c>
      <c r="AL801" s="34"/>
      <c r="AM801" s="1"/>
    </row>
    <row r="802" spans="1:39" ht="15.75">
      <c r="A802" s="24"/>
      <c r="B802" s="30" t="s">
        <v>1636</v>
      </c>
      <c r="C802" s="30" t="s">
        <v>1599</v>
      </c>
      <c r="D802" s="30" t="s">
        <v>41</v>
      </c>
      <c r="E802" s="27">
        <f t="shared" si="30"/>
        <v>2.4060000000000001</v>
      </c>
      <c r="F802" s="32">
        <v>0</v>
      </c>
      <c r="G802" s="32">
        <v>0</v>
      </c>
      <c r="H802" s="32">
        <v>0</v>
      </c>
      <c r="I802" s="33">
        <v>2.4060000000000001</v>
      </c>
      <c r="J802" s="32">
        <v>1.4650000000000001</v>
      </c>
      <c r="K802" s="32">
        <v>0</v>
      </c>
      <c r="L802" s="32">
        <v>0</v>
      </c>
      <c r="M802" s="32">
        <v>0</v>
      </c>
      <c r="N802" s="32">
        <v>1.4650000000000001</v>
      </c>
      <c r="O802" s="31">
        <v>-0.94100000000000006</v>
      </c>
      <c r="P802" s="31">
        <v>0</v>
      </c>
      <c r="Q802" s="31">
        <v>0</v>
      </c>
      <c r="R802" s="31">
        <v>0</v>
      </c>
      <c r="S802" s="31">
        <v>-0.94100000000000006</v>
      </c>
      <c r="T802" s="31">
        <v>1.4650000000000001</v>
      </c>
      <c r="U802" s="31">
        <v>0</v>
      </c>
      <c r="V802" s="31">
        <v>0</v>
      </c>
      <c r="W802" s="31">
        <v>0</v>
      </c>
      <c r="X802" s="31">
        <v>1.4650000000000001</v>
      </c>
      <c r="Y802" s="31"/>
      <c r="Z802" s="31"/>
      <c r="AA802" s="31"/>
      <c r="AB802" s="31"/>
      <c r="AC802" s="30">
        <v>0</v>
      </c>
      <c r="AD802" s="30">
        <v>0</v>
      </c>
      <c r="AE802" s="30">
        <v>0</v>
      </c>
      <c r="AF802" s="33">
        <v>0</v>
      </c>
      <c r="AG802" s="30">
        <v>0</v>
      </c>
      <c r="AH802" s="30">
        <v>0</v>
      </c>
      <c r="AI802" s="30">
        <v>0</v>
      </c>
      <c r="AJ802" s="30">
        <v>0</v>
      </c>
      <c r="AK802" s="33">
        <v>0</v>
      </c>
      <c r="AL802" s="34"/>
      <c r="AM802" s="1"/>
    </row>
    <row r="803" spans="1:39" ht="63">
      <c r="A803" s="24"/>
      <c r="B803" s="30" t="s">
        <v>1637</v>
      </c>
      <c r="C803" s="30" t="s">
        <v>1638</v>
      </c>
      <c r="D803" s="30" t="s">
        <v>29</v>
      </c>
      <c r="E803" s="27">
        <f t="shared" si="30"/>
        <v>5.427999999999999</v>
      </c>
      <c r="F803" s="32">
        <v>0</v>
      </c>
      <c r="G803" s="32">
        <v>0</v>
      </c>
      <c r="H803" s="32">
        <v>0</v>
      </c>
      <c r="I803" s="33">
        <v>5.427999999999999</v>
      </c>
      <c r="J803" s="32">
        <v>0</v>
      </c>
      <c r="K803" s="32">
        <v>0</v>
      </c>
      <c r="L803" s="32">
        <v>0</v>
      </c>
      <c r="M803" s="32">
        <v>0</v>
      </c>
      <c r="N803" s="32">
        <v>0</v>
      </c>
      <c r="O803" s="31">
        <v>-5.427999999999999</v>
      </c>
      <c r="P803" s="31">
        <v>0</v>
      </c>
      <c r="Q803" s="31">
        <v>0</v>
      </c>
      <c r="R803" s="31">
        <v>0</v>
      </c>
      <c r="S803" s="31">
        <v>-5.427999999999999</v>
      </c>
      <c r="T803" s="31">
        <v>0</v>
      </c>
      <c r="U803" s="31">
        <v>0</v>
      </c>
      <c r="V803" s="31">
        <v>0</v>
      </c>
      <c r="W803" s="31">
        <v>0</v>
      </c>
      <c r="X803" s="31">
        <v>0</v>
      </c>
      <c r="Y803" s="31"/>
      <c r="Z803" s="31"/>
      <c r="AA803" s="31"/>
      <c r="AB803" s="31"/>
      <c r="AC803" s="30">
        <v>0</v>
      </c>
      <c r="AD803" s="30">
        <v>0</v>
      </c>
      <c r="AE803" s="30">
        <v>0</v>
      </c>
      <c r="AF803" s="33">
        <v>0</v>
      </c>
      <c r="AG803" s="30">
        <v>0</v>
      </c>
      <c r="AH803" s="30">
        <v>0</v>
      </c>
      <c r="AI803" s="30">
        <v>0</v>
      </c>
      <c r="AJ803" s="30">
        <v>0</v>
      </c>
      <c r="AK803" s="33">
        <v>0</v>
      </c>
      <c r="AL803" s="34"/>
      <c r="AM803" s="1"/>
    </row>
    <row r="804" spans="1:39" ht="63">
      <c r="A804" s="24"/>
      <c r="B804" s="30" t="s">
        <v>1639</v>
      </c>
      <c r="C804" s="30" t="s">
        <v>1640</v>
      </c>
      <c r="D804" s="30" t="s">
        <v>29</v>
      </c>
      <c r="E804" s="27">
        <f t="shared" si="30"/>
        <v>0.15243086364</v>
      </c>
      <c r="F804" s="32">
        <v>0</v>
      </c>
      <c r="G804" s="32">
        <v>0</v>
      </c>
      <c r="H804" s="32">
        <v>0</v>
      </c>
      <c r="I804" s="33">
        <v>0.15243086364</v>
      </c>
      <c r="J804" s="32">
        <v>0.01</v>
      </c>
      <c r="K804" s="32">
        <v>0</v>
      </c>
      <c r="L804" s="32">
        <v>9.7999999999999997E-3</v>
      </c>
      <c r="M804" s="32">
        <v>0</v>
      </c>
      <c r="N804" s="32">
        <v>2.0000000000000001E-4</v>
      </c>
      <c r="O804" s="31">
        <v>-0.14243086363999999</v>
      </c>
      <c r="P804" s="31">
        <v>0</v>
      </c>
      <c r="Q804" s="31">
        <v>9.7999999999999997E-3</v>
      </c>
      <c r="R804" s="31">
        <v>0</v>
      </c>
      <c r="S804" s="31">
        <v>-0.15223086363999999</v>
      </c>
      <c r="T804" s="31">
        <v>0.01</v>
      </c>
      <c r="U804" s="31">
        <v>0</v>
      </c>
      <c r="V804" s="31">
        <v>0</v>
      </c>
      <c r="W804" s="31">
        <v>0</v>
      </c>
      <c r="X804" s="31">
        <v>0.01</v>
      </c>
      <c r="Y804" s="31"/>
      <c r="Z804" s="31"/>
      <c r="AA804" s="31"/>
      <c r="AB804" s="31"/>
      <c r="AC804" s="30">
        <v>0</v>
      </c>
      <c r="AD804" s="30">
        <v>0</v>
      </c>
      <c r="AE804" s="30">
        <v>0</v>
      </c>
      <c r="AF804" s="33">
        <v>0</v>
      </c>
      <c r="AG804" s="30">
        <v>0</v>
      </c>
      <c r="AH804" s="30">
        <v>0</v>
      </c>
      <c r="AI804" s="30">
        <v>0</v>
      </c>
      <c r="AJ804" s="30">
        <v>0</v>
      </c>
      <c r="AK804" s="33">
        <v>0</v>
      </c>
      <c r="AL804" s="34"/>
      <c r="AM804" s="1"/>
    </row>
    <row r="805" spans="1:39" ht="63">
      <c r="A805" s="24"/>
      <c r="B805" s="30" t="s">
        <v>1641</v>
      </c>
      <c r="C805" s="30" t="s">
        <v>1642</v>
      </c>
      <c r="D805" s="30" t="s">
        <v>981</v>
      </c>
      <c r="E805" s="27">
        <f t="shared" si="30"/>
        <v>0</v>
      </c>
      <c r="F805" s="32"/>
      <c r="G805" s="32"/>
      <c r="H805" s="32"/>
      <c r="I805" s="33"/>
      <c r="J805" s="32"/>
      <c r="K805" s="32"/>
      <c r="L805" s="32"/>
      <c r="M805" s="32"/>
      <c r="N805" s="32"/>
      <c r="O805" s="31"/>
      <c r="P805" s="31"/>
      <c r="Q805" s="31"/>
      <c r="R805" s="31"/>
      <c r="S805" s="31"/>
      <c r="T805" s="31"/>
      <c r="U805" s="31"/>
      <c r="V805" s="31"/>
      <c r="W805" s="31"/>
      <c r="X805" s="31"/>
      <c r="Y805" s="31"/>
      <c r="Z805" s="31"/>
      <c r="AA805" s="31"/>
      <c r="AB805" s="31"/>
      <c r="AC805" s="30"/>
      <c r="AD805" s="30"/>
      <c r="AE805" s="30"/>
      <c r="AF805" s="33"/>
      <c r="AG805" s="30"/>
      <c r="AH805" s="30"/>
      <c r="AI805" s="30"/>
      <c r="AJ805" s="30"/>
      <c r="AK805" s="33"/>
      <c r="AL805" s="34"/>
      <c r="AM805" s="1"/>
    </row>
    <row r="806" spans="1:39" ht="71.25" customHeight="1">
      <c r="A806" s="24"/>
      <c r="B806" s="30" t="s">
        <v>1643</v>
      </c>
      <c r="C806" s="30" t="s">
        <v>1642</v>
      </c>
      <c r="D806" s="30" t="s">
        <v>35</v>
      </c>
      <c r="E806" s="27">
        <f t="shared" si="30"/>
        <v>0</v>
      </c>
      <c r="F806" s="32">
        <v>0</v>
      </c>
      <c r="G806" s="32">
        <v>0</v>
      </c>
      <c r="H806" s="32">
        <v>0</v>
      </c>
      <c r="I806" s="33">
        <v>0</v>
      </c>
      <c r="J806" s="32">
        <v>0</v>
      </c>
      <c r="K806" s="32">
        <v>0</v>
      </c>
      <c r="L806" s="32">
        <v>0</v>
      </c>
      <c r="M806" s="32">
        <v>0</v>
      </c>
      <c r="N806" s="32">
        <v>0</v>
      </c>
      <c r="O806" s="31">
        <v>0</v>
      </c>
      <c r="P806" s="31">
        <v>0</v>
      </c>
      <c r="Q806" s="31">
        <v>0</v>
      </c>
      <c r="R806" s="31">
        <v>0</v>
      </c>
      <c r="S806" s="31">
        <v>0</v>
      </c>
      <c r="T806" s="31">
        <v>0</v>
      </c>
      <c r="U806" s="31">
        <v>0</v>
      </c>
      <c r="V806" s="31">
        <v>0</v>
      </c>
      <c r="W806" s="31">
        <v>0</v>
      </c>
      <c r="X806" s="31">
        <v>0</v>
      </c>
      <c r="Y806" s="31"/>
      <c r="Z806" s="31"/>
      <c r="AA806" s="31"/>
      <c r="AB806" s="31"/>
      <c r="AC806" s="30">
        <v>0</v>
      </c>
      <c r="AD806" s="30">
        <v>0</v>
      </c>
      <c r="AE806" s="30">
        <v>0</v>
      </c>
      <c r="AF806" s="33">
        <v>0</v>
      </c>
      <c r="AG806" s="30">
        <v>0</v>
      </c>
      <c r="AH806" s="30">
        <v>0</v>
      </c>
      <c r="AI806" s="30">
        <v>0</v>
      </c>
      <c r="AJ806" s="30">
        <v>0</v>
      </c>
      <c r="AK806" s="33">
        <v>0</v>
      </c>
      <c r="AL806" s="34"/>
      <c r="AM806" s="1"/>
    </row>
    <row r="807" spans="1:39" ht="63">
      <c r="A807" s="24"/>
      <c r="B807" s="30" t="s">
        <v>1644</v>
      </c>
      <c r="C807" s="30" t="s">
        <v>1642</v>
      </c>
      <c r="D807" s="30" t="s">
        <v>59</v>
      </c>
      <c r="E807" s="27">
        <f t="shared" si="30"/>
        <v>0</v>
      </c>
      <c r="F807" s="32">
        <v>0</v>
      </c>
      <c r="G807" s="32">
        <v>0</v>
      </c>
      <c r="H807" s="32">
        <v>0</v>
      </c>
      <c r="I807" s="33">
        <v>0</v>
      </c>
      <c r="J807" s="32">
        <v>0</v>
      </c>
      <c r="K807" s="32">
        <v>0</v>
      </c>
      <c r="L807" s="32">
        <v>0</v>
      </c>
      <c r="M807" s="32">
        <v>0</v>
      </c>
      <c r="N807" s="32">
        <v>0</v>
      </c>
      <c r="O807" s="31">
        <v>0</v>
      </c>
      <c r="P807" s="31">
        <v>0</v>
      </c>
      <c r="Q807" s="31">
        <v>0</v>
      </c>
      <c r="R807" s="31">
        <v>0</v>
      </c>
      <c r="S807" s="31">
        <v>0</v>
      </c>
      <c r="T807" s="31">
        <v>0</v>
      </c>
      <c r="U807" s="31">
        <v>0</v>
      </c>
      <c r="V807" s="31">
        <v>0</v>
      </c>
      <c r="W807" s="31">
        <v>0</v>
      </c>
      <c r="X807" s="31">
        <v>0</v>
      </c>
      <c r="Y807" s="31"/>
      <c r="Z807" s="31"/>
      <c r="AA807" s="31"/>
      <c r="AB807" s="31"/>
      <c r="AC807" s="30">
        <v>0</v>
      </c>
      <c r="AD807" s="30">
        <v>0</v>
      </c>
      <c r="AE807" s="30">
        <v>0</v>
      </c>
      <c r="AF807" s="33">
        <v>0</v>
      </c>
      <c r="AG807" s="30">
        <v>0</v>
      </c>
      <c r="AH807" s="30">
        <v>0</v>
      </c>
      <c r="AI807" s="30">
        <v>0</v>
      </c>
      <c r="AJ807" s="30">
        <v>0</v>
      </c>
      <c r="AK807" s="33">
        <v>0</v>
      </c>
      <c r="AL807" s="34"/>
      <c r="AM807" s="1"/>
    </row>
    <row r="808" spans="1:39" ht="63">
      <c r="A808" s="24"/>
      <c r="B808" s="30" t="s">
        <v>1645</v>
      </c>
      <c r="C808" s="30" t="s">
        <v>1642</v>
      </c>
      <c r="D808" s="30" t="s">
        <v>50</v>
      </c>
      <c r="E808" s="27">
        <f t="shared" si="30"/>
        <v>0</v>
      </c>
      <c r="F808" s="32">
        <v>0</v>
      </c>
      <c r="G808" s="32">
        <v>0</v>
      </c>
      <c r="H808" s="32">
        <v>0</v>
      </c>
      <c r="I808" s="33">
        <v>0</v>
      </c>
      <c r="J808" s="32">
        <v>0</v>
      </c>
      <c r="K808" s="32">
        <v>0</v>
      </c>
      <c r="L808" s="32">
        <v>0</v>
      </c>
      <c r="M808" s="32">
        <v>0</v>
      </c>
      <c r="N808" s="32">
        <v>0</v>
      </c>
      <c r="O808" s="31">
        <v>0</v>
      </c>
      <c r="P808" s="31">
        <v>0</v>
      </c>
      <c r="Q808" s="31">
        <v>0</v>
      </c>
      <c r="R808" s="31">
        <v>0</v>
      </c>
      <c r="S808" s="31">
        <v>0</v>
      </c>
      <c r="T808" s="31">
        <v>0</v>
      </c>
      <c r="U808" s="31">
        <v>0</v>
      </c>
      <c r="V808" s="31">
        <v>0</v>
      </c>
      <c r="W808" s="31">
        <v>0</v>
      </c>
      <c r="X808" s="31">
        <v>0</v>
      </c>
      <c r="Y808" s="31"/>
      <c r="Z808" s="31"/>
      <c r="AA808" s="31"/>
      <c r="AB808" s="31"/>
      <c r="AC808" s="30">
        <v>0</v>
      </c>
      <c r="AD808" s="30">
        <v>0</v>
      </c>
      <c r="AE808" s="30">
        <v>0</v>
      </c>
      <c r="AF808" s="33">
        <v>0</v>
      </c>
      <c r="AG808" s="30">
        <v>0</v>
      </c>
      <c r="AH808" s="30">
        <v>0</v>
      </c>
      <c r="AI808" s="30">
        <v>0</v>
      </c>
      <c r="AJ808" s="30">
        <v>0</v>
      </c>
      <c r="AK808" s="33">
        <v>0</v>
      </c>
      <c r="AL808" s="34"/>
      <c r="AM808" s="1"/>
    </row>
    <row r="809" spans="1:39" ht="63">
      <c r="A809" s="24"/>
      <c r="B809" s="30" t="s">
        <v>1646</v>
      </c>
      <c r="C809" s="30" t="s">
        <v>1642</v>
      </c>
      <c r="D809" s="30" t="s">
        <v>41</v>
      </c>
      <c r="E809" s="27">
        <f t="shared" si="30"/>
        <v>0</v>
      </c>
      <c r="F809" s="32">
        <v>0</v>
      </c>
      <c r="G809" s="32">
        <v>0</v>
      </c>
      <c r="H809" s="32">
        <v>0</v>
      </c>
      <c r="I809" s="33">
        <v>0</v>
      </c>
      <c r="J809" s="32">
        <v>0</v>
      </c>
      <c r="K809" s="32">
        <v>0</v>
      </c>
      <c r="L809" s="32">
        <v>0</v>
      </c>
      <c r="M809" s="32">
        <v>0</v>
      </c>
      <c r="N809" s="32">
        <v>0</v>
      </c>
      <c r="O809" s="31">
        <v>0</v>
      </c>
      <c r="P809" s="31">
        <v>0</v>
      </c>
      <c r="Q809" s="31">
        <v>0</v>
      </c>
      <c r="R809" s="31">
        <v>0</v>
      </c>
      <c r="S809" s="31">
        <v>0</v>
      </c>
      <c r="T809" s="31">
        <v>0</v>
      </c>
      <c r="U809" s="31">
        <v>0</v>
      </c>
      <c r="V809" s="31">
        <v>0</v>
      </c>
      <c r="W809" s="31">
        <v>0</v>
      </c>
      <c r="X809" s="31">
        <v>0</v>
      </c>
      <c r="Y809" s="31"/>
      <c r="Z809" s="31"/>
      <c r="AA809" s="31"/>
      <c r="AB809" s="31"/>
      <c r="AC809" s="30">
        <v>0</v>
      </c>
      <c r="AD809" s="30">
        <v>0</v>
      </c>
      <c r="AE809" s="30">
        <v>0</v>
      </c>
      <c r="AF809" s="33">
        <v>0</v>
      </c>
      <c r="AG809" s="30">
        <v>0</v>
      </c>
      <c r="AH809" s="30">
        <v>0</v>
      </c>
      <c r="AI809" s="30">
        <v>0</v>
      </c>
      <c r="AJ809" s="30">
        <v>0</v>
      </c>
      <c r="AK809" s="33">
        <v>0</v>
      </c>
      <c r="AL809" s="34"/>
      <c r="AM809" s="1"/>
    </row>
    <row r="810" spans="1:39" ht="63">
      <c r="A810" s="24"/>
      <c r="B810" s="30" t="s">
        <v>1647</v>
      </c>
      <c r="C810" s="30" t="s">
        <v>1642</v>
      </c>
      <c r="D810" s="30" t="s">
        <v>32</v>
      </c>
      <c r="E810" s="27">
        <f t="shared" si="30"/>
        <v>0</v>
      </c>
      <c r="F810" s="32">
        <v>0</v>
      </c>
      <c r="G810" s="32">
        <v>0</v>
      </c>
      <c r="H810" s="32">
        <v>0</v>
      </c>
      <c r="I810" s="33">
        <v>0</v>
      </c>
      <c r="J810" s="32">
        <v>0</v>
      </c>
      <c r="K810" s="32">
        <v>0</v>
      </c>
      <c r="L810" s="32">
        <v>0</v>
      </c>
      <c r="M810" s="32">
        <v>0</v>
      </c>
      <c r="N810" s="32">
        <v>0</v>
      </c>
      <c r="O810" s="31">
        <v>0</v>
      </c>
      <c r="P810" s="31">
        <v>0</v>
      </c>
      <c r="Q810" s="31">
        <v>0</v>
      </c>
      <c r="R810" s="31">
        <v>0</v>
      </c>
      <c r="S810" s="31">
        <v>0</v>
      </c>
      <c r="T810" s="31">
        <v>0</v>
      </c>
      <c r="U810" s="31">
        <v>0</v>
      </c>
      <c r="V810" s="31">
        <v>0</v>
      </c>
      <c r="W810" s="31">
        <v>0</v>
      </c>
      <c r="X810" s="31">
        <v>0</v>
      </c>
      <c r="Y810" s="31"/>
      <c r="Z810" s="31"/>
      <c r="AA810" s="31"/>
      <c r="AB810" s="31"/>
      <c r="AC810" s="30">
        <v>0</v>
      </c>
      <c r="AD810" s="30">
        <v>0</v>
      </c>
      <c r="AE810" s="30">
        <v>0</v>
      </c>
      <c r="AF810" s="33">
        <v>0</v>
      </c>
      <c r="AG810" s="30">
        <v>0</v>
      </c>
      <c r="AH810" s="30">
        <v>0</v>
      </c>
      <c r="AI810" s="30">
        <v>0</v>
      </c>
      <c r="AJ810" s="30">
        <v>0</v>
      </c>
      <c r="AK810" s="33">
        <v>0</v>
      </c>
      <c r="AL810" s="34"/>
      <c r="AM810" s="1"/>
    </row>
    <row r="811" spans="1:39" ht="63">
      <c r="A811" s="24"/>
      <c r="B811" s="30" t="s">
        <v>1648</v>
      </c>
      <c r="C811" s="30" t="s">
        <v>1642</v>
      </c>
      <c r="D811" s="30" t="s">
        <v>76</v>
      </c>
      <c r="E811" s="27">
        <f t="shared" si="30"/>
        <v>0</v>
      </c>
      <c r="F811" s="32">
        <v>0</v>
      </c>
      <c r="G811" s="32">
        <v>0</v>
      </c>
      <c r="H811" s="32">
        <v>0</v>
      </c>
      <c r="I811" s="33">
        <v>0</v>
      </c>
      <c r="J811" s="32">
        <v>0</v>
      </c>
      <c r="K811" s="32">
        <v>0</v>
      </c>
      <c r="L811" s="32">
        <v>0</v>
      </c>
      <c r="M811" s="32">
        <v>0</v>
      </c>
      <c r="N811" s="32">
        <v>0</v>
      </c>
      <c r="O811" s="31">
        <v>0</v>
      </c>
      <c r="P811" s="31">
        <v>0</v>
      </c>
      <c r="Q811" s="31">
        <v>0</v>
      </c>
      <c r="R811" s="31">
        <v>0</v>
      </c>
      <c r="S811" s="31">
        <v>0</v>
      </c>
      <c r="T811" s="31">
        <v>0</v>
      </c>
      <c r="U811" s="31">
        <v>0</v>
      </c>
      <c r="V811" s="31">
        <v>0</v>
      </c>
      <c r="W811" s="31">
        <v>0</v>
      </c>
      <c r="X811" s="31">
        <v>0</v>
      </c>
      <c r="Y811" s="31"/>
      <c r="Z811" s="31"/>
      <c r="AA811" s="31"/>
      <c r="AB811" s="31"/>
      <c r="AC811" s="30">
        <v>0</v>
      </c>
      <c r="AD811" s="30">
        <v>0</v>
      </c>
      <c r="AE811" s="30">
        <v>0</v>
      </c>
      <c r="AF811" s="33">
        <v>0</v>
      </c>
      <c r="AG811" s="30">
        <v>0</v>
      </c>
      <c r="AH811" s="30">
        <v>0</v>
      </c>
      <c r="AI811" s="30">
        <v>0</v>
      </c>
      <c r="AJ811" s="30">
        <v>0</v>
      </c>
      <c r="AK811" s="33">
        <v>0</v>
      </c>
      <c r="AL811" s="34"/>
      <c r="AM811" s="1"/>
    </row>
    <row r="812" spans="1:39" ht="63">
      <c r="A812" s="24"/>
      <c r="B812" s="30" t="s">
        <v>1649</v>
      </c>
      <c r="C812" s="30" t="s">
        <v>1642</v>
      </c>
      <c r="D812" s="30" t="s">
        <v>81</v>
      </c>
      <c r="E812" s="27">
        <f t="shared" si="30"/>
        <v>0.76839999999999997</v>
      </c>
      <c r="F812" s="32">
        <v>0</v>
      </c>
      <c r="G812" s="32">
        <v>0</v>
      </c>
      <c r="H812" s="32">
        <v>0</v>
      </c>
      <c r="I812" s="33">
        <v>0.76839999999999997</v>
      </c>
      <c r="J812" s="32">
        <v>0</v>
      </c>
      <c r="K812" s="32">
        <v>0</v>
      </c>
      <c r="L812" s="32">
        <v>0</v>
      </c>
      <c r="M812" s="32">
        <v>0</v>
      </c>
      <c r="N812" s="32">
        <v>0</v>
      </c>
      <c r="O812" s="31">
        <v>-0.76839999999999997</v>
      </c>
      <c r="P812" s="31">
        <v>0</v>
      </c>
      <c r="Q812" s="31">
        <v>0</v>
      </c>
      <c r="R812" s="31">
        <v>0</v>
      </c>
      <c r="S812" s="31">
        <v>-0.76839999999999997</v>
      </c>
      <c r="T812" s="31">
        <v>0</v>
      </c>
      <c r="U812" s="31">
        <v>0</v>
      </c>
      <c r="V812" s="31">
        <v>0</v>
      </c>
      <c r="W812" s="31">
        <v>0</v>
      </c>
      <c r="X812" s="31">
        <v>0</v>
      </c>
      <c r="Y812" s="31"/>
      <c r="Z812" s="31"/>
      <c r="AA812" s="31"/>
      <c r="AB812" s="31"/>
      <c r="AC812" s="30">
        <v>0</v>
      </c>
      <c r="AD812" s="30">
        <v>0</v>
      </c>
      <c r="AE812" s="30">
        <v>0</v>
      </c>
      <c r="AF812" s="33">
        <v>0</v>
      </c>
      <c r="AG812" s="30">
        <v>0</v>
      </c>
      <c r="AH812" s="30">
        <v>0</v>
      </c>
      <c r="AI812" s="30">
        <v>0</v>
      </c>
      <c r="AJ812" s="30">
        <v>0</v>
      </c>
      <c r="AK812" s="33">
        <v>0</v>
      </c>
      <c r="AL812" s="34"/>
      <c r="AM812" s="1"/>
    </row>
    <row r="813" spans="1:39" ht="15.75">
      <c r="A813" s="24"/>
      <c r="B813" s="30" t="s">
        <v>1650</v>
      </c>
      <c r="C813" s="30" t="s">
        <v>1651</v>
      </c>
      <c r="D813" s="30" t="s">
        <v>76</v>
      </c>
      <c r="E813" s="27">
        <f t="shared" si="30"/>
        <v>0</v>
      </c>
      <c r="F813" s="32">
        <v>0</v>
      </c>
      <c r="G813" s="32">
        <v>0</v>
      </c>
      <c r="H813" s="32">
        <v>0</v>
      </c>
      <c r="I813" s="33">
        <v>0</v>
      </c>
      <c r="J813" s="32">
        <v>0</v>
      </c>
      <c r="K813" s="32">
        <v>0</v>
      </c>
      <c r="L813" s="32">
        <v>0</v>
      </c>
      <c r="M813" s="32">
        <v>0</v>
      </c>
      <c r="N813" s="32">
        <v>0</v>
      </c>
      <c r="O813" s="31">
        <v>0</v>
      </c>
      <c r="P813" s="31">
        <v>0</v>
      </c>
      <c r="Q813" s="31">
        <v>0</v>
      </c>
      <c r="R813" s="31">
        <v>0</v>
      </c>
      <c r="S813" s="31">
        <v>0</v>
      </c>
      <c r="T813" s="31">
        <v>0</v>
      </c>
      <c r="U813" s="31">
        <v>0</v>
      </c>
      <c r="V813" s="31">
        <v>0</v>
      </c>
      <c r="W813" s="31">
        <v>0</v>
      </c>
      <c r="X813" s="31">
        <v>0</v>
      </c>
      <c r="Y813" s="31"/>
      <c r="Z813" s="31"/>
      <c r="AA813" s="31"/>
      <c r="AB813" s="31"/>
      <c r="AC813" s="30">
        <v>0</v>
      </c>
      <c r="AD813" s="30">
        <v>0</v>
      </c>
      <c r="AE813" s="30">
        <v>0</v>
      </c>
      <c r="AF813" s="33">
        <v>0</v>
      </c>
      <c r="AG813" s="30">
        <v>0</v>
      </c>
      <c r="AH813" s="30">
        <v>0</v>
      </c>
      <c r="AI813" s="30">
        <v>0</v>
      </c>
      <c r="AJ813" s="30">
        <v>0</v>
      </c>
      <c r="AK813" s="33">
        <v>0</v>
      </c>
      <c r="AL813" s="34"/>
    </row>
    <row r="814" spans="1:39" ht="15.75">
      <c r="A814" s="24"/>
      <c r="B814" s="30" t="s">
        <v>1652</v>
      </c>
      <c r="C814" s="30" t="s">
        <v>1651</v>
      </c>
      <c r="D814" s="30" t="s">
        <v>41</v>
      </c>
      <c r="E814" s="27">
        <f t="shared" si="30"/>
        <v>0</v>
      </c>
      <c r="F814" s="32">
        <v>0</v>
      </c>
      <c r="G814" s="32">
        <v>0</v>
      </c>
      <c r="H814" s="32">
        <v>0</v>
      </c>
      <c r="I814" s="33">
        <v>0</v>
      </c>
      <c r="J814" s="32">
        <v>0</v>
      </c>
      <c r="K814" s="32">
        <v>0</v>
      </c>
      <c r="L814" s="32">
        <v>0</v>
      </c>
      <c r="M814" s="32">
        <v>0</v>
      </c>
      <c r="N814" s="32">
        <v>0</v>
      </c>
      <c r="O814" s="31">
        <v>0</v>
      </c>
      <c r="P814" s="31">
        <v>0</v>
      </c>
      <c r="Q814" s="31">
        <v>0</v>
      </c>
      <c r="R814" s="31">
        <v>0</v>
      </c>
      <c r="S814" s="31">
        <v>0</v>
      </c>
      <c r="T814" s="31">
        <v>0</v>
      </c>
      <c r="U814" s="31">
        <v>0</v>
      </c>
      <c r="V814" s="31">
        <v>0</v>
      </c>
      <c r="W814" s="31">
        <v>0</v>
      </c>
      <c r="X814" s="31">
        <v>0</v>
      </c>
      <c r="Y814" s="31"/>
      <c r="Z814" s="31"/>
      <c r="AA814" s="31"/>
      <c r="AB814" s="31"/>
      <c r="AC814" s="30">
        <v>0</v>
      </c>
      <c r="AD814" s="30">
        <v>0</v>
      </c>
      <c r="AE814" s="30">
        <v>0</v>
      </c>
      <c r="AF814" s="33">
        <v>0</v>
      </c>
      <c r="AG814" s="30">
        <v>0</v>
      </c>
      <c r="AH814" s="30">
        <v>0</v>
      </c>
      <c r="AI814" s="30">
        <v>0</v>
      </c>
      <c r="AJ814" s="30">
        <v>0</v>
      </c>
      <c r="AK814" s="33">
        <v>0</v>
      </c>
      <c r="AL814" s="34"/>
      <c r="AM814" s="1"/>
    </row>
    <row r="815" spans="1:39" ht="15.75">
      <c r="A815" s="24"/>
      <c r="B815" s="30" t="s">
        <v>1653</v>
      </c>
      <c r="C815" s="30" t="s">
        <v>1651</v>
      </c>
      <c r="D815" s="30" t="s">
        <v>35</v>
      </c>
      <c r="E815" s="27">
        <f t="shared" si="30"/>
        <v>0</v>
      </c>
      <c r="F815" s="32">
        <v>0</v>
      </c>
      <c r="G815" s="32">
        <v>0</v>
      </c>
      <c r="H815" s="32">
        <v>0</v>
      </c>
      <c r="I815" s="33">
        <v>0</v>
      </c>
      <c r="J815" s="32">
        <v>0</v>
      </c>
      <c r="K815" s="32">
        <v>0</v>
      </c>
      <c r="L815" s="32">
        <v>0</v>
      </c>
      <c r="M815" s="32">
        <v>0</v>
      </c>
      <c r="N815" s="32">
        <v>0</v>
      </c>
      <c r="O815" s="31">
        <v>0</v>
      </c>
      <c r="P815" s="31">
        <v>0</v>
      </c>
      <c r="Q815" s="31">
        <v>0</v>
      </c>
      <c r="R815" s="31">
        <v>0</v>
      </c>
      <c r="S815" s="31">
        <v>0</v>
      </c>
      <c r="T815" s="31">
        <v>0</v>
      </c>
      <c r="U815" s="31">
        <v>0</v>
      </c>
      <c r="V815" s="31">
        <v>0</v>
      </c>
      <c r="W815" s="31">
        <v>0</v>
      </c>
      <c r="X815" s="31">
        <v>0</v>
      </c>
      <c r="Y815" s="31"/>
      <c r="Z815" s="31"/>
      <c r="AA815" s="31"/>
      <c r="AB815" s="31"/>
      <c r="AC815" s="30">
        <v>0</v>
      </c>
      <c r="AD815" s="30">
        <v>0</v>
      </c>
      <c r="AE815" s="30">
        <v>0</v>
      </c>
      <c r="AF815" s="33">
        <v>0</v>
      </c>
      <c r="AG815" s="30">
        <v>0</v>
      </c>
      <c r="AH815" s="30">
        <v>0</v>
      </c>
      <c r="AI815" s="30">
        <v>0</v>
      </c>
      <c r="AJ815" s="30">
        <v>0</v>
      </c>
      <c r="AK815" s="33">
        <v>0</v>
      </c>
      <c r="AL815" s="34"/>
      <c r="AM815" s="1"/>
    </row>
    <row r="816" spans="1:39" ht="31.5">
      <c r="A816" s="24"/>
      <c r="B816" s="30" t="s">
        <v>1654</v>
      </c>
      <c r="C816" s="30" t="s">
        <v>1651</v>
      </c>
      <c r="D816" s="30" t="s">
        <v>50</v>
      </c>
      <c r="E816" s="27">
        <f t="shared" si="30"/>
        <v>0</v>
      </c>
      <c r="F816" s="32">
        <v>0</v>
      </c>
      <c r="G816" s="32">
        <v>0</v>
      </c>
      <c r="H816" s="32">
        <v>0</v>
      </c>
      <c r="I816" s="33">
        <v>0</v>
      </c>
      <c r="J816" s="32">
        <v>0</v>
      </c>
      <c r="K816" s="32">
        <v>0</v>
      </c>
      <c r="L816" s="32">
        <v>0</v>
      </c>
      <c r="M816" s="32">
        <v>0</v>
      </c>
      <c r="N816" s="32">
        <v>0</v>
      </c>
      <c r="O816" s="31">
        <v>0</v>
      </c>
      <c r="P816" s="31">
        <v>0</v>
      </c>
      <c r="Q816" s="31">
        <v>0</v>
      </c>
      <c r="R816" s="31">
        <v>0</v>
      </c>
      <c r="S816" s="31">
        <v>0</v>
      </c>
      <c r="T816" s="31">
        <v>0</v>
      </c>
      <c r="U816" s="31">
        <v>0</v>
      </c>
      <c r="V816" s="31">
        <v>0</v>
      </c>
      <c r="W816" s="31">
        <v>0</v>
      </c>
      <c r="X816" s="31">
        <v>0</v>
      </c>
      <c r="Y816" s="31"/>
      <c r="Z816" s="31"/>
      <c r="AA816" s="31"/>
      <c r="AB816" s="31"/>
      <c r="AC816" s="30">
        <v>0</v>
      </c>
      <c r="AD816" s="30">
        <v>0</v>
      </c>
      <c r="AE816" s="30">
        <v>0</v>
      </c>
      <c r="AF816" s="33">
        <v>0</v>
      </c>
      <c r="AG816" s="30">
        <v>0</v>
      </c>
      <c r="AH816" s="30">
        <v>0</v>
      </c>
      <c r="AI816" s="30">
        <v>0</v>
      </c>
      <c r="AJ816" s="30">
        <v>0</v>
      </c>
      <c r="AK816" s="33">
        <v>0</v>
      </c>
      <c r="AL816" s="34"/>
      <c r="AM816" s="1"/>
    </row>
    <row r="817" spans="1:39" ht="15.75">
      <c r="A817" s="24"/>
      <c r="B817" s="30" t="s">
        <v>1655</v>
      </c>
      <c r="C817" s="30" t="s">
        <v>1651</v>
      </c>
      <c r="D817" s="30" t="s">
        <v>29</v>
      </c>
      <c r="E817" s="27">
        <f t="shared" si="30"/>
        <v>0</v>
      </c>
      <c r="F817" s="32">
        <v>0</v>
      </c>
      <c r="G817" s="32">
        <v>0</v>
      </c>
      <c r="H817" s="32">
        <v>0</v>
      </c>
      <c r="I817" s="33">
        <v>0</v>
      </c>
      <c r="J817" s="32">
        <v>0</v>
      </c>
      <c r="K817" s="32">
        <v>0</v>
      </c>
      <c r="L817" s="32">
        <v>0</v>
      </c>
      <c r="M817" s="32">
        <v>0</v>
      </c>
      <c r="N817" s="32">
        <v>0</v>
      </c>
      <c r="O817" s="31">
        <v>0</v>
      </c>
      <c r="P817" s="31">
        <v>0</v>
      </c>
      <c r="Q817" s="31">
        <v>0</v>
      </c>
      <c r="R817" s="31">
        <v>0</v>
      </c>
      <c r="S817" s="31">
        <v>0</v>
      </c>
      <c r="T817" s="31">
        <v>0</v>
      </c>
      <c r="U817" s="31">
        <v>0</v>
      </c>
      <c r="V817" s="31">
        <v>0</v>
      </c>
      <c r="W817" s="31">
        <v>0</v>
      </c>
      <c r="X817" s="31">
        <v>0</v>
      </c>
      <c r="Y817" s="31"/>
      <c r="Z817" s="31"/>
      <c r="AA817" s="31"/>
      <c r="AB817" s="31"/>
      <c r="AC817" s="30">
        <v>0</v>
      </c>
      <c r="AD817" s="30">
        <v>0</v>
      </c>
      <c r="AE817" s="30">
        <v>0</v>
      </c>
      <c r="AF817" s="33">
        <v>0</v>
      </c>
      <c r="AG817" s="30">
        <v>0</v>
      </c>
      <c r="AH817" s="30">
        <v>0</v>
      </c>
      <c r="AI817" s="30">
        <v>0</v>
      </c>
      <c r="AJ817" s="30">
        <v>0</v>
      </c>
      <c r="AK817" s="33">
        <v>0</v>
      </c>
      <c r="AL817" s="34"/>
      <c r="AM817" s="1"/>
    </row>
    <row r="818" spans="1:39" ht="15.75">
      <c r="A818" s="24"/>
      <c r="B818" s="30" t="s">
        <v>1656</v>
      </c>
      <c r="C818" s="30" t="s">
        <v>1651</v>
      </c>
      <c r="D818" s="30" t="s">
        <v>81</v>
      </c>
      <c r="E818" s="27">
        <f t="shared" si="30"/>
        <v>0</v>
      </c>
      <c r="F818" s="32">
        <v>0</v>
      </c>
      <c r="G818" s="32">
        <v>0</v>
      </c>
      <c r="H818" s="32">
        <v>0</v>
      </c>
      <c r="I818" s="33">
        <v>0</v>
      </c>
      <c r="J818" s="32">
        <v>0</v>
      </c>
      <c r="K818" s="32">
        <v>0</v>
      </c>
      <c r="L818" s="32">
        <v>0</v>
      </c>
      <c r="M818" s="32">
        <v>0</v>
      </c>
      <c r="N818" s="32">
        <v>0</v>
      </c>
      <c r="O818" s="31">
        <v>0</v>
      </c>
      <c r="P818" s="31">
        <v>0</v>
      </c>
      <c r="Q818" s="31">
        <v>0</v>
      </c>
      <c r="R818" s="31">
        <v>0</v>
      </c>
      <c r="S818" s="31">
        <v>0</v>
      </c>
      <c r="T818" s="31">
        <v>0</v>
      </c>
      <c r="U818" s="31">
        <v>0</v>
      </c>
      <c r="V818" s="31">
        <v>0</v>
      </c>
      <c r="W818" s="31">
        <v>0</v>
      </c>
      <c r="X818" s="31">
        <v>0</v>
      </c>
      <c r="Y818" s="31"/>
      <c r="Z818" s="31"/>
      <c r="AA818" s="31"/>
      <c r="AB818" s="31"/>
      <c r="AC818" s="30">
        <v>0</v>
      </c>
      <c r="AD818" s="30">
        <v>0</v>
      </c>
      <c r="AE818" s="30">
        <v>0</v>
      </c>
      <c r="AF818" s="33">
        <v>0</v>
      </c>
      <c r="AG818" s="30">
        <v>0</v>
      </c>
      <c r="AH818" s="30">
        <v>0</v>
      </c>
      <c r="AI818" s="30">
        <v>0</v>
      </c>
      <c r="AJ818" s="30">
        <v>0</v>
      </c>
      <c r="AK818" s="33">
        <v>0</v>
      </c>
      <c r="AL818" s="34"/>
      <c r="AM818" s="1"/>
    </row>
    <row r="819" spans="1:39" ht="15.75">
      <c r="A819" s="24"/>
      <c r="B819" s="30" t="s">
        <v>1657</v>
      </c>
      <c r="C819" s="30" t="s">
        <v>1651</v>
      </c>
      <c r="D819" s="30" t="s">
        <v>59</v>
      </c>
      <c r="E819" s="27">
        <f t="shared" si="30"/>
        <v>0</v>
      </c>
      <c r="F819" s="32">
        <v>0</v>
      </c>
      <c r="G819" s="32">
        <v>0</v>
      </c>
      <c r="H819" s="32">
        <v>0</v>
      </c>
      <c r="I819" s="33">
        <v>0</v>
      </c>
      <c r="J819" s="32">
        <v>0</v>
      </c>
      <c r="K819" s="32">
        <v>0</v>
      </c>
      <c r="L819" s="32">
        <v>0</v>
      </c>
      <c r="M819" s="32">
        <v>0</v>
      </c>
      <c r="N819" s="32">
        <v>0</v>
      </c>
      <c r="O819" s="31">
        <v>0</v>
      </c>
      <c r="P819" s="31">
        <v>0</v>
      </c>
      <c r="Q819" s="31">
        <v>0</v>
      </c>
      <c r="R819" s="31">
        <v>0</v>
      </c>
      <c r="S819" s="31">
        <v>0</v>
      </c>
      <c r="T819" s="31">
        <v>0</v>
      </c>
      <c r="U819" s="31">
        <v>0</v>
      </c>
      <c r="V819" s="31">
        <v>0</v>
      </c>
      <c r="W819" s="31">
        <v>0</v>
      </c>
      <c r="X819" s="31">
        <v>0</v>
      </c>
      <c r="Y819" s="31"/>
      <c r="Z819" s="31"/>
      <c r="AA819" s="31"/>
      <c r="AB819" s="31"/>
      <c r="AC819" s="30">
        <v>0</v>
      </c>
      <c r="AD819" s="30">
        <v>0</v>
      </c>
      <c r="AE819" s="30">
        <v>0</v>
      </c>
      <c r="AF819" s="33">
        <v>0</v>
      </c>
      <c r="AG819" s="30">
        <v>0</v>
      </c>
      <c r="AH819" s="30">
        <v>0</v>
      </c>
      <c r="AI819" s="30">
        <v>0</v>
      </c>
      <c r="AJ819" s="30">
        <v>0</v>
      </c>
      <c r="AK819" s="33">
        <v>0</v>
      </c>
      <c r="AL819" s="34"/>
      <c r="AM819" s="1"/>
    </row>
    <row r="820" spans="1:39" ht="15.75">
      <c r="A820" s="24"/>
      <c r="B820" s="30" t="s">
        <v>1658</v>
      </c>
      <c r="C820" s="30" t="s">
        <v>1651</v>
      </c>
      <c r="D820" s="30" t="s">
        <v>32</v>
      </c>
      <c r="E820" s="27">
        <f t="shared" ref="E820:E828" si="31">F820+G820+H820+I820</f>
        <v>0</v>
      </c>
      <c r="F820" s="32">
        <v>0</v>
      </c>
      <c r="G820" s="32">
        <v>0</v>
      </c>
      <c r="H820" s="32">
        <v>0</v>
      </c>
      <c r="I820" s="33">
        <v>0</v>
      </c>
      <c r="J820" s="32">
        <v>0</v>
      </c>
      <c r="K820" s="32">
        <v>0</v>
      </c>
      <c r="L820" s="32">
        <v>0</v>
      </c>
      <c r="M820" s="32">
        <v>0</v>
      </c>
      <c r="N820" s="32">
        <v>0</v>
      </c>
      <c r="O820" s="31">
        <v>0</v>
      </c>
      <c r="P820" s="31">
        <v>0</v>
      </c>
      <c r="Q820" s="31">
        <v>0</v>
      </c>
      <c r="R820" s="31">
        <v>0</v>
      </c>
      <c r="S820" s="31">
        <v>0</v>
      </c>
      <c r="T820" s="31">
        <v>0</v>
      </c>
      <c r="U820" s="31">
        <v>0</v>
      </c>
      <c r="V820" s="31">
        <v>0</v>
      </c>
      <c r="W820" s="31">
        <v>0</v>
      </c>
      <c r="X820" s="31">
        <v>0</v>
      </c>
      <c r="Y820" s="31"/>
      <c r="Z820" s="31"/>
      <c r="AA820" s="31"/>
      <c r="AB820" s="31"/>
      <c r="AC820" s="30">
        <v>0</v>
      </c>
      <c r="AD820" s="30">
        <v>0</v>
      </c>
      <c r="AE820" s="30">
        <v>0</v>
      </c>
      <c r="AF820" s="33">
        <v>0</v>
      </c>
      <c r="AG820" s="30">
        <v>0</v>
      </c>
      <c r="AH820" s="30">
        <v>0</v>
      </c>
      <c r="AI820" s="30">
        <v>0</v>
      </c>
      <c r="AJ820" s="30">
        <v>0</v>
      </c>
      <c r="AK820" s="33">
        <v>0</v>
      </c>
      <c r="AL820" s="34"/>
      <c r="AM820" s="1"/>
    </row>
    <row r="821" spans="1:39" ht="15.75">
      <c r="A821" s="24"/>
      <c r="B821" s="30" t="s">
        <v>1659</v>
      </c>
      <c r="C821" s="30" t="s">
        <v>1239</v>
      </c>
      <c r="D821" s="30" t="s">
        <v>76</v>
      </c>
      <c r="E821" s="27">
        <f t="shared" si="31"/>
        <v>0</v>
      </c>
      <c r="F821" s="32">
        <v>0</v>
      </c>
      <c r="G821" s="32">
        <v>0</v>
      </c>
      <c r="H821" s="32">
        <v>0</v>
      </c>
      <c r="I821" s="33">
        <v>0</v>
      </c>
      <c r="J821" s="32">
        <v>0</v>
      </c>
      <c r="K821" s="32">
        <v>0</v>
      </c>
      <c r="L821" s="32">
        <v>0</v>
      </c>
      <c r="M821" s="32">
        <v>0</v>
      </c>
      <c r="N821" s="32">
        <v>0</v>
      </c>
      <c r="O821" s="31">
        <v>0</v>
      </c>
      <c r="P821" s="31">
        <v>0</v>
      </c>
      <c r="Q821" s="31">
        <v>0</v>
      </c>
      <c r="R821" s="31">
        <v>0</v>
      </c>
      <c r="S821" s="31">
        <v>0</v>
      </c>
      <c r="T821" s="31">
        <v>0</v>
      </c>
      <c r="U821" s="31">
        <v>0</v>
      </c>
      <c r="V821" s="31">
        <v>0</v>
      </c>
      <c r="W821" s="31">
        <v>0</v>
      </c>
      <c r="X821" s="31">
        <v>0</v>
      </c>
      <c r="Y821" s="31"/>
      <c r="Z821" s="31"/>
      <c r="AA821" s="31"/>
      <c r="AB821" s="31"/>
      <c r="AC821" s="30">
        <v>0</v>
      </c>
      <c r="AD821" s="30">
        <v>0</v>
      </c>
      <c r="AE821" s="30">
        <v>0</v>
      </c>
      <c r="AF821" s="33">
        <v>0</v>
      </c>
      <c r="AG821" s="30">
        <v>0</v>
      </c>
      <c r="AH821" s="30">
        <v>0</v>
      </c>
      <c r="AI821" s="30">
        <v>0</v>
      </c>
      <c r="AJ821" s="30">
        <v>0</v>
      </c>
      <c r="AK821" s="33">
        <v>0</v>
      </c>
      <c r="AL821" s="34"/>
    </row>
    <row r="822" spans="1:39" ht="15.75">
      <c r="A822" s="24"/>
      <c r="B822" s="30" t="s">
        <v>1660</v>
      </c>
      <c r="C822" s="30" t="s">
        <v>1239</v>
      </c>
      <c r="D822" s="30" t="s">
        <v>41</v>
      </c>
      <c r="E822" s="27">
        <f t="shared" si="31"/>
        <v>0</v>
      </c>
      <c r="F822" s="32">
        <v>0</v>
      </c>
      <c r="G822" s="32">
        <v>0</v>
      </c>
      <c r="H822" s="32">
        <v>0</v>
      </c>
      <c r="I822" s="33">
        <v>0</v>
      </c>
      <c r="J822" s="32">
        <v>0</v>
      </c>
      <c r="K822" s="32">
        <v>0</v>
      </c>
      <c r="L822" s="32">
        <v>0</v>
      </c>
      <c r="M822" s="32">
        <v>0</v>
      </c>
      <c r="N822" s="32">
        <v>0</v>
      </c>
      <c r="O822" s="31">
        <v>0</v>
      </c>
      <c r="P822" s="31">
        <v>0</v>
      </c>
      <c r="Q822" s="31">
        <v>0</v>
      </c>
      <c r="R822" s="31">
        <v>0</v>
      </c>
      <c r="S822" s="31">
        <v>0</v>
      </c>
      <c r="T822" s="31">
        <v>0</v>
      </c>
      <c r="U822" s="31">
        <v>0</v>
      </c>
      <c r="V822" s="31">
        <v>0</v>
      </c>
      <c r="W822" s="31">
        <v>0</v>
      </c>
      <c r="X822" s="31">
        <v>0</v>
      </c>
      <c r="Y822" s="31"/>
      <c r="Z822" s="31"/>
      <c r="AA822" s="31"/>
      <c r="AB822" s="31"/>
      <c r="AC822" s="30">
        <v>0</v>
      </c>
      <c r="AD822" s="30">
        <v>0</v>
      </c>
      <c r="AE822" s="30">
        <v>0</v>
      </c>
      <c r="AF822" s="33">
        <v>0</v>
      </c>
      <c r="AG822" s="30">
        <v>0</v>
      </c>
      <c r="AH822" s="30">
        <v>0</v>
      </c>
      <c r="AI822" s="30">
        <v>0</v>
      </c>
      <c r="AJ822" s="30">
        <v>0</v>
      </c>
      <c r="AK822" s="33">
        <v>0</v>
      </c>
      <c r="AL822" s="34"/>
    </row>
    <row r="823" spans="1:39" ht="15.75">
      <c r="A823" s="24"/>
      <c r="B823" s="30" t="s">
        <v>1661</v>
      </c>
      <c r="C823" s="30" t="s">
        <v>1239</v>
      </c>
      <c r="D823" s="30" t="s">
        <v>35</v>
      </c>
      <c r="E823" s="27">
        <f t="shared" si="31"/>
        <v>0</v>
      </c>
      <c r="F823" s="32">
        <v>0</v>
      </c>
      <c r="G823" s="32">
        <v>0</v>
      </c>
      <c r="H823" s="32">
        <v>0</v>
      </c>
      <c r="I823" s="33">
        <v>0</v>
      </c>
      <c r="J823" s="32">
        <v>0</v>
      </c>
      <c r="K823" s="32">
        <v>0</v>
      </c>
      <c r="L823" s="32">
        <v>0</v>
      </c>
      <c r="M823" s="32">
        <v>0</v>
      </c>
      <c r="N823" s="32">
        <v>0</v>
      </c>
      <c r="O823" s="31">
        <v>0</v>
      </c>
      <c r="P823" s="31">
        <v>0</v>
      </c>
      <c r="Q823" s="31">
        <v>0</v>
      </c>
      <c r="R823" s="31">
        <v>0</v>
      </c>
      <c r="S823" s="31">
        <v>0</v>
      </c>
      <c r="T823" s="31">
        <v>0</v>
      </c>
      <c r="U823" s="31">
        <v>0</v>
      </c>
      <c r="V823" s="31">
        <v>0</v>
      </c>
      <c r="W823" s="31">
        <v>0</v>
      </c>
      <c r="X823" s="31">
        <v>0</v>
      </c>
      <c r="Y823" s="31"/>
      <c r="Z823" s="31"/>
      <c r="AA823" s="31"/>
      <c r="AB823" s="31"/>
      <c r="AC823" s="30">
        <v>0</v>
      </c>
      <c r="AD823" s="30">
        <v>0</v>
      </c>
      <c r="AE823" s="30">
        <v>0</v>
      </c>
      <c r="AF823" s="33">
        <v>0</v>
      </c>
      <c r="AG823" s="30">
        <v>0</v>
      </c>
      <c r="AH823" s="30">
        <v>0</v>
      </c>
      <c r="AI823" s="30">
        <v>0</v>
      </c>
      <c r="AJ823" s="30">
        <v>0</v>
      </c>
      <c r="AK823" s="33">
        <v>0</v>
      </c>
      <c r="AL823" s="34"/>
    </row>
    <row r="824" spans="1:39" ht="31.5">
      <c r="A824" s="24"/>
      <c r="B824" s="30" t="s">
        <v>1662</v>
      </c>
      <c r="C824" s="30" t="s">
        <v>1239</v>
      </c>
      <c r="D824" s="30" t="s">
        <v>50</v>
      </c>
      <c r="E824" s="27">
        <f t="shared" si="31"/>
        <v>0</v>
      </c>
      <c r="F824" s="32">
        <v>0</v>
      </c>
      <c r="G824" s="32">
        <v>0</v>
      </c>
      <c r="H824" s="32">
        <v>0</v>
      </c>
      <c r="I824" s="33">
        <v>0</v>
      </c>
      <c r="J824" s="32">
        <v>0</v>
      </c>
      <c r="K824" s="32">
        <v>0</v>
      </c>
      <c r="L824" s="32">
        <v>0</v>
      </c>
      <c r="M824" s="32">
        <v>0</v>
      </c>
      <c r="N824" s="32">
        <v>0</v>
      </c>
      <c r="O824" s="31">
        <v>0</v>
      </c>
      <c r="P824" s="31">
        <v>0</v>
      </c>
      <c r="Q824" s="31">
        <v>0</v>
      </c>
      <c r="R824" s="31">
        <v>0</v>
      </c>
      <c r="S824" s="31">
        <v>0</v>
      </c>
      <c r="T824" s="31">
        <v>0</v>
      </c>
      <c r="U824" s="31">
        <v>0</v>
      </c>
      <c r="V824" s="31">
        <v>0</v>
      </c>
      <c r="W824" s="31">
        <v>0</v>
      </c>
      <c r="X824" s="31">
        <v>0</v>
      </c>
      <c r="Y824" s="31"/>
      <c r="Z824" s="31"/>
      <c r="AA824" s="31"/>
      <c r="AB824" s="31"/>
      <c r="AC824" s="30">
        <v>0</v>
      </c>
      <c r="AD824" s="30">
        <v>0</v>
      </c>
      <c r="AE824" s="30">
        <v>0</v>
      </c>
      <c r="AF824" s="33">
        <v>0</v>
      </c>
      <c r="AG824" s="30">
        <v>0</v>
      </c>
      <c r="AH824" s="30">
        <v>0</v>
      </c>
      <c r="AI824" s="30">
        <v>0</v>
      </c>
      <c r="AJ824" s="30">
        <v>0</v>
      </c>
      <c r="AK824" s="33">
        <v>0</v>
      </c>
      <c r="AL824" s="34"/>
    </row>
    <row r="825" spans="1:39" ht="15.75">
      <c r="A825" s="24"/>
      <c r="B825" s="30" t="s">
        <v>1663</v>
      </c>
      <c r="C825" s="30" t="s">
        <v>1239</v>
      </c>
      <c r="D825" s="30" t="s">
        <v>29</v>
      </c>
      <c r="E825" s="27">
        <f t="shared" si="31"/>
        <v>0</v>
      </c>
      <c r="F825" s="32">
        <v>0</v>
      </c>
      <c r="G825" s="32">
        <v>0</v>
      </c>
      <c r="H825" s="32">
        <v>0</v>
      </c>
      <c r="I825" s="33">
        <v>0</v>
      </c>
      <c r="J825" s="32">
        <v>0</v>
      </c>
      <c r="K825" s="32">
        <v>0</v>
      </c>
      <c r="L825" s="32">
        <v>0</v>
      </c>
      <c r="M825" s="32">
        <v>0</v>
      </c>
      <c r="N825" s="32">
        <v>0</v>
      </c>
      <c r="O825" s="31">
        <v>0</v>
      </c>
      <c r="P825" s="31">
        <v>0</v>
      </c>
      <c r="Q825" s="31">
        <v>0</v>
      </c>
      <c r="R825" s="31">
        <v>0</v>
      </c>
      <c r="S825" s="31">
        <v>0</v>
      </c>
      <c r="T825" s="31">
        <v>0</v>
      </c>
      <c r="U825" s="31">
        <v>0</v>
      </c>
      <c r="V825" s="31">
        <v>0</v>
      </c>
      <c r="W825" s="31">
        <v>0</v>
      </c>
      <c r="X825" s="31">
        <v>0</v>
      </c>
      <c r="Y825" s="31"/>
      <c r="Z825" s="31"/>
      <c r="AA825" s="31"/>
      <c r="AB825" s="31"/>
      <c r="AC825" s="30">
        <v>0</v>
      </c>
      <c r="AD825" s="30">
        <v>0</v>
      </c>
      <c r="AE825" s="30">
        <v>0</v>
      </c>
      <c r="AF825" s="33">
        <v>0</v>
      </c>
      <c r="AG825" s="30">
        <v>0</v>
      </c>
      <c r="AH825" s="30">
        <v>0</v>
      </c>
      <c r="AI825" s="30">
        <v>0</v>
      </c>
      <c r="AJ825" s="30">
        <v>0</v>
      </c>
      <c r="AK825" s="33">
        <v>0</v>
      </c>
      <c r="AL825" s="34"/>
    </row>
    <row r="826" spans="1:39" ht="15.75">
      <c r="A826" s="24"/>
      <c r="B826" s="30" t="s">
        <v>1664</v>
      </c>
      <c r="C826" s="30" t="s">
        <v>1239</v>
      </c>
      <c r="D826" s="30" t="s">
        <v>81</v>
      </c>
      <c r="E826" s="27">
        <f t="shared" si="31"/>
        <v>0</v>
      </c>
      <c r="F826" s="32">
        <v>0</v>
      </c>
      <c r="G826" s="32">
        <v>0</v>
      </c>
      <c r="H826" s="32">
        <v>0</v>
      </c>
      <c r="I826" s="33">
        <v>0</v>
      </c>
      <c r="J826" s="32">
        <v>0</v>
      </c>
      <c r="K826" s="32">
        <v>0</v>
      </c>
      <c r="L826" s="32">
        <v>0</v>
      </c>
      <c r="M826" s="32">
        <v>0</v>
      </c>
      <c r="N826" s="32">
        <v>0</v>
      </c>
      <c r="O826" s="31">
        <v>0</v>
      </c>
      <c r="P826" s="31">
        <v>0</v>
      </c>
      <c r="Q826" s="31">
        <v>0</v>
      </c>
      <c r="R826" s="31">
        <v>0</v>
      </c>
      <c r="S826" s="31">
        <v>0</v>
      </c>
      <c r="T826" s="31">
        <v>0</v>
      </c>
      <c r="U826" s="31">
        <v>0</v>
      </c>
      <c r="V826" s="31">
        <v>0</v>
      </c>
      <c r="W826" s="31">
        <v>0</v>
      </c>
      <c r="X826" s="31">
        <v>0</v>
      </c>
      <c r="Y826" s="31"/>
      <c r="Z826" s="31"/>
      <c r="AA826" s="31"/>
      <c r="AB826" s="31"/>
      <c r="AC826" s="30">
        <v>0</v>
      </c>
      <c r="AD826" s="30">
        <v>0</v>
      </c>
      <c r="AE826" s="30">
        <v>0</v>
      </c>
      <c r="AF826" s="33">
        <v>0</v>
      </c>
      <c r="AG826" s="30">
        <v>0</v>
      </c>
      <c r="AH826" s="30">
        <v>0</v>
      </c>
      <c r="AI826" s="30">
        <v>0</v>
      </c>
      <c r="AJ826" s="30">
        <v>0</v>
      </c>
      <c r="AK826" s="33">
        <v>0</v>
      </c>
      <c r="AL826" s="34"/>
    </row>
    <row r="827" spans="1:39" ht="15.75">
      <c r="A827" s="24"/>
      <c r="B827" s="30" t="s">
        <v>1665</v>
      </c>
      <c r="C827" s="30" t="s">
        <v>1239</v>
      </c>
      <c r="D827" s="30" t="s">
        <v>59</v>
      </c>
      <c r="E827" s="27">
        <f t="shared" si="31"/>
        <v>0</v>
      </c>
      <c r="F827" s="32">
        <v>0</v>
      </c>
      <c r="G827" s="32">
        <v>0</v>
      </c>
      <c r="H827" s="32">
        <v>0</v>
      </c>
      <c r="I827" s="33">
        <v>0</v>
      </c>
      <c r="J827" s="32">
        <v>0</v>
      </c>
      <c r="K827" s="32">
        <v>0</v>
      </c>
      <c r="L827" s="32">
        <v>0</v>
      </c>
      <c r="M827" s="32">
        <v>0</v>
      </c>
      <c r="N827" s="32">
        <v>0</v>
      </c>
      <c r="O827" s="31">
        <v>0</v>
      </c>
      <c r="P827" s="31">
        <v>0</v>
      </c>
      <c r="Q827" s="31">
        <v>0</v>
      </c>
      <c r="R827" s="31">
        <v>0</v>
      </c>
      <c r="S827" s="31">
        <v>0</v>
      </c>
      <c r="T827" s="31">
        <v>0</v>
      </c>
      <c r="U827" s="31">
        <v>0</v>
      </c>
      <c r="V827" s="31">
        <v>0</v>
      </c>
      <c r="W827" s="31">
        <v>0</v>
      </c>
      <c r="X827" s="31">
        <v>0</v>
      </c>
      <c r="Y827" s="31"/>
      <c r="Z827" s="31"/>
      <c r="AA827" s="31"/>
      <c r="AB827" s="31"/>
      <c r="AC827" s="30">
        <v>0</v>
      </c>
      <c r="AD827" s="30">
        <v>0</v>
      </c>
      <c r="AE827" s="30">
        <v>0</v>
      </c>
      <c r="AF827" s="33">
        <v>0</v>
      </c>
      <c r="AG827" s="30">
        <v>0</v>
      </c>
      <c r="AH827" s="30">
        <v>0</v>
      </c>
      <c r="AI827" s="30">
        <v>0</v>
      </c>
      <c r="AJ827" s="30">
        <v>0</v>
      </c>
      <c r="AK827" s="33">
        <v>0</v>
      </c>
      <c r="AL827" s="34"/>
    </row>
    <row r="828" spans="1:39" ht="15.75">
      <c r="A828" s="24"/>
      <c r="B828" s="30" t="s">
        <v>1666</v>
      </c>
      <c r="C828" s="30" t="s">
        <v>1239</v>
      </c>
      <c r="D828" s="30" t="s">
        <v>32</v>
      </c>
      <c r="E828" s="27">
        <f t="shared" si="31"/>
        <v>0</v>
      </c>
      <c r="F828" s="32">
        <v>0</v>
      </c>
      <c r="G828" s="32">
        <v>0</v>
      </c>
      <c r="H828" s="32">
        <v>0</v>
      </c>
      <c r="I828" s="33">
        <v>0</v>
      </c>
      <c r="J828" s="32">
        <v>0</v>
      </c>
      <c r="K828" s="32">
        <v>0</v>
      </c>
      <c r="L828" s="32">
        <v>0</v>
      </c>
      <c r="M828" s="32">
        <v>0</v>
      </c>
      <c r="N828" s="32">
        <v>0</v>
      </c>
      <c r="O828" s="31">
        <v>0</v>
      </c>
      <c r="P828" s="31">
        <v>0</v>
      </c>
      <c r="Q828" s="31">
        <v>0</v>
      </c>
      <c r="R828" s="31">
        <v>0</v>
      </c>
      <c r="S828" s="31">
        <v>0</v>
      </c>
      <c r="T828" s="31">
        <v>0</v>
      </c>
      <c r="U828" s="31">
        <v>0</v>
      </c>
      <c r="V828" s="31">
        <v>0</v>
      </c>
      <c r="W828" s="31">
        <v>0</v>
      </c>
      <c r="X828" s="31">
        <v>0</v>
      </c>
      <c r="Y828" s="31"/>
      <c r="Z828" s="31"/>
      <c r="AA828" s="31"/>
      <c r="AB828" s="31"/>
      <c r="AC828" s="30">
        <v>0</v>
      </c>
      <c r="AD828" s="30">
        <v>0</v>
      </c>
      <c r="AE828" s="30">
        <v>0</v>
      </c>
      <c r="AF828" s="33">
        <v>0</v>
      </c>
      <c r="AG828" s="30">
        <v>0</v>
      </c>
      <c r="AH828" s="30">
        <v>0</v>
      </c>
      <c r="AI828" s="30">
        <v>0</v>
      </c>
      <c r="AJ828" s="30">
        <v>0</v>
      </c>
      <c r="AK828" s="33">
        <v>0</v>
      </c>
      <c r="AL828" s="34"/>
    </row>
  </sheetData>
  <autoFilter ref="A16:AL828"/>
  <mergeCells count="11">
    <mergeCell ref="C12:D15"/>
    <mergeCell ref="B12:B15"/>
    <mergeCell ref="AG13:AK13"/>
    <mergeCell ref="AL13:AL14"/>
    <mergeCell ref="Y12:AL12"/>
    <mergeCell ref="Y13:AB13"/>
    <mergeCell ref="AC13:AF13"/>
    <mergeCell ref="E12:I13"/>
    <mergeCell ref="J12:N13"/>
    <mergeCell ref="O12:S13"/>
    <mergeCell ref="T12:X13"/>
  </mergeCells>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7.2МЭ</vt:lpstr>
      <vt:lpstr>'прил 7.2МЭ'!Заголовки_для_печати</vt:lpstr>
      <vt:lpstr>'прил 7.2МЭ'!Область_печати</vt:lpstr>
    </vt:vector>
  </TitlesOfParts>
  <Company>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2015-02-27T04:29:20Z</dcterms:created>
  <dcterms:modified xsi:type="dcterms:W3CDTF">2015-02-27T07:30:37Z</dcterms:modified>
</cp:coreProperties>
</file>